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aroenchaitavorn\Desktop\LEO\2021\YE\FS\"/>
    </mc:Choice>
  </mc:AlternateContent>
  <xr:revisionPtr revIDLastSave="0" documentId="13_ncr:1_{8C6172E2-875B-41C1-9805-11BB4936E0B3}" xr6:coauthVersionLast="46" xr6:coauthVersionMax="47" xr10:uidLastSave="{00000000-0000-0000-0000-000000000000}"/>
  <bookViews>
    <workbookView xWindow="-108" yWindow="-108" windowWidth="23256" windowHeight="12576" tabRatio="694" xr2:uid="{00000000-000D-0000-FFFF-FFFF00000000}"/>
  </bookViews>
  <sheets>
    <sheet name="BS 7-8" sheetId="1" r:id="rId1"/>
    <sheet name="PL 9-10" sheetId="12" r:id="rId2"/>
    <sheet name="EQ-Conso 11" sheetId="13" r:id="rId3"/>
    <sheet name="EQ-Conso 12" sheetId="18" r:id="rId4"/>
    <sheet name="EQ-Separate 13-14" sheetId="19" r:id="rId5"/>
    <sheet name="CF 15-16" sheetId="2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5">#REF!</definedName>
    <definedName name="_nnd1" localSheetId="2">#REF!</definedName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5">#REF!</definedName>
    <definedName name="a" localSheetId="2">#REF!</definedName>
    <definedName name="a" localSheetId="4">#REF!</definedName>
    <definedName name="a" localSheetId="1">#REF!</definedName>
    <definedName name="a">#REF!</definedName>
    <definedName name="af" localSheetId="5">#REF!</definedName>
    <definedName name="af" localSheetId="2">#REF!</definedName>
    <definedName name="af" localSheetId="4">#REF!</definedName>
    <definedName name="af" localSheetId="1">#REF!</definedName>
    <definedName name="af">#REF!</definedName>
    <definedName name="agldvollp" localSheetId="5">#REF!</definedName>
    <definedName name="agldvollp" localSheetId="2">#REF!</definedName>
    <definedName name="agldvollp" localSheetId="4">#REF!</definedName>
    <definedName name="agldvollp" localSheetId="1">#REF!</definedName>
    <definedName name="agldvollp">#REF!</definedName>
    <definedName name="agldvolrp" localSheetId="5">#REF!</definedName>
    <definedName name="agldvolrp" localSheetId="2">#REF!</definedName>
    <definedName name="agldvolrp">#REF!</definedName>
    <definedName name="agrfreight1" localSheetId="5">'[1]YTD Data'!#REF!</definedName>
    <definedName name="agrfreight1" localSheetId="2">'[1]YTD Data'!#REF!</definedName>
    <definedName name="agrfreight1">'[1]YTD Data'!#REF!</definedName>
    <definedName name="agrfreight2" localSheetId="5">'[1]YTD Data'!#REF!</definedName>
    <definedName name="agrfreight2" localSheetId="2">'[1]YTD Data'!#REF!</definedName>
    <definedName name="agrfreight2">'[1]YTD Data'!#REF!</definedName>
    <definedName name="anchor" localSheetId="5">#REF!</definedName>
    <definedName name="anchor" localSheetId="2">#REF!</definedName>
    <definedName name="anchor" localSheetId="4">#REF!</definedName>
    <definedName name="anchor" localSheetId="1">#REF!</definedName>
    <definedName name="anchor">#REF!</definedName>
    <definedName name="asd" localSheetId="5">#REF!</definedName>
    <definedName name="asd" localSheetId="2">#REF!</definedName>
    <definedName name="asd" localSheetId="4">#REF!</definedName>
    <definedName name="asd" localSheetId="1">#REF!</definedName>
    <definedName name="asd">#REF!</definedName>
    <definedName name="asdqa" localSheetId="5">#REF!</definedName>
    <definedName name="asdqa" localSheetId="2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5">'[2]USDXAU Before'!#REF!</definedName>
    <definedName name="AUD_Gold_Hedging_Exposure_Comparison" localSheetId="2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5">#REF!</definedName>
    <definedName name="audfwdlp" localSheetId="2">#REF!</definedName>
    <definedName name="audfwdlp" localSheetId="4">#REF!</definedName>
    <definedName name="audfwdlp" localSheetId="1">#REF!</definedName>
    <definedName name="audfwdlp">#REF!</definedName>
    <definedName name="audfwdp" localSheetId="5">#REF!</definedName>
    <definedName name="audfwdp" localSheetId="2">#REF!</definedName>
    <definedName name="audfwdp" localSheetId="4">#REF!</definedName>
    <definedName name="audfwdp" localSheetId="1">#REF!</definedName>
    <definedName name="audfwdp">#REF!</definedName>
    <definedName name="audfwdrp" localSheetId="5">#REF!</definedName>
    <definedName name="audfwdrp" localSheetId="2">#REF!</definedName>
    <definedName name="audfwdrp" localSheetId="4">#REF!</definedName>
    <definedName name="audfwdrp" localSheetId="1">#REF!</definedName>
    <definedName name="audfwdrp">#REF!</definedName>
    <definedName name="audintp" localSheetId="5">#REF!</definedName>
    <definedName name="audintp" localSheetId="2">#REF!</definedName>
    <definedName name="audintp">#REF!</definedName>
    <definedName name="AUDsimple_curve" localSheetId="5">#REF!</definedName>
    <definedName name="AUDsimple_curve" localSheetId="2">#REF!</definedName>
    <definedName name="AUDsimple_curve">#REF!</definedName>
    <definedName name="audusdp" localSheetId="5">#REF!</definedName>
    <definedName name="audusdp" localSheetId="2">#REF!</definedName>
    <definedName name="audusdp">#REF!</definedName>
    <definedName name="audvollp" localSheetId="5">#REF!</definedName>
    <definedName name="audvollp" localSheetId="2">#REF!</definedName>
    <definedName name="audvollp">#REF!</definedName>
    <definedName name="audvolrp" localSheetId="5">#REF!</definedName>
    <definedName name="audvolrp" localSheetId="2">#REF!</definedName>
    <definedName name="audvolrp">#REF!</definedName>
    <definedName name="balance_sheet" localSheetId="5">#REF!</definedName>
    <definedName name="balance_sheet" localSheetId="2">#REF!</definedName>
    <definedName name="balance_sheet">#REF!</definedName>
    <definedName name="Beginz" localSheetId="5">#REF!</definedName>
    <definedName name="Beginz" localSheetId="2">#REF!</definedName>
    <definedName name="Beginz">#REF!</definedName>
    <definedName name="BS" localSheetId="5">#REF!</definedName>
    <definedName name="BS" localSheetId="2">#REF!</definedName>
    <definedName name="BS">#REF!</definedName>
    <definedName name="CcySens" localSheetId="5">'[2]USDXAU Before'!#REF!</definedName>
    <definedName name="CcySens" localSheetId="2">'[2]USDXAU Before'!#REF!</definedName>
    <definedName name="CcySens">'[2]USDXAU Before'!#REF!</definedName>
    <definedName name="CcyStartU" localSheetId="5">'[2]USDXAU Before'!#REF!</definedName>
    <definedName name="CcyStartU" localSheetId="2">'[2]USDXAU Before'!#REF!</definedName>
    <definedName name="CcyStartU">'[2]USDXAU Before'!#REF!</definedName>
    <definedName name="CombinedStartU" localSheetId="5">'[2]USDXAU Before'!#REF!</definedName>
    <definedName name="CombinedStartU" localSheetId="2">'[2]USDXAU Before'!#REF!</definedName>
    <definedName name="CombinedStartU">'[2]USDXAU Before'!#REF!</definedName>
    <definedName name="Contract_Range_1" localSheetId="5">#REF!</definedName>
    <definedName name="Contract_Range_1" localSheetId="2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5">#REF!</definedName>
    <definedName name="contract_Range_11" localSheetId="2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5">#REF!</definedName>
    <definedName name="Data_Graph" localSheetId="2">#REF!</definedName>
    <definedName name="Data_Graph" localSheetId="4">#REF!</definedName>
    <definedName name="Data_Graph" localSheetId="1">#REF!</definedName>
    <definedName name="Data_Graph">#REF!</definedName>
    <definedName name="datep" localSheetId="5">#REF!</definedName>
    <definedName name="datep" localSheetId="2">#REF!</definedName>
    <definedName name="datep">#REF!</definedName>
    <definedName name="division_code" localSheetId="5">#REF!</definedName>
    <definedName name="division_code" localSheetId="2">#REF!</definedName>
    <definedName name="division_code">#REF!</definedName>
    <definedName name="foreign_exchange_chart" localSheetId="5">#REF!</definedName>
    <definedName name="foreign_exchange_chart" localSheetId="2">#REF!</definedName>
    <definedName name="foreign_exchange_chart">#REF!</definedName>
    <definedName name="gbfp" localSheetId="5">#REF!</definedName>
    <definedName name="gbfp" localSheetId="2">#REF!</definedName>
    <definedName name="gbfp">#REF!</definedName>
    <definedName name="GoldFeeRange" localSheetId="5">#REF!</definedName>
    <definedName name="GoldFeeRange" localSheetId="2">#REF!</definedName>
    <definedName name="GoldFeeRange">#REF!</definedName>
    <definedName name="GoldFeeSens" localSheetId="5">'[2]USDXAU Before'!#REF!</definedName>
    <definedName name="GoldFeeSens" localSheetId="2">'[2]USDXAU Before'!#REF!</definedName>
    <definedName name="GoldFeeSens">'[2]USDXAU Before'!#REF!</definedName>
    <definedName name="GoldFeeStartU" localSheetId="5">'[2]USDXAU Before'!#REF!</definedName>
    <definedName name="GoldFeeStartU" localSheetId="2">'[2]USDXAU Before'!#REF!</definedName>
    <definedName name="GoldFeeStartU">'[2]USDXAU Before'!#REF!</definedName>
    <definedName name="GoldVolRange" localSheetId="5">#REF!,#REF!</definedName>
    <definedName name="GoldVolRange" localSheetId="2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5">'[2]USDXAU Before'!#REF!</definedName>
    <definedName name="GoldVolSens" localSheetId="2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5">'[2]USDXAU Before'!#REF!</definedName>
    <definedName name="GoldVolStartU" localSheetId="2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5">'[3]Heraeus Tables'!#REF!</definedName>
    <definedName name="herfreight" localSheetId="2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5">#REF!</definedName>
    <definedName name="i" localSheetId="2">#REF!</definedName>
    <definedName name="i" localSheetId="4">#REF!</definedName>
    <definedName name="i" localSheetId="1">#REF!</definedName>
    <definedName name="i">#REF!</definedName>
    <definedName name="iju" localSheetId="5">#REF!</definedName>
    <definedName name="iju" localSheetId="2">#REF!</definedName>
    <definedName name="iju" localSheetId="4">#REF!</definedName>
    <definedName name="iju" localSheetId="1">#REF!</definedName>
    <definedName name="iju">#REF!</definedName>
    <definedName name="inj" localSheetId="5">#REF!</definedName>
    <definedName name="inj" localSheetId="2">#REF!</definedName>
    <definedName name="inj" localSheetId="4">#REF!</definedName>
    <definedName name="inj" localSheetId="1">#REF!</definedName>
    <definedName name="inj">#REF!</definedName>
    <definedName name="Int" localSheetId="5">#REF!</definedName>
    <definedName name="Int" localSheetId="2">#REF!</definedName>
    <definedName name="Int">#REF!</definedName>
    <definedName name="IntRateRange" localSheetId="5">#REF!</definedName>
    <definedName name="IntRateRange" localSheetId="2">#REF!</definedName>
    <definedName name="IntRateRange">#REF!</definedName>
    <definedName name="IntRates" localSheetId="5">#REF!</definedName>
    <definedName name="IntRates" localSheetId="2">#REF!</definedName>
    <definedName name="IntRates">#REF!</definedName>
    <definedName name="IntRateSens" localSheetId="5">'[2]USDXAU Before'!#REF!</definedName>
    <definedName name="IntRateSens" localSheetId="2">'[2]USDXAU Before'!#REF!</definedName>
    <definedName name="IntRateSens">'[2]USDXAU Before'!#REF!</definedName>
    <definedName name="IntRateStartU" localSheetId="5">'[2]USDXAU Before'!#REF!</definedName>
    <definedName name="IntRateStartU" localSheetId="2">'[2]USDXAU Before'!#REF!</definedName>
    <definedName name="IntRateStartU">'[2]USDXAU Before'!#REF!</definedName>
    <definedName name="ji" localSheetId="5">#REF!</definedName>
    <definedName name="ji" localSheetId="2">#REF!</definedName>
    <definedName name="ji" localSheetId="4">#REF!</definedName>
    <definedName name="ji" localSheetId="1">#REF!</definedName>
    <definedName name="ji">#REF!</definedName>
    <definedName name="kk" localSheetId="5">'[2]USDXAU Before'!#REF!</definedName>
    <definedName name="kk" localSheetId="2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5">#REF!</definedName>
    <definedName name="NDistd1" localSheetId="2">#REF!</definedName>
    <definedName name="NDistd1" localSheetId="4">#REF!</definedName>
    <definedName name="NDistd1" localSheetId="1">#REF!</definedName>
    <definedName name="NDistd1">#REF!</definedName>
    <definedName name="NDistd2" localSheetId="5">#REF!</definedName>
    <definedName name="NDistd2" localSheetId="2">#REF!</definedName>
    <definedName name="NDistd2" localSheetId="4">#REF!</definedName>
    <definedName name="NDistd2" localSheetId="1">#REF!</definedName>
    <definedName name="NDistd2">#REF!</definedName>
    <definedName name="NDistdd1" localSheetId="5">#REF!</definedName>
    <definedName name="NDistdd1" localSheetId="2">#REF!</definedName>
    <definedName name="NDistdd1" localSheetId="4">#REF!</definedName>
    <definedName name="NDistdd1" localSheetId="1">#REF!</definedName>
    <definedName name="NDistdd1">#REF!</definedName>
    <definedName name="NDistdd2" localSheetId="5">#REF!</definedName>
    <definedName name="NDistdd2" localSheetId="2">#REF!</definedName>
    <definedName name="NDistdd2">#REF!</definedName>
    <definedName name="ounces" localSheetId="5">#REF!</definedName>
    <definedName name="ounces" localSheetId="2">#REF!</definedName>
    <definedName name="ounces">#REF!</definedName>
    <definedName name="output_section" localSheetId="5">#REF!</definedName>
    <definedName name="output_section" localSheetId="2">#REF!</definedName>
    <definedName name="output_section">#REF!</definedName>
    <definedName name="P" localSheetId="5">#REF!</definedName>
    <definedName name="P" localSheetId="2">#REF!</definedName>
    <definedName name="P">#REF!</definedName>
    <definedName name="pl" localSheetId="5">#REF!</definedName>
    <definedName name="pl" localSheetId="2">#REF!</definedName>
    <definedName name="pl">#REF!</definedName>
    <definedName name="principal" localSheetId="5">#REF!</definedName>
    <definedName name="principal" localSheetId="2">#REF!</definedName>
    <definedName name="principal">#REF!</definedName>
    <definedName name="_xlnm.Print_Area" localSheetId="0">'BS 7-8'!$A$1:$M$79</definedName>
    <definedName name="_xlnm.Print_Area" localSheetId="5">'CF 15-16'!$A$1:$M$83</definedName>
    <definedName name="_xlnm.Print_Area" localSheetId="2">'EQ-Conso 11'!$A$1:$AA$26</definedName>
    <definedName name="_xlnm.Print_Area" localSheetId="3">'EQ-Conso 12'!$A$1:$AA$31</definedName>
    <definedName name="_xlnm.Print_Area" localSheetId="4">'EQ-Separate 13-14'!$A$1:$S$49</definedName>
    <definedName name="_xlnm.Print_Area">#REF!</definedName>
    <definedName name="PRINT_AREA_MI" localSheetId="5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2">#REF!</definedName>
    <definedName name="Print_Titles_MI" localSheetId="4">#REF!</definedName>
    <definedName name="Print_Titles_MI" localSheetId="1">#REF!</definedName>
    <definedName name="Print_Titles_MI">#REF!</definedName>
    <definedName name="rate" localSheetId="5">#REF!</definedName>
    <definedName name="rate" localSheetId="2">#REF!</definedName>
    <definedName name="rate">#REF!</definedName>
    <definedName name="rth" localSheetId="5">#REF!</definedName>
    <definedName name="rth" localSheetId="2">#REF!</definedName>
    <definedName name="rth">#REF!</definedName>
    <definedName name="s" localSheetId="5">#REF!</definedName>
    <definedName name="s" localSheetId="2">#REF!</definedName>
    <definedName name="s">#REF!</definedName>
    <definedName name="ScreenFwds" localSheetId="5">#REF!</definedName>
    <definedName name="ScreenFwds" localSheetId="2">#REF!</definedName>
    <definedName name="ScreenFwds">#REF!</definedName>
    <definedName name="ScreenRates" localSheetId="5">#REF!</definedName>
    <definedName name="ScreenRates" localSheetId="2">#REF!</definedName>
    <definedName name="ScreenRates">#REF!</definedName>
    <definedName name="ScreenVols" localSheetId="5">#REF!</definedName>
    <definedName name="ScreenVols" localSheetId="2">#REF!</definedName>
    <definedName name="ScreenVols">#REF!</definedName>
    <definedName name="sdg" localSheetId="5">'[4]USDXAU Before'!#REF!</definedName>
    <definedName name="sdg" localSheetId="2">'[4]USDXAU Before'!#REF!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 localSheetId="5">[5]Sum_THB!$M$207:$M$212</definedName>
    <definedName name="Sel_Area" localSheetId="2">[5]Sum_THB!$M$207:$M$212</definedName>
    <definedName name="Sel_Area" localSheetId="4">[5]Sum_THB!$M$207:$M$212</definedName>
    <definedName name="Sel_Area" localSheetId="1">[5]Sum_THB!$M$207:$M$212</definedName>
    <definedName name="Sel_Area">[5]Sum_THB!$M$207:$M$212</definedName>
    <definedName name="Sel_Brand" localSheetId="5">[5]Sum_THB!$G$207:$G$225</definedName>
    <definedName name="Sel_Brand" localSheetId="2">[5]Sum_THB!$G$207:$G$225</definedName>
    <definedName name="Sel_Brand" localSheetId="4">[5]Sum_THB!$G$207:$G$225</definedName>
    <definedName name="Sel_Brand" localSheetId="1">[5]Sum_THB!$G$207:$G$225</definedName>
    <definedName name="Sel_Brand">[5]Sum_THB!$G$207:$G$225</definedName>
    <definedName name="Sel_BrandAffil" localSheetId="5">[5]Sum_THB!$H$207:$H$210</definedName>
    <definedName name="Sel_BrandAffil" localSheetId="2">[5]Sum_THB!$H$207:$H$210</definedName>
    <definedName name="Sel_BrandAffil" localSheetId="4">[5]Sum_THB!$H$207:$H$210</definedName>
    <definedName name="Sel_BrandAffil" localSheetId="1">[5]Sum_THB!$H$207:$H$210</definedName>
    <definedName name="Sel_BrandAffil">[5]Sum_THB!$H$207:$H$210</definedName>
    <definedName name="Sel_BusType" localSheetId="5">[5]Sum_THB!$I$207:$I$210</definedName>
    <definedName name="Sel_BusType" localSheetId="2">[5]Sum_THB!$I$207:$I$210</definedName>
    <definedName name="Sel_BusType" localSheetId="4">[5]Sum_THB!$I$207:$I$210</definedName>
    <definedName name="Sel_BusType" localSheetId="1">[5]Sum_THB!$I$207:$I$210</definedName>
    <definedName name="Sel_BusType">[5]Sum_THB!$I$207:$I$210</definedName>
    <definedName name="Sel_City" localSheetId="5">[5]Sum_THB!$J$207:$J$239</definedName>
    <definedName name="Sel_City" localSheetId="2">[5]Sum_THB!$J$207:$J$239</definedName>
    <definedName name="Sel_City" localSheetId="4">[5]Sum_THB!$J$207:$J$239</definedName>
    <definedName name="Sel_City" localSheetId="1">[5]Sum_THB!$J$207:$J$239</definedName>
    <definedName name="Sel_City">[5]Sum_THB!$J$207:$J$239</definedName>
    <definedName name="Sel_Country" localSheetId="5">[5]Sum_THB!$K$207:$K$219</definedName>
    <definedName name="Sel_Country" localSheetId="2">[5]Sum_THB!$K$207:$K$219</definedName>
    <definedName name="Sel_Country" localSheetId="4">[5]Sum_THB!$K$207:$K$219</definedName>
    <definedName name="Sel_Country" localSheetId="1">[5]Sum_THB!$K$207:$K$219</definedName>
    <definedName name="Sel_Country">[5]Sum_THB!$K$207:$K$219</definedName>
    <definedName name="Sel_InvestCat" localSheetId="5">[5]Sum_THB!$P$207:$P$210</definedName>
    <definedName name="Sel_InvestCat" localSheetId="2">[5]Sum_THB!$P$207:$P$210</definedName>
    <definedName name="Sel_InvestCat" localSheetId="4">[5]Sum_THB!$P$207:$P$210</definedName>
    <definedName name="Sel_InvestCat" localSheetId="1">[5]Sum_THB!$P$207:$P$210</definedName>
    <definedName name="Sel_InvestCat">[5]Sum_THB!$P$207:$P$210</definedName>
    <definedName name="Sel_MainCat" localSheetId="5">[5]Sum_THB!$N$207:$N$210</definedName>
    <definedName name="Sel_MainCat" localSheetId="2">[5]Sum_THB!$N$207:$N$210</definedName>
    <definedName name="Sel_MainCat" localSheetId="4">[5]Sum_THB!$N$207:$N$210</definedName>
    <definedName name="Sel_MainCat" localSheetId="1">[5]Sum_THB!$N$207:$N$210</definedName>
    <definedName name="Sel_MainCat">[5]Sum_THB!$N$207:$N$210</definedName>
    <definedName name="Sel_OpYear" localSheetId="5">[5]Sum_THB!$F$207:$F$209</definedName>
    <definedName name="Sel_OpYear" localSheetId="2">[5]Sum_THB!$F$207:$F$209</definedName>
    <definedName name="Sel_OpYear" localSheetId="4">[5]Sum_THB!$F$207:$F$209</definedName>
    <definedName name="Sel_OpYear" localSheetId="1">[5]Sum_THB!$F$207:$F$209</definedName>
    <definedName name="Sel_OpYear">[5]Sum_THB!$F$207:$F$209</definedName>
    <definedName name="Sel_OtherCat" localSheetId="5">[5]Sum_THB!$Q$207:$Q$212</definedName>
    <definedName name="Sel_OtherCat" localSheetId="2">[5]Sum_THB!$Q$207:$Q$212</definedName>
    <definedName name="Sel_OtherCat" localSheetId="4">[5]Sum_THB!$Q$207:$Q$212</definedName>
    <definedName name="Sel_OtherCat" localSheetId="1">[5]Sum_THB!$Q$207:$Q$212</definedName>
    <definedName name="Sel_OtherCat">[5]Sum_THB!$Q$207:$Q$212</definedName>
    <definedName name="Sel_Region" localSheetId="5">[5]Sum_THB!$L$207:$L$218</definedName>
    <definedName name="Sel_Region" localSheetId="2">[5]Sum_THB!$L$207:$L$218</definedName>
    <definedName name="Sel_Region" localSheetId="4">[5]Sum_THB!$L$207:$L$218</definedName>
    <definedName name="Sel_Region" localSheetId="1">[5]Sum_THB!$L$207:$L$218</definedName>
    <definedName name="Sel_Region">[5]Sum_THB!$L$207:$L$218</definedName>
    <definedName name="Sel_StatusCat" localSheetId="5">[5]Sum_THB!$O$207:$O$213</definedName>
    <definedName name="Sel_StatusCat" localSheetId="2">[5]Sum_THB!$O$207:$O$213</definedName>
    <definedName name="Sel_StatusCat" localSheetId="4">[5]Sum_THB!$O$207:$O$213</definedName>
    <definedName name="Sel_StatusCat" localSheetId="1">[5]Sum_THB!$O$207:$O$213</definedName>
    <definedName name="Sel_StatusCat">[5]Sum_THB!$O$207:$O$213</definedName>
    <definedName name="sf" localSheetId="5">#REF!</definedName>
    <definedName name="sf" localSheetId="2">#REF!</definedName>
    <definedName name="sf" localSheetId="4">#REF!</definedName>
    <definedName name="sf" localSheetId="1">#REF!</definedName>
    <definedName name="sf">#REF!</definedName>
    <definedName name="SheetNames" localSheetId="5">#REF!</definedName>
    <definedName name="SheetNames" localSheetId="2">#REF!</definedName>
    <definedName name="SheetNames" localSheetId="4">#REF!</definedName>
    <definedName name="SheetNames" localSheetId="1">#REF!</definedName>
    <definedName name="SheetNames">#REF!</definedName>
    <definedName name="start" localSheetId="5">#REF!</definedName>
    <definedName name="start" localSheetId="2">#REF!</definedName>
    <definedName name="start" localSheetId="4">#REF!</definedName>
    <definedName name="start" localSheetId="1">#REF!</definedName>
    <definedName name="start">#REF!</definedName>
    <definedName name="start_1" localSheetId="5">'[2]USDXAU Before'!#REF!</definedName>
    <definedName name="start_1" localSheetId="2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5">'[2]USDXAU Before'!#REF!</definedName>
    <definedName name="Start_of_Contract_Range" localSheetId="2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5">#REF!</definedName>
    <definedName name="T" localSheetId="2">#REF!</definedName>
    <definedName name="T" localSheetId="4">#REF!</definedName>
    <definedName name="T" localSheetId="1">#REF!</definedName>
    <definedName name="T">#REF!</definedName>
    <definedName name="test" localSheetId="5">#REF!</definedName>
    <definedName name="test" localSheetId="2">#REF!</definedName>
    <definedName name="test" localSheetId="4">#REF!</definedName>
    <definedName name="test" localSheetId="1">#REF!</definedName>
    <definedName name="test">#REF!</definedName>
    <definedName name="Transactions" localSheetId="5">#REF!</definedName>
    <definedName name="Transactions" localSheetId="2">#REF!</definedName>
    <definedName name="Transactions" localSheetId="4">#REF!</definedName>
    <definedName name="Transactions" localSheetId="1">#REF!</definedName>
    <definedName name="Transactions">#REF!</definedName>
    <definedName name="ugldvollp" localSheetId="5">#REF!</definedName>
    <definedName name="ugldvollp" localSheetId="2">#REF!</definedName>
    <definedName name="ugldvollp">#REF!</definedName>
    <definedName name="ugldvolrp" localSheetId="5">#REF!</definedName>
    <definedName name="ugldvolrp" localSheetId="2">#REF!</definedName>
    <definedName name="ugldvolrp">#REF!</definedName>
    <definedName name="usdgldp" localSheetId="5">#REF!</definedName>
    <definedName name="usdgldp" localSheetId="2">#REF!</definedName>
    <definedName name="usdgldp">#REF!</definedName>
    <definedName name="usdintp" localSheetId="5">#REF!</definedName>
    <definedName name="usdintp" localSheetId="2">#REF!</definedName>
    <definedName name="usdintp">#REF!</definedName>
    <definedName name="USDSimple_Curve" localSheetId="5">#REF!</definedName>
    <definedName name="USDSimple_Curve" localSheetId="2">#REF!</definedName>
    <definedName name="USDSimple_Curve">#REF!</definedName>
    <definedName name="V" localSheetId="5">#REF!</definedName>
    <definedName name="V" localSheetId="2">#REF!</definedName>
    <definedName name="V">#REF!</definedName>
    <definedName name="X" localSheetId="5">#REF!</definedName>
    <definedName name="X" localSheetId="2">#REF!</definedName>
    <definedName name="X">#REF!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9" l="1"/>
  <c r="G64" i="12"/>
  <c r="S11" i="19" l="1"/>
  <c r="Q11" i="19"/>
  <c r="W21" i="13"/>
  <c r="G52" i="12" l="1"/>
  <c r="G75" i="1" l="1"/>
  <c r="G48" i="12" l="1"/>
  <c r="U27" i="13"/>
  <c r="K27" i="13"/>
  <c r="I27" i="13"/>
  <c r="G27" i="13"/>
  <c r="T24" i="19"/>
  <c r="M75" i="1"/>
  <c r="K75" i="1"/>
  <c r="I75" i="1"/>
  <c r="G30" i="1"/>
  <c r="G58" i="1"/>
  <c r="G51" i="1"/>
  <c r="K64" i="12"/>
  <c r="G60" i="1" l="1"/>
  <c r="AA27" i="18"/>
  <c r="K79" i="20"/>
  <c r="G79" i="20"/>
  <c r="G59" i="20"/>
  <c r="K12" i="20" l="1"/>
  <c r="K11" i="20"/>
  <c r="K17" i="12"/>
  <c r="G17" i="12"/>
  <c r="O46" i="19" l="1"/>
  <c r="M48" i="19"/>
  <c r="Q48" i="19"/>
  <c r="S48" i="19" s="1"/>
  <c r="U25" i="13"/>
  <c r="U30" i="18"/>
  <c r="M30" i="18"/>
  <c r="W30" i="18"/>
  <c r="AA30" i="18" s="1"/>
  <c r="M59" i="20" l="1"/>
  <c r="M11" i="20"/>
  <c r="I11" i="20"/>
  <c r="M12" i="20"/>
  <c r="I12" i="20"/>
  <c r="K15" i="20"/>
  <c r="I18" i="20"/>
  <c r="M18" i="20"/>
  <c r="K18" i="20"/>
  <c r="M72" i="20"/>
  <c r="K72" i="20"/>
  <c r="G72" i="20"/>
  <c r="I59" i="20"/>
  <c r="K59" i="20"/>
  <c r="A41" i="20"/>
  <c r="A39" i="20"/>
  <c r="Q23" i="19"/>
  <c r="S23" i="19" s="1"/>
  <c r="O16" i="19"/>
  <c r="Q14" i="19"/>
  <c r="S14" i="19" s="1"/>
  <c r="M16" i="19"/>
  <c r="K16" i="19"/>
  <c r="G16" i="19"/>
  <c r="G24" i="19" s="1"/>
  <c r="I16" i="19"/>
  <c r="K46" i="19"/>
  <c r="I46" i="19"/>
  <c r="G46" i="19"/>
  <c r="Q45" i="19"/>
  <c r="S45" i="19" s="1"/>
  <c r="Q44" i="19"/>
  <c r="M46" i="19"/>
  <c r="O41" i="19"/>
  <c r="O49" i="19" s="1"/>
  <c r="M41" i="19"/>
  <c r="K41" i="19"/>
  <c r="I41" i="19"/>
  <c r="G41" i="19"/>
  <c r="Q40" i="19"/>
  <c r="S40" i="19" s="1"/>
  <c r="Q36" i="19"/>
  <c r="Q41" i="19" s="1"/>
  <c r="O21" i="19"/>
  <c r="K21" i="19"/>
  <c r="I21" i="19"/>
  <c r="G21" i="19"/>
  <c r="Q20" i="19"/>
  <c r="S20" i="19" s="1"/>
  <c r="Q19" i="19"/>
  <c r="Q15" i="19"/>
  <c r="S15" i="19" s="1"/>
  <c r="Q16" i="19"/>
  <c r="Y28" i="18"/>
  <c r="S28" i="18"/>
  <c r="Q28" i="18"/>
  <c r="M28" i="18"/>
  <c r="K28" i="18"/>
  <c r="I28" i="18"/>
  <c r="G28" i="18"/>
  <c r="U26" i="18"/>
  <c r="U20" i="18"/>
  <c r="W20" i="18" s="1"/>
  <c r="AA20" i="18" s="1"/>
  <c r="U16" i="18"/>
  <c r="W16" i="18" s="1"/>
  <c r="AA16" i="18" s="1"/>
  <c r="W25" i="13"/>
  <c r="AA25" i="13" s="1"/>
  <c r="Y22" i="13"/>
  <c r="Y21" i="13"/>
  <c r="U22" i="13"/>
  <c r="U21" i="13"/>
  <c r="U17" i="13"/>
  <c r="W17" i="13" s="1"/>
  <c r="AA17" i="13" s="1"/>
  <c r="U16" i="13"/>
  <c r="W16" i="13" s="1"/>
  <c r="AA16" i="13" s="1"/>
  <c r="M21" i="13"/>
  <c r="S23" i="13"/>
  <c r="Q23" i="13"/>
  <c r="K23" i="13"/>
  <c r="I23" i="13"/>
  <c r="G23" i="13"/>
  <c r="Y18" i="13"/>
  <c r="S18" i="13"/>
  <c r="Q18" i="13"/>
  <c r="M18" i="13"/>
  <c r="K18" i="13"/>
  <c r="I18" i="13"/>
  <c r="G18" i="13"/>
  <c r="M48" i="12"/>
  <c r="K48" i="12"/>
  <c r="I48" i="12"/>
  <c r="M38" i="12"/>
  <c r="K38" i="12"/>
  <c r="G38" i="12"/>
  <c r="G50" i="12" s="1"/>
  <c r="I38" i="12"/>
  <c r="G49" i="19" l="1"/>
  <c r="G50" i="19" s="1"/>
  <c r="O24" i="19"/>
  <c r="I49" i="19"/>
  <c r="I50" i="19" s="1"/>
  <c r="K50" i="19"/>
  <c r="K49" i="19"/>
  <c r="I24" i="19"/>
  <c r="M49" i="19"/>
  <c r="M50" i="19" s="1"/>
  <c r="Q21" i="19"/>
  <c r="Q24" i="19" s="1"/>
  <c r="K24" i="19"/>
  <c r="Q46" i="19"/>
  <c r="U18" i="13"/>
  <c r="U26" i="13" s="1"/>
  <c r="Q26" i="13"/>
  <c r="W22" i="13"/>
  <c r="U23" i="13"/>
  <c r="S26" i="13"/>
  <c r="Q12" i="18"/>
  <c r="Q23" i="18" s="1"/>
  <c r="Q31" i="18" s="1"/>
  <c r="K26" i="13"/>
  <c r="I26" i="13"/>
  <c r="I12" i="18" s="1"/>
  <c r="I23" i="18" s="1"/>
  <c r="I31" i="18" s="1"/>
  <c r="I33" i="18" s="1"/>
  <c r="G26" i="13"/>
  <c r="G12" i="18" s="1"/>
  <c r="G23" i="18" s="1"/>
  <c r="G31" i="18" s="1"/>
  <c r="G33" i="18" s="1"/>
  <c r="U28" i="18"/>
  <c r="I72" i="20"/>
  <c r="S44" i="19"/>
  <c r="S46" i="19" s="1"/>
  <c r="S36" i="19"/>
  <c r="S41" i="19" s="1"/>
  <c r="S16" i="19"/>
  <c r="W26" i="18"/>
  <c r="AA26" i="18" s="1"/>
  <c r="Y23" i="13"/>
  <c r="Y26" i="13" s="1"/>
  <c r="Y27" i="13" s="1"/>
  <c r="AA22" i="13"/>
  <c r="W23" i="13"/>
  <c r="W18" i="13"/>
  <c r="AA18" i="13" s="1"/>
  <c r="M23" i="13"/>
  <c r="M26" i="13" s="1"/>
  <c r="M27" i="13" s="1"/>
  <c r="I50" i="12"/>
  <c r="K50" i="12"/>
  <c r="M50" i="12"/>
  <c r="Q49" i="19" l="1"/>
  <c r="Q50" i="19" s="1"/>
  <c r="S49" i="19"/>
  <c r="Y12" i="18"/>
  <c r="Y23" i="18" s="1"/>
  <c r="Y31" i="18" s="1"/>
  <c r="Y33" i="18" s="1"/>
  <c r="M12" i="18"/>
  <c r="M23" i="18" s="1"/>
  <c r="M31" i="18" s="1"/>
  <c r="M33" i="18" s="1"/>
  <c r="S12" i="18"/>
  <c r="S23" i="18" s="1"/>
  <c r="S31" i="18" s="1"/>
  <c r="U12" i="18"/>
  <c r="U23" i="18" s="1"/>
  <c r="U31" i="18" s="1"/>
  <c r="U33" i="18" s="1"/>
  <c r="K12" i="18"/>
  <c r="K23" i="18" s="1"/>
  <c r="K31" i="18" s="1"/>
  <c r="K33" i="18" s="1"/>
  <c r="AA21" i="13"/>
  <c r="AA23" i="13" s="1"/>
  <c r="AA26" i="13" s="1"/>
  <c r="W28" i="18"/>
  <c r="AA28" i="18" s="1"/>
  <c r="W26" i="13"/>
  <c r="W27" i="13" s="1"/>
  <c r="AA12" i="18" l="1"/>
  <c r="AA23" i="18" s="1"/>
  <c r="AA31" i="18" s="1"/>
  <c r="W12" i="18"/>
  <c r="W23" i="18" s="1"/>
  <c r="W31" i="18" s="1"/>
  <c r="M17" i="12"/>
  <c r="I17" i="12"/>
  <c r="I30" i="1"/>
  <c r="M62" i="12" l="1"/>
  <c r="K62" i="12"/>
  <c r="G62" i="12"/>
  <c r="I62" i="12"/>
  <c r="M57" i="12"/>
  <c r="K57" i="12"/>
  <c r="G57" i="12"/>
  <c r="I57" i="12"/>
  <c r="W33" i="18" l="1"/>
  <c r="G77" i="1"/>
  <c r="G79" i="1" s="1"/>
  <c r="K30" i="1"/>
  <c r="M30" i="1"/>
  <c r="K16" i="1"/>
  <c r="G16" i="1"/>
  <c r="G32" i="1" s="1"/>
  <c r="G81" i="1" l="1"/>
  <c r="K32" i="1"/>
  <c r="I77" i="1" l="1"/>
  <c r="AA27" i="13" s="1"/>
  <c r="I51" i="1"/>
  <c r="I16" i="1"/>
  <c r="I32" i="1" l="1"/>
  <c r="M77" i="1" l="1"/>
  <c r="M58" i="1"/>
  <c r="M51" i="1"/>
  <c r="I58" i="1"/>
  <c r="I60" i="1" s="1"/>
  <c r="I79" i="1" s="1"/>
  <c r="S50" i="19"/>
  <c r="K58" i="1"/>
  <c r="K51" i="1"/>
  <c r="AA33" i="18" l="1"/>
  <c r="K77" i="1"/>
  <c r="M60" i="1"/>
  <c r="M79" i="1" s="1"/>
  <c r="K60" i="1"/>
  <c r="K79" i="1" l="1"/>
  <c r="M16" i="1"/>
  <c r="M32" i="1" l="1"/>
  <c r="M81" i="1" s="1"/>
  <c r="I81" i="1"/>
  <c r="K81" i="1"/>
  <c r="M11" i="12" l="1"/>
  <c r="I11" i="12"/>
  <c r="M19" i="12" l="1"/>
  <c r="I19" i="12"/>
  <c r="G11" i="12"/>
  <c r="K11" i="12"/>
  <c r="I23" i="12" l="1"/>
  <c r="I25" i="12" s="1"/>
  <c r="M23" i="12"/>
  <c r="M25" i="12" s="1"/>
  <c r="G19" i="12"/>
  <c r="G23" i="12" s="1"/>
  <c r="G25" i="12" s="1"/>
  <c r="G26" i="20" s="1"/>
  <c r="G34" i="20" s="1"/>
  <c r="G38" i="20" s="1"/>
  <c r="G75" i="20" s="1"/>
  <c r="G78" i="20" s="1"/>
  <c r="G80" i="20" s="1"/>
  <c r="G85" i="20" s="1"/>
  <c r="M52" i="12" l="1"/>
  <c r="M19" i="19"/>
  <c r="M9" i="20"/>
  <c r="M26" i="20" s="1"/>
  <c r="M34" i="20" s="1"/>
  <c r="M38" i="20" s="1"/>
  <c r="M75" i="20" s="1"/>
  <c r="M78" i="20" s="1"/>
  <c r="M80" i="20" s="1"/>
  <c r="M85" i="20" s="1"/>
  <c r="I52" i="12"/>
  <c r="I9" i="20"/>
  <c r="I26" i="20" s="1"/>
  <c r="I34" i="20" s="1"/>
  <c r="I38" i="20" s="1"/>
  <c r="I75" i="20" s="1"/>
  <c r="I78" i="20" s="1"/>
  <c r="I80" i="20" s="1"/>
  <c r="I85" i="20" s="1"/>
  <c r="K19" i="12"/>
  <c r="M21" i="19" l="1"/>
  <c r="S19" i="19"/>
  <c r="S21" i="19" s="1"/>
  <c r="S24" i="19" s="1"/>
  <c r="K23" i="12"/>
  <c r="K25" i="12" s="1"/>
  <c r="K52" i="12" l="1"/>
  <c r="K9" i="20"/>
  <c r="K26" i="20" s="1"/>
  <c r="K34" i="20" s="1"/>
  <c r="K38" i="20" s="1"/>
  <c r="K75" i="20" s="1"/>
  <c r="K78" i="20" s="1"/>
  <c r="K80" i="20" s="1"/>
  <c r="K85" i="20" s="1"/>
</calcChain>
</file>

<file path=xl/sharedStrings.xml><?xml version="1.0" encoding="utf-8"?>
<sst xmlns="http://schemas.openxmlformats.org/spreadsheetml/2006/main" count="401" uniqueCount="225">
  <si>
    <t>บริษัท ลีโอ โกลบอล โลจิสติกส์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</si>
  <si>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</si>
  <si>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</si>
  <si>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</si>
  <si>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</si>
  <si>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</si>
  <si>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</si>
  <si>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</si>
  <si>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</si>
  <si>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</si>
  <si>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</si>
  <si>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3, 5</t>
  </si>
  <si>
    <t xml:space="preserve">สินทรัพย์ทางการเงินที่วัดมูลค่าด้วยมูลค่า
  </t>
  </si>
  <si>
    <t>ยุติธรรมผ่านกำไรหรือขาดทุน</t>
  </si>
  <si>
    <t>ด้วยราคาทุนตัดจำหน่าย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</si>
  <si>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</si>
  <si>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</si>
  <si>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</si>
  <si>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</si>
  <si>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 - สุทธิ</t>
  </si>
  <si>
    <t>ลูกหนี้กรมสรรพากร</t>
  </si>
  <si>
    <t>อสังหาริมทรัพย์เพื่อการลงทุน</t>
  </si>
  <si>
    <t>9, 11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</si>
  <si>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</si>
  <si>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</si>
  <si>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</si>
  <si>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   ยุติธรรมผ่านกำไรขาดทุนเบ็ดเสร็จอื่น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</si>
  <si>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</si>
  <si>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</si>
  <si>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</si>
  <si>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</si>
  <si>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</si>
  <si>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</si>
  <si>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</si>
  <si>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3, 13</t>
  </si>
  <si>
    <t>ส่วนของเงินกู้ยืมระยะยาวจากสถาบันการเงิน</t>
  </si>
  <si>
    <t>ที่ถึงกำหนดชำระในหนึ่งปี</t>
  </si>
  <si>
    <t>ส่วนของหนี้สินตามสัญญาเช่าที่ถึงกำหนด</t>
  </si>
  <si>
    <t xml:space="preserve">   ชำระในหนึ่งปี</t>
  </si>
  <si>
    <t>หนี้สินตราสารอนุพันธ์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</si>
  <si>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</si>
  <si>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</si>
  <si>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</si>
  <si>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</si>
  <si>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</si>
  <si>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</si>
  <si>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</si>
  <si>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</si>
  <si>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</si>
  <si>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</si>
  <si>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</si>
  <si>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(หุ้นสามัญจำนวน 320,000,000 หุ้น </t>
  </si>
  <si>
    <t xml:space="preserve">   มูลค่าที่ตราไว้หุ้นละ 0.50 บาท)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</si>
  <si>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</si>
  <si>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</si>
  <si>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</si>
  <si>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</si>
  <si>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</si>
  <si>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</si>
  <si>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</si>
  <si>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</si>
  <si>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</si>
  <si>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</si>
  <si>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</si>
  <si>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</si>
  <si>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2563</t>
  </si>
  <si>
    <t>2564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</si>
  <si>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</si>
  <si>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</si>
  <si>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</si>
  <si>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</si>
  <si>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</si>
  <si>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</si>
  <si>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</si>
  <si>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</si>
  <si>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</si>
  <si>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</si>
  <si>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</si>
  <si>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</si>
  <si>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</si>
  <si>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</si>
  <si>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</si>
  <si>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</si>
  <si>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</si>
  <si>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</si>
  <si>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</si>
  <si>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</si>
  <si>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</si>
  <si>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</si>
  <si>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ส่วนแบ่งกำไรขาดทุนเบ็ดเสร็จอื่นของบริษัทร่วมตามวิธีส่วนได้เสีย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</si>
  <si>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</si>
  <si>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</si>
  <si>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</si>
  <si>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</si>
  <si>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</si>
  <si>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</si>
  <si>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</si>
  <si>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</si>
  <si>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</si>
  <si>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องค์ประกอบอื่นของส่วนของเจ้าของ</t>
  </si>
  <si>
    <t xml:space="preserve"> ทุนเรือนหุ้น</t>
  </si>
  <si>
    <t xml:space="preserve"> interest</t>
  </si>
  <si>
    <t>ผลต่างของอัตรา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</si>
  <si>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</si>
  <si>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</si>
  <si>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</si>
  <si>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</si>
  <si>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</si>
  <si>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</si>
  <si>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</si>
  <si>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</si>
  <si>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แลกเปลี่ยนจากการ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</si>
  <si>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</si>
  <si>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</si>
  <si>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</si>
  <si>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</si>
  <si>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</si>
  <si>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ตามกฎหมาย</t>
  </si>
  <si>
    <t>จัดสรร</t>
  </si>
  <si>
    <t>แปลงค่างบการเงิน</t>
  </si>
  <si>
    <t>ในมูลค่ายุติธรรม</t>
  </si>
  <si>
    <t>ผู้ถือหุ้น</t>
  </si>
  <si>
    <t>ของบริษัทใหญ่</t>
  </si>
  <si>
    <t>อำนาจควบคุม</t>
  </si>
  <si>
    <t>สำหรับปีสิ้นสุดวันที่ 31 ธันวาคม 2563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</si>
  <si>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</si>
  <si>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</si>
  <si>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</si>
  <si>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>เพิ่มหุ้นสามัญ</t>
  </si>
  <si>
    <t>เงินปันผลให้ผู้ถือหุ้นของบริษัทและบริษัทย่อย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</si>
  <si>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</si>
  <si>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</si>
  <si>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</si>
  <si>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</si>
  <si>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โอนไปสำรองตามกฎหมาย</t>
  </si>
  <si>
    <t>ยอดคงเหลือ ณ วันที่ 31 ธันวาคม 2563</t>
  </si>
  <si>
    <t>จัดสรรแล้ว</t>
  </si>
  <si>
    <t>รวมส่วนของ</t>
  </si>
  <si>
    <t>ผู้เป็นเจ้าของ</t>
  </si>
  <si>
    <t>สำหรับปีสิ้นสุดวันที่ 31 ธันวาคม 2564</t>
  </si>
  <si>
    <t>ยอดคงเหลือ ณ วันที่ 1 มกราคม 2564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</si>
  <si>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</si>
  <si>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</si>
  <si>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</si>
  <si>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การเปลี่ยนแปลงส่วนได้เสียในบริษัทย่อย</t>
  </si>
  <si>
    <t>การได้มาซึ่งส่วนได้เสียที่ไม่มีอำนาจควบคุมจากการซื้อบริษัทย่อย</t>
  </si>
  <si>
    <t>รวมการการเปลี่ยนแปลงส่วนได้เสียในบริษัทย่อย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</si>
  <si>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</si>
  <si>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ธันวาคม 2564</t>
  </si>
  <si>
    <t>สำหรับปีเดือนสิ้นสุดวันที่ 31 ธันวาคม 2563</t>
  </si>
  <si>
    <t>รวมการจัดสรรส่วนทุนให้ผู้ถือหุ้น</t>
  </si>
  <si>
    <t>กำไรเบ็ดเสร็จสำหรับปี</t>
  </si>
  <si>
    <t>สำหรับปีเดือนสิ้นสุดวันที่ 31 ธันวาคม 2564</t>
  </si>
  <si>
    <t>งบกระแสเงินสด</t>
  </si>
  <si>
    <t xml:space="preserve">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</si>
  <si>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</si>
  <si>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</si>
  <si>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</si>
  <si>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</si>
  <si>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</si>
  <si>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</si>
  <si>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</si>
  <si>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ส่วนแบ่งกำไรของบริษัทร่วมที่ใช้วิธีส่วนได้เสีย (สุทธิจากภาษี)</t>
  </si>
  <si>
    <t>กำไรจากการขายสินทรัพย์ทางการเงินที่วัดมูลค่าด้วยมูลค่า</t>
  </si>
  <si>
    <t>(กำไร) ขาดทุนจากการปรับมูลค่ายุติธรรมของอนุพันธ์ทางการเงิน</t>
  </si>
  <si>
    <t>กำไรจากการปรับมูลค่ายุติธรรมของสินทรัพย์ทางการเงิน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</si>
  <si>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</si>
  <si>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</si>
  <si>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</si>
  <si>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</si>
  <si>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จ่ายชำระภาระผูกพันผลประโยชน์พนักงาน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</si>
  <si>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</si>
  <si>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</si>
  <si>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</si>
  <si>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</si>
  <si>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</si>
  <si>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</si>
  <si>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</si>
  <si>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</si>
  <si>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 xml:space="preserve">เงินรับจากการขายอาคารและอุปกรณ์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</si>
  <si>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</si>
  <si>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</si>
  <si>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</si>
  <si>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</si>
  <si>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</si>
  <si>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</si>
  <si>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จากเงินเบิกเกินบัญชีสุทธิ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</si>
  <si>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</si>
  <si>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</si>
  <si>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</si>
  <si>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</si>
  <si>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</si>
  <si>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</si>
  <si>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</si>
  <si>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เงินสดรับจากส่วนได้เสียที่ไม่มีอำนาจควบคุมในบริษัทย่อย</t>
  </si>
  <si>
    <t>จ่ายดอกเบี้ย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</si>
  <si>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</si>
  <si>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</si>
  <si>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</si>
  <si>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</si>
  <si>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</si>
  <si>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</si>
  <si>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</si>
  <si>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</si>
  <si>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กำไรต่อหุ้นขั้นพื้นฐาน</t>
  </si>
  <si>
    <t>กำไรหรือขาดทุน</t>
  </si>
  <si>
    <t>รวมกำไรขาดทุนเบ็ดเสร็จสำหรับปี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</si>
  <si>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</si>
  <si>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</t>
  </si>
  <si>
    <t>6, 23</t>
  </si>
  <si>
    <t>11, 12, 23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</si>
  <si>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</si>
  <si>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</si>
  <si>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</si>
  <si>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กลับรายการผลขาดทุนจากการด้อยค่าที่รับรู้ในกำไรหรือขาดทุน</t>
  </si>
  <si>
    <t>(กำไร) ขาดทุนจากการจำหน่ายและตัดจำหน่ายอาคาร และอุปกรณ์</t>
  </si>
  <si>
    <t>3, 18</t>
  </si>
  <si>
    <t>เงินฝากสถาบันการเงินที่มีข้อจำกัดในการใช้</t>
  </si>
  <si>
    <t>ประมาณการหนี้สินไม่หมุนเวียนสำหรับ</t>
  </si>
  <si>
    <t>ผลประโยชน์พนักงาน</t>
  </si>
  <si>
    <t>10, 11, 12</t>
  </si>
  <si>
    <t>ส่วนแบ่งกำไรของบริษัทร่วมที่ใช้วิธีส่วนได้เสีย</t>
  </si>
  <si>
    <t>การจัดสรรส่วนทุนให้ผู้ถือหุ้น</t>
  </si>
  <si>
    <t>เงินสด (จ่าย) รับจากเงินฝากประจำระยะสั้น</t>
  </si>
  <si>
    <t>เงินสด (จ่าย) รับเงินฝากสถาบันการเงินที่มีข้อจำกัดในการใช้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</si>
</sst>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#,##0.0;\(#,##0.0\);\-"/>
    <numFmt numFmtId="176" formatCode="_(* #,##0_);_(* \(#,##0\);_(* &quot;-&quot;??_);_(@_)"/>
    <numFmt numFmtId="177" formatCode="_(* #,##0.000_);_(* \(#,##0.000\);_(* &quot;-&quot;??_);_(@_)"/>
    <numFmt numFmtId="178" formatCode="#,##0.0"/>
    <numFmt numFmtId="179" formatCode="#,##0.0000"/>
    <numFmt numFmtId="180" formatCode="_(* #,##0.0000_);_(* \(#,##0.0000\);_(* &quot;-&quot;????_);_(@_)"/>
  </numFmts>
  <fonts count="53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9" fontId="23" fillId="0" borderId="8">
      <alignment horizontal="left"/>
    </xf>
    <xf numFmtId="170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1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164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43" fontId="1" fillId="0" borderId="0" applyFont="0" applyFill="0" applyBorder="0" applyAlignment="0" applyProtection="0"/>
  </cellStyleXfs>
  <cellXfs count="280">
    <xf numFmtId="0" fontId="0" fillId="0" borderId="0" xfId="0"/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centerContinuous"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Continuous" vertical="center"/>
    </xf>
    <xf numFmtId="0" fontId="42" fillId="0" borderId="0" xfId="114" applyFont="1" applyAlignment="1">
      <alignment vertical="center"/>
    </xf>
    <xf numFmtId="167" fontId="42" fillId="0" borderId="0" xfId="0" applyNumberFormat="1" applyFont="1" applyAlignment="1">
      <alignment vertical="center"/>
    </xf>
    <xf numFmtId="165" fontId="42" fillId="0" borderId="0" xfId="0" applyNumberFormat="1" applyFont="1" applyAlignment="1">
      <alignment horizontal="center" vertical="center"/>
    </xf>
    <xf numFmtId="0" fontId="41" fillId="0" borderId="0" xfId="114" applyFont="1" applyAlignment="1">
      <alignment vertical="center"/>
    </xf>
    <xf numFmtId="0" fontId="41" fillId="0" borderId="0" xfId="0" applyFont="1" applyAlignment="1">
      <alignment vertical="center"/>
    </xf>
    <xf numFmtId="166" fontId="42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49" fontId="42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5" fillId="0" borderId="0" xfId="114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5" fillId="0" borderId="0" xfId="0" applyFont="1" applyAlignment="1">
      <alignment horizontal="centerContinuous" vertical="center"/>
    </xf>
    <xf numFmtId="165" fontId="45" fillId="0" borderId="0" xfId="0" applyNumberFormat="1" applyFont="1" applyAlignment="1">
      <alignment horizontal="centerContinuous" vertical="center"/>
    </xf>
    <xf numFmtId="0" fontId="43" fillId="0" borderId="0" xfId="114" applyFont="1" applyAlignment="1">
      <alignment horizontal="left" vertical="center"/>
    </xf>
    <xf numFmtId="165" fontId="41" fillId="0" borderId="0" xfId="0" applyNumberFormat="1" applyFont="1" applyAlignment="1">
      <alignment vertical="center"/>
    </xf>
    <xf numFmtId="165" fontId="41" fillId="0" borderId="0" xfId="0" applyNumberFormat="1" applyFont="1" applyAlignment="1">
      <alignment horizontal="centerContinuous" vertical="center"/>
    </xf>
    <xf numFmtId="167" fontId="42" fillId="0" borderId="0" xfId="50" applyNumberFormat="1" applyFont="1" applyFill="1" applyAlignment="1">
      <alignment horizontal="right" vertical="center"/>
    </xf>
    <xf numFmtId="167" fontId="42" fillId="0" borderId="0" xfId="50" applyNumberFormat="1" applyFont="1" applyFill="1" applyBorder="1" applyAlignment="1">
      <alignment horizontal="right" vertical="center"/>
    </xf>
    <xf numFmtId="165" fontId="45" fillId="0" borderId="0" xfId="0" applyNumberFormat="1" applyFont="1" applyAlignment="1">
      <alignment vertical="center"/>
    </xf>
    <xf numFmtId="165" fontId="42" fillId="0" borderId="0" xfId="0" applyNumberFormat="1" applyFont="1" applyAlignment="1">
      <alignment horizontal="right" vertical="center"/>
    </xf>
    <xf numFmtId="49" fontId="42" fillId="0" borderId="0" xfId="114" applyNumberFormat="1" applyFont="1" applyAlignment="1">
      <alignment horizontal="center" vertical="center" wrapText="1"/>
    </xf>
    <xf numFmtId="167" fontId="42" fillId="0" borderId="0" xfId="38" applyNumberFormat="1" applyFont="1" applyFill="1" applyBorder="1" applyAlignment="1">
      <alignment horizontal="center" vertical="center"/>
    </xf>
    <xf numFmtId="167" fontId="41" fillId="0" borderId="0" xfId="50" applyNumberFormat="1" applyFont="1" applyFill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6" fontId="42" fillId="0" borderId="0" xfId="0" applyNumberFormat="1" applyFont="1" applyAlignment="1">
      <alignment horizontal="centerContinuous" vertical="center"/>
    </xf>
    <xf numFmtId="165" fontId="41" fillId="0" borderId="0" xfId="0" applyNumberFormat="1" applyFont="1" applyAlignment="1">
      <alignment horizontal="right" vertical="center"/>
    </xf>
    <xf numFmtId="49" fontId="42" fillId="0" borderId="0" xfId="0" applyNumberFormat="1" applyFont="1" applyAlignment="1">
      <alignment horizontal="center" vertical="center"/>
    </xf>
    <xf numFmtId="165" fontId="42" fillId="0" borderId="0" xfId="85" applyNumberFormat="1" applyFont="1" applyAlignment="1">
      <alignment horizontal="center" vertical="center"/>
    </xf>
    <xf numFmtId="167" fontId="41" fillId="0" borderId="4" xfId="50" applyNumberFormat="1" applyFont="1" applyFill="1" applyBorder="1" applyAlignment="1">
      <alignment horizontal="right" vertical="center"/>
    </xf>
    <xf numFmtId="167" fontId="41" fillId="0" borderId="0" xfId="50" applyNumberFormat="1" applyFont="1" applyFill="1" applyBorder="1" applyAlignment="1">
      <alignment horizontal="right" vertical="center"/>
    </xf>
    <xf numFmtId="165" fontId="41" fillId="0" borderId="0" xfId="85" applyNumberFormat="1" applyFont="1" applyAlignment="1">
      <alignment horizontal="center" vertical="center"/>
    </xf>
    <xf numFmtId="167" fontId="41" fillId="0" borderId="17" xfId="50" applyNumberFormat="1" applyFont="1" applyFill="1" applyBorder="1" applyAlignment="1">
      <alignment horizontal="right" vertical="center"/>
    </xf>
    <xf numFmtId="167" fontId="43" fillId="0" borderId="0" xfId="0" applyNumberFormat="1" applyFont="1" applyAlignment="1">
      <alignment horizontal="center" vertical="center"/>
    </xf>
    <xf numFmtId="167" fontId="43" fillId="0" borderId="0" xfId="0" quotePrefix="1" applyNumberFormat="1" applyFont="1" applyAlignment="1">
      <alignment horizontal="right" vertical="center"/>
    </xf>
    <xf numFmtId="167" fontId="42" fillId="0" borderId="0" xfId="85" applyNumberFormat="1" applyFont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7" fontId="41" fillId="0" borderId="0" xfId="85" applyNumberFormat="1" applyFont="1" applyAlignment="1">
      <alignment horizontal="center" vertical="center"/>
    </xf>
    <xf numFmtId="166" fontId="46" fillId="0" borderId="0" xfId="0" applyNumberFormat="1" applyFont="1" applyAlignment="1">
      <alignment horizontal="centerContinuous" vertical="center"/>
    </xf>
    <xf numFmtId="165" fontId="41" fillId="0" borderId="0" xfId="114" applyNumberFormat="1" applyFont="1" applyAlignment="1">
      <alignment horizontal="right" vertical="center" wrapText="1"/>
    </xf>
    <xf numFmtId="165" fontId="41" fillId="0" borderId="0" xfId="0" applyNumberFormat="1" applyFont="1" applyAlignment="1">
      <alignment horizontal="right" vertical="center" wrapText="1"/>
    </xf>
    <xf numFmtId="167" fontId="42" fillId="0" borderId="0" xfId="0" applyNumberFormat="1" applyFont="1" applyAlignment="1">
      <alignment horizontal="center" vertical="center"/>
    </xf>
    <xf numFmtId="0" fontId="42" fillId="0" borderId="0" xfId="86" applyFont="1" applyAlignment="1">
      <alignment horizontal="left" vertical="center"/>
    </xf>
    <xf numFmtId="0" fontId="44" fillId="0" borderId="0" xfId="114" applyFont="1" applyAlignment="1">
      <alignment vertical="center"/>
    </xf>
    <xf numFmtId="167" fontId="44" fillId="0" borderId="0" xfId="0" applyNumberFormat="1" applyFont="1" applyAlignment="1">
      <alignment vertical="center"/>
    </xf>
    <xf numFmtId="0" fontId="41" fillId="0" borderId="0" xfId="114" applyFont="1" applyAlignment="1">
      <alignment horizontal="left" vertical="center"/>
    </xf>
    <xf numFmtId="176" fontId="42" fillId="0" borderId="0" xfId="0" applyNumberFormat="1" applyFont="1" applyAlignment="1">
      <alignment vertical="center"/>
    </xf>
    <xf numFmtId="176" fontId="42" fillId="0" borderId="0" xfId="50" applyNumberFormat="1" applyFont="1" applyFill="1" applyBorder="1" applyAlignment="1">
      <alignment horizontal="right" vertical="center"/>
    </xf>
    <xf numFmtId="176" fontId="41" fillId="0" borderId="4" xfId="38" applyNumberFormat="1" applyFont="1" applyFill="1" applyBorder="1" applyAlignment="1">
      <alignment horizontal="right" vertical="center"/>
    </xf>
    <xf numFmtId="176" fontId="41" fillId="0" borderId="17" xfId="50" applyNumberFormat="1" applyFont="1" applyFill="1" applyBorder="1" applyAlignment="1">
      <alignment horizontal="right" vertical="center"/>
    </xf>
    <xf numFmtId="43" fontId="42" fillId="0" borderId="0" xfId="38" applyNumberFormat="1" applyFont="1" applyFill="1" applyBorder="1" applyAlignment="1">
      <alignment horizontal="right" vertical="center"/>
    </xf>
    <xf numFmtId="176" fontId="42" fillId="0" borderId="0" xfId="38" quotePrefix="1" applyNumberFormat="1" applyFont="1" applyFill="1" applyBorder="1" applyAlignment="1">
      <alignment horizontal="right" vertical="center"/>
    </xf>
    <xf numFmtId="176" fontId="41" fillId="0" borderId="16" xfId="0" quotePrefix="1" applyNumberFormat="1" applyFont="1" applyBorder="1" applyAlignment="1">
      <alignment horizontal="right" vertical="center"/>
    </xf>
    <xf numFmtId="176" fontId="42" fillId="0" borderId="0" xfId="50" applyNumberFormat="1" applyFont="1" applyFill="1" applyAlignment="1">
      <alignment horizontal="right" vertical="center"/>
    </xf>
    <xf numFmtId="176" fontId="42" fillId="0" borderId="16" xfId="50" applyNumberFormat="1" applyFont="1" applyFill="1" applyBorder="1" applyAlignment="1">
      <alignment horizontal="right" vertical="center"/>
    </xf>
    <xf numFmtId="176" fontId="41" fillId="0" borderId="16" xfId="50" applyNumberFormat="1" applyFont="1" applyFill="1" applyBorder="1" applyAlignment="1">
      <alignment horizontal="right" vertical="center"/>
    </xf>
    <xf numFmtId="176" fontId="41" fillId="0" borderId="0" xfId="50" applyNumberFormat="1" applyFont="1" applyFill="1" applyAlignment="1">
      <alignment horizontal="right" vertical="center"/>
    </xf>
    <xf numFmtId="176" fontId="42" fillId="0" borderId="17" xfId="50" applyNumberFormat="1" applyFont="1" applyFill="1" applyBorder="1" applyAlignment="1">
      <alignment horizontal="right" vertical="center"/>
    </xf>
    <xf numFmtId="176" fontId="43" fillId="0" borderId="0" xfId="38" applyNumberFormat="1" applyFont="1" applyFill="1" applyAlignment="1">
      <alignment horizontal="center" vertical="center"/>
    </xf>
    <xf numFmtId="176" fontId="41" fillId="0" borderId="16" xfId="38" quotePrefix="1" applyNumberFormat="1" applyFont="1" applyFill="1" applyBorder="1" applyAlignment="1">
      <alignment horizontal="right" vertical="center"/>
    </xf>
    <xf numFmtId="176" fontId="42" fillId="0" borderId="0" xfId="38" applyNumberFormat="1" applyFont="1" applyFill="1" applyAlignment="1">
      <alignment horizontal="right" vertical="center"/>
    </xf>
    <xf numFmtId="176" fontId="42" fillId="0" borderId="16" xfId="38" applyNumberFormat="1" applyFont="1" applyFill="1" applyBorder="1" applyAlignment="1">
      <alignment horizontal="right" vertical="center"/>
    </xf>
    <xf numFmtId="176" fontId="41" fillId="0" borderId="16" xfId="38" applyNumberFormat="1" applyFont="1" applyFill="1" applyBorder="1" applyAlignment="1">
      <alignment horizontal="right" vertical="center"/>
    </xf>
    <xf numFmtId="176" fontId="42" fillId="0" borderId="0" xfId="38" applyNumberFormat="1" applyFont="1" applyFill="1" applyBorder="1" applyAlignment="1">
      <alignment horizontal="right" vertical="center"/>
    </xf>
    <xf numFmtId="176" fontId="42" fillId="0" borderId="17" xfId="38" applyNumberFormat="1" applyFont="1" applyFill="1" applyBorder="1" applyAlignment="1">
      <alignment horizontal="right" vertical="center"/>
    </xf>
    <xf numFmtId="176" fontId="41" fillId="0" borderId="17" xfId="38" applyNumberFormat="1" applyFont="1" applyFill="1" applyBorder="1" applyAlignment="1">
      <alignment horizontal="right" vertical="center"/>
    </xf>
    <xf numFmtId="176" fontId="41" fillId="0" borderId="0" xfId="114" applyNumberFormat="1" applyFont="1" applyAlignment="1">
      <alignment horizontal="right" vertical="center" wrapText="1"/>
    </xf>
    <xf numFmtId="176" fontId="42" fillId="0" borderId="0" xfId="86" applyNumberFormat="1" applyFont="1" applyAlignment="1">
      <alignment horizontal="right" vertical="center"/>
    </xf>
    <xf numFmtId="176" fontId="42" fillId="0" borderId="16" xfId="86" applyNumberFormat="1" applyFont="1" applyBorder="1" applyAlignment="1">
      <alignment horizontal="right" vertical="center"/>
    </xf>
    <xf numFmtId="176" fontId="41" fillId="0" borderId="16" xfId="0" applyNumberFormat="1" applyFont="1" applyBorder="1" applyAlignment="1">
      <alignment horizontal="right" vertical="center"/>
    </xf>
    <xf numFmtId="176" fontId="42" fillId="0" borderId="0" xfId="0" applyNumberFormat="1" applyFont="1" applyAlignment="1">
      <alignment horizontal="right" vertical="center"/>
    </xf>
    <xf numFmtId="176" fontId="41" fillId="0" borderId="0" xfId="0" applyNumberFormat="1" applyFont="1" applyAlignment="1">
      <alignment horizontal="right" vertical="center"/>
    </xf>
    <xf numFmtId="176" fontId="41" fillId="0" borderId="0" xfId="0" applyNumberFormat="1" applyFont="1" applyAlignment="1">
      <alignment horizontal="right" vertical="center" wrapText="1"/>
    </xf>
    <xf numFmtId="176" fontId="42" fillId="0" borderId="0" xfId="0" applyNumberFormat="1" applyFont="1" applyAlignment="1">
      <alignment horizontal="center" vertical="center"/>
    </xf>
    <xf numFmtId="176" fontId="42" fillId="0" borderId="0" xfId="87" applyNumberFormat="1" applyFont="1" applyAlignment="1">
      <alignment horizontal="right" vertical="center"/>
    </xf>
    <xf numFmtId="177" fontId="41" fillId="0" borderId="0" xfId="0" applyNumberFormat="1" applyFont="1" applyAlignment="1">
      <alignment horizontal="center" vertical="center"/>
    </xf>
    <xf numFmtId="176" fontId="41" fillId="0" borderId="0" xfId="38" applyNumberFormat="1" applyFont="1" applyFill="1" applyBorder="1" applyAlignment="1">
      <alignment vertical="center"/>
    </xf>
    <xf numFmtId="176" fontId="41" fillId="0" borderId="0" xfId="86" applyNumberFormat="1" applyFont="1" applyAlignment="1">
      <alignment horizontal="right" vertical="center"/>
    </xf>
    <xf numFmtId="43" fontId="42" fillId="0" borderId="16" xfId="38" applyNumberFormat="1" applyFont="1" applyFill="1" applyBorder="1" applyAlignment="1">
      <alignment horizontal="right" vertical="center"/>
    </xf>
    <xf numFmtId="3" fontId="42" fillId="0" borderId="0" xfId="0" applyNumberFormat="1" applyFont="1" applyAlignment="1">
      <alignment vertical="center"/>
    </xf>
    <xf numFmtId="4" fontId="42" fillId="0" borderId="0" xfId="38" applyFont="1" applyFill="1" applyBorder="1" applyAlignment="1">
      <alignment vertical="center"/>
    </xf>
    <xf numFmtId="38" fontId="42" fillId="0" borderId="0" xfId="38" applyNumberFormat="1" applyFont="1" applyFill="1" applyBorder="1" applyAlignment="1">
      <alignment vertical="center"/>
    </xf>
    <xf numFmtId="9" fontId="42" fillId="0" borderId="0" xfId="113" applyFont="1" applyFill="1" applyBorder="1" applyAlignment="1">
      <alignment vertical="center"/>
    </xf>
    <xf numFmtId="176" fontId="41" fillId="0" borderId="4" xfId="50" applyNumberFormat="1" applyFont="1" applyFill="1" applyBorder="1" applyAlignment="1">
      <alignment horizontal="right" vertical="center"/>
    </xf>
    <xf numFmtId="4" fontId="41" fillId="0" borderId="0" xfId="38" applyFont="1" applyFill="1" applyBorder="1" applyAlignment="1">
      <alignment vertical="center"/>
    </xf>
    <xf numFmtId="3" fontId="41" fillId="0" borderId="0" xfId="0" applyNumberFormat="1" applyFont="1" applyAlignment="1">
      <alignment vertical="center"/>
    </xf>
    <xf numFmtId="38" fontId="41" fillId="0" borderId="0" xfId="38" applyNumberFormat="1" applyFont="1" applyFill="1" applyBorder="1" applyAlignment="1">
      <alignment vertical="center"/>
    </xf>
    <xf numFmtId="9" fontId="41" fillId="0" borderId="0" xfId="113" applyFont="1" applyFill="1" applyBorder="1" applyAlignment="1">
      <alignment vertical="center"/>
    </xf>
    <xf numFmtId="176" fontId="41" fillId="0" borderId="18" xfId="86" applyNumberFormat="1" applyFont="1" applyBorder="1" applyAlignment="1">
      <alignment horizontal="right" vertical="center"/>
    </xf>
    <xf numFmtId="0" fontId="42" fillId="0" borderId="0" xfId="114" applyFont="1" applyAlignment="1">
      <alignment horizontal="left" vertical="center"/>
    </xf>
    <xf numFmtId="176" fontId="41" fillId="0" borderId="4" xfId="86" applyNumberFormat="1" applyFont="1" applyBorder="1" applyAlignment="1">
      <alignment horizontal="right" vertical="center"/>
    </xf>
    <xf numFmtId="3" fontId="42" fillId="0" borderId="0" xfId="38" applyNumberFormat="1" applyFont="1" applyFill="1" applyAlignment="1">
      <alignment vertical="center"/>
    </xf>
    <xf numFmtId="176" fontId="42" fillId="0" borderId="16" xfId="38" quotePrefix="1" applyNumberFormat="1" applyFont="1" applyFill="1" applyBorder="1" applyAlignment="1">
      <alignment horizontal="right" vertical="center"/>
    </xf>
    <xf numFmtId="176" fontId="41" fillId="0" borderId="16" xfId="86" applyNumberFormat="1" applyFont="1" applyBorder="1" applyAlignment="1">
      <alignment horizontal="right" vertical="center"/>
    </xf>
    <xf numFmtId="0" fontId="42" fillId="0" borderId="0" xfId="0" applyFont="1"/>
    <xf numFmtId="177" fontId="41" fillId="0" borderId="0" xfId="87" applyNumberFormat="1" applyFont="1" applyAlignment="1">
      <alignment horizontal="right" vertical="center"/>
    </xf>
    <xf numFmtId="176" fontId="41" fillId="0" borderId="17" xfId="86" applyNumberFormat="1" applyFont="1" applyBorder="1" applyAlignment="1">
      <alignment horizontal="right" vertical="center"/>
    </xf>
    <xf numFmtId="37" fontId="42" fillId="0" borderId="16" xfId="0" applyNumberFormat="1" applyFont="1" applyBorder="1" applyAlignment="1">
      <alignment horizontal="right" vertical="center"/>
    </xf>
    <xf numFmtId="37" fontId="42" fillId="0" borderId="0" xfId="0" applyNumberFormat="1" applyFont="1" applyAlignment="1">
      <alignment vertical="center"/>
    </xf>
    <xf numFmtId="37" fontId="42" fillId="0" borderId="0" xfId="50" applyNumberFormat="1" applyFont="1" applyFill="1" applyBorder="1" applyAlignment="1">
      <alignment horizontal="right" vertical="center"/>
    </xf>
    <xf numFmtId="37" fontId="42" fillId="0" borderId="0" xfId="85" applyNumberFormat="1" applyFont="1" applyAlignment="1">
      <alignment horizontal="right" vertical="center"/>
    </xf>
    <xf numFmtId="37" fontId="42" fillId="0" borderId="0" xfId="38" applyNumberFormat="1" applyFont="1" applyFill="1" applyBorder="1" applyAlignment="1">
      <alignment vertical="center"/>
    </xf>
    <xf numFmtId="37" fontId="41" fillId="0" borderId="4" xfId="50" applyNumberFormat="1" applyFont="1" applyFill="1" applyBorder="1" applyAlignment="1">
      <alignment horizontal="right" vertical="center"/>
    </xf>
    <xf numFmtId="37" fontId="41" fillId="0" borderId="17" xfId="50" applyNumberFormat="1" applyFont="1" applyFill="1" applyBorder="1" applyAlignment="1">
      <alignment horizontal="right" vertical="center"/>
    </xf>
    <xf numFmtId="179" fontId="41" fillId="0" borderId="0" xfId="0" applyNumberFormat="1" applyFont="1" applyAlignment="1">
      <alignment horizontal="center" vertical="center"/>
    </xf>
    <xf numFmtId="180" fontId="41" fillId="0" borderId="17" xfId="86" applyNumberFormat="1" applyFont="1" applyBorder="1" applyAlignment="1">
      <alignment horizontal="right" vertical="center"/>
    </xf>
    <xf numFmtId="0" fontId="45" fillId="0" borderId="0" xfId="0" applyFont="1" applyAlignment="1">
      <alignment horizontal="left"/>
    </xf>
    <xf numFmtId="0" fontId="46" fillId="0" borderId="0" xfId="0" applyFont="1"/>
    <xf numFmtId="165" fontId="46" fillId="0" borderId="0" xfId="0" applyNumberFormat="1" applyFont="1" applyAlignment="1">
      <alignment horizontal="right"/>
    </xf>
    <xf numFmtId="165" fontId="46" fillId="0" borderId="0" xfId="0" applyNumberFormat="1" applyFont="1"/>
    <xf numFmtId="167" fontId="46" fillId="0" borderId="0" xfId="0" applyNumberFormat="1" applyFont="1" applyAlignment="1">
      <alignment horizontal="right"/>
    </xf>
    <xf numFmtId="0" fontId="45" fillId="0" borderId="0" xfId="114" applyFont="1"/>
    <xf numFmtId="0" fontId="41" fillId="0" borderId="0" xfId="0" applyFont="1"/>
    <xf numFmtId="165" fontId="42" fillId="0" borderId="0" xfId="0" applyNumberFormat="1" applyFont="1" applyAlignment="1">
      <alignment horizontal="right"/>
    </xf>
    <xf numFmtId="165" fontId="42" fillId="0" borderId="0" xfId="0" applyNumberFormat="1" applyFont="1"/>
    <xf numFmtId="167" fontId="42" fillId="0" borderId="0" xfId="0" applyNumberFormat="1" applyFont="1" applyAlignment="1">
      <alignment horizontal="right"/>
    </xf>
    <xf numFmtId="165" fontId="41" fillId="0" borderId="0" xfId="0" applyNumberFormat="1" applyFont="1" applyAlignment="1">
      <alignment horizontal="center"/>
    </xf>
    <xf numFmtId="165" fontId="42" fillId="0" borderId="0" xfId="0" applyNumberFormat="1" applyFont="1" applyAlignment="1">
      <alignment horizontal="center"/>
    </xf>
    <xf numFmtId="165" fontId="41" fillId="0" borderId="0" xfId="0" applyNumberFormat="1" applyFont="1"/>
    <xf numFmtId="15" fontId="42" fillId="0" borderId="0" xfId="0" quotePrefix="1" applyNumberFormat="1" applyFont="1"/>
    <xf numFmtId="165" fontId="42" fillId="0" borderId="0" xfId="114" applyNumberFormat="1" applyFont="1" applyAlignment="1">
      <alignment horizontal="center"/>
    </xf>
    <xf numFmtId="165" fontId="42" fillId="0" borderId="0" xfId="114" applyNumberFormat="1" applyFont="1" applyAlignment="1">
      <alignment horizontal="center" wrapText="1"/>
    </xf>
    <xf numFmtId="167" fontId="42" fillId="0" borderId="0" xfId="114" applyNumberFormat="1" applyFont="1" applyAlignment="1">
      <alignment horizontal="center"/>
    </xf>
    <xf numFmtId="0" fontId="44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1" fillId="0" borderId="0" xfId="114" applyFont="1"/>
    <xf numFmtId="176" fontId="42" fillId="0" borderId="0" xfId="38" applyNumberFormat="1" applyFont="1" applyFill="1" applyBorder="1" applyAlignment="1"/>
    <xf numFmtId="176" fontId="42" fillId="0" borderId="0" xfId="38" applyNumberFormat="1" applyFont="1" applyFill="1" applyBorder="1" applyAlignment="1">
      <alignment horizontal="right"/>
    </xf>
    <xf numFmtId="176" fontId="41" fillId="0" borderId="18" xfId="0" applyNumberFormat="1" applyFont="1" applyBorder="1" applyAlignment="1">
      <alignment horizontal="right"/>
    </xf>
    <xf numFmtId="176" fontId="41" fillId="0" borderId="0" xfId="0" applyNumberFormat="1" applyFont="1" applyAlignment="1">
      <alignment horizontal="right"/>
    </xf>
    <xf numFmtId="176" fontId="41" fillId="0" borderId="0" xfId="0" applyNumberFormat="1" applyFont="1"/>
    <xf numFmtId="0" fontId="41" fillId="0" borderId="0" xfId="114" applyFont="1" applyAlignment="1">
      <alignment horizontal="left"/>
    </xf>
    <xf numFmtId="15" fontId="42" fillId="0" borderId="0" xfId="114" quotePrefix="1" applyNumberFormat="1" applyFont="1"/>
    <xf numFmtId="15" fontId="41" fillId="0" borderId="0" xfId="0" quotePrefix="1" applyNumberFormat="1" applyFont="1"/>
    <xf numFmtId="176" fontId="42" fillId="0" borderId="0" xfId="0" applyNumberFormat="1" applyFont="1" applyAlignment="1">
      <alignment horizontal="right"/>
    </xf>
    <xf numFmtId="176" fontId="42" fillId="0" borderId="0" xfId="0" applyNumberFormat="1" applyFont="1"/>
    <xf numFmtId="1" fontId="44" fillId="0" borderId="0" xfId="0" quotePrefix="1" applyNumberFormat="1" applyFont="1" applyAlignment="1">
      <alignment horizontal="center"/>
    </xf>
    <xf numFmtId="176" fontId="48" fillId="0" borderId="0" xfId="119" applyNumberFormat="1" applyFont="1" applyFill="1" applyBorder="1" applyAlignment="1">
      <alignment horizontal="center"/>
    </xf>
    <xf numFmtId="0" fontId="42" fillId="0" borderId="0" xfId="114" applyFont="1" applyAlignment="1">
      <alignment horizontal="left"/>
    </xf>
    <xf numFmtId="15" fontId="41" fillId="0" borderId="0" xfId="114" quotePrefix="1" applyNumberFormat="1" applyFont="1"/>
    <xf numFmtId="0" fontId="47" fillId="0" borderId="0" xfId="0" applyFont="1" applyAlignment="1">
      <alignment horizontal="center"/>
    </xf>
    <xf numFmtId="15" fontId="44" fillId="0" borderId="0" xfId="0" quotePrefix="1" applyNumberFormat="1" applyFont="1" applyAlignment="1">
      <alignment horizontal="center"/>
    </xf>
    <xf numFmtId="0" fontId="43" fillId="0" borderId="0" xfId="0" applyFont="1" applyAlignment="1">
      <alignment horizontal="center"/>
    </xf>
    <xf numFmtId="15" fontId="43" fillId="0" borderId="0" xfId="0" quotePrefix="1" applyNumberFormat="1" applyFont="1" applyAlignment="1">
      <alignment horizontal="center"/>
    </xf>
    <xf numFmtId="0" fontId="42" fillId="0" borderId="0" xfId="114" applyFont="1"/>
    <xf numFmtId="176" fontId="41" fillId="0" borderId="19" xfId="86" applyNumberFormat="1" applyFont="1" applyBorder="1" applyAlignment="1">
      <alignment horizontal="right" vertical="center"/>
    </xf>
    <xf numFmtId="167" fontId="41" fillId="0" borderId="0" xfId="0" applyNumberFormat="1" applyFont="1" applyAlignment="1">
      <alignment horizontal="right"/>
    </xf>
    <xf numFmtId="167" fontId="41" fillId="0" borderId="0" xfId="0" applyNumberFormat="1" applyFont="1"/>
    <xf numFmtId="15" fontId="43" fillId="0" borderId="0" xfId="0" quotePrefix="1" applyNumberFormat="1" applyFont="1" applyAlignment="1">
      <alignment vertical="center"/>
    </xf>
    <xf numFmtId="176" fontId="41" fillId="0" borderId="4" xfId="0" applyNumberFormat="1" applyFont="1" applyBorder="1" applyAlignment="1">
      <alignment horizontal="right" vertical="center"/>
    </xf>
    <xf numFmtId="176" fontId="41" fillId="0" borderId="0" xfId="0" applyNumberFormat="1" applyFont="1" applyAlignment="1">
      <alignment vertical="center"/>
    </xf>
    <xf numFmtId="0" fontId="49" fillId="0" borderId="0" xfId="0" applyFont="1" applyAlignment="1">
      <alignment horizontal="left"/>
    </xf>
    <xf numFmtId="0" fontId="50" fillId="0" borderId="0" xfId="0" applyFont="1" applyAlignment="1">
      <alignment horizontal="left"/>
    </xf>
    <xf numFmtId="0" fontId="51" fillId="0" borderId="0" xfId="0" applyFont="1" applyAlignment="1">
      <alignment horizontal="left"/>
    </xf>
    <xf numFmtId="0" fontId="43" fillId="0" borderId="0" xfId="114" applyFont="1" applyAlignment="1">
      <alignment vertical="center"/>
    </xf>
    <xf numFmtId="15" fontId="42" fillId="0" borderId="0" xfId="114" quotePrefix="1" applyNumberFormat="1" applyFont="1" applyAlignment="1">
      <alignment vertical="center"/>
    </xf>
    <xf numFmtId="15" fontId="41" fillId="0" borderId="0" xfId="0" quotePrefix="1" applyNumberFormat="1" applyFont="1" applyAlignment="1">
      <alignment vertical="center"/>
    </xf>
    <xf numFmtId="15" fontId="43" fillId="0" borderId="0" xfId="114" quotePrefix="1" applyNumberFormat="1" applyFont="1" applyAlignment="1">
      <alignment vertical="center"/>
    </xf>
    <xf numFmtId="1" fontId="44" fillId="0" borderId="0" xfId="0" quotePrefix="1" applyNumberFormat="1" applyFont="1" applyAlignment="1">
      <alignment horizontal="center" vertical="center"/>
    </xf>
    <xf numFmtId="176" fontId="48" fillId="0" borderId="0" xfId="119" applyNumberFormat="1" applyFont="1" applyFill="1" applyAlignment="1">
      <alignment horizontal="center" vertical="center"/>
    </xf>
    <xf numFmtId="176" fontId="42" fillId="0" borderId="0" xfId="38" applyNumberFormat="1" applyFont="1" applyFill="1" applyBorder="1" applyAlignment="1">
      <alignment vertical="center"/>
    </xf>
    <xf numFmtId="0" fontId="43" fillId="0" borderId="0" xfId="0" applyFont="1" applyAlignment="1">
      <alignment vertical="center"/>
    </xf>
    <xf numFmtId="176" fontId="52" fillId="0" borderId="4" xfId="119" applyNumberFormat="1" applyFont="1" applyFill="1" applyBorder="1" applyAlignment="1">
      <alignment horizontal="center" vertical="center"/>
    </xf>
    <xf numFmtId="176" fontId="41" fillId="0" borderId="0" xfId="38" applyNumberFormat="1" applyFont="1" applyFill="1" applyBorder="1" applyAlignment="1">
      <alignment horizontal="right" vertical="center"/>
    </xf>
    <xf numFmtId="176" fontId="52" fillId="0" borderId="16" xfId="119" applyNumberFormat="1" applyFont="1" applyFill="1" applyBorder="1" applyAlignment="1">
      <alignment horizontal="center" vertical="center"/>
    </xf>
    <xf numFmtId="176" fontId="42" fillId="0" borderId="16" xfId="0" applyNumberFormat="1" applyFont="1" applyBorder="1" applyAlignment="1">
      <alignment horizontal="right" vertical="center"/>
    </xf>
    <xf numFmtId="15" fontId="41" fillId="0" borderId="0" xfId="114" quotePrefix="1" applyNumberFormat="1" applyFont="1" applyAlignment="1">
      <alignment vertical="center"/>
    </xf>
    <xf numFmtId="176" fontId="41" fillId="0" borderId="16" xfId="0" applyNumberFormat="1" applyFont="1" applyBorder="1" applyAlignment="1">
      <alignment vertical="center"/>
    </xf>
    <xf numFmtId="176" fontId="41" fillId="0" borderId="18" xfId="0" applyNumberFormat="1" applyFont="1" applyBorder="1" applyAlignment="1">
      <alignment horizontal="right" vertical="center"/>
    </xf>
    <xf numFmtId="165" fontId="42" fillId="0" borderId="0" xfId="114" applyNumberFormat="1" applyFont="1" applyAlignment="1">
      <alignment horizontal="center" vertical="center"/>
    </xf>
    <xf numFmtId="165" fontId="42" fillId="0" borderId="0" xfId="114" applyNumberFormat="1" applyFont="1" applyAlignment="1">
      <alignment horizontal="center" vertical="center" wrapText="1"/>
    </xf>
    <xf numFmtId="167" fontId="42" fillId="0" borderId="0" xfId="114" applyNumberFormat="1" applyFont="1" applyAlignment="1">
      <alignment horizontal="center" vertical="center"/>
    </xf>
    <xf numFmtId="0" fontId="47" fillId="0" borderId="0" xfId="0" applyFont="1" applyAlignment="1">
      <alignment vertical="center"/>
    </xf>
    <xf numFmtId="166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166" fontId="42" fillId="0" borderId="0" xfId="0" applyNumberFormat="1" applyFont="1" applyAlignment="1">
      <alignment horizontal="right" vertical="center"/>
    </xf>
    <xf numFmtId="176" fontId="42" fillId="0" borderId="16" xfId="0" applyNumberFormat="1" applyFont="1" applyBorder="1" applyAlignment="1">
      <alignment vertical="center"/>
    </xf>
    <xf numFmtId="15" fontId="42" fillId="0" borderId="0" xfId="114" quotePrefix="1" applyNumberFormat="1" applyFont="1" applyAlignment="1">
      <alignment horizontal="left" vertical="center"/>
    </xf>
    <xf numFmtId="0" fontId="44" fillId="0" borderId="0" xfId="0" quotePrefix="1" applyFont="1" applyAlignment="1">
      <alignment horizontal="center" vertical="center"/>
    </xf>
    <xf numFmtId="167" fontId="44" fillId="0" borderId="0" xfId="114" applyNumberFormat="1" applyFont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176" fontId="43" fillId="0" borderId="0" xfId="0" applyNumberFormat="1" applyFont="1" applyAlignment="1">
      <alignment horizontal="right" vertical="center"/>
    </xf>
    <xf numFmtId="167" fontId="43" fillId="0" borderId="0" xfId="0" applyNumberFormat="1" applyFont="1" applyAlignment="1">
      <alignment horizontal="right" vertical="center"/>
    </xf>
    <xf numFmtId="176" fontId="42" fillId="0" borderId="0" xfId="116" applyNumberFormat="1" applyFont="1" applyFill="1" applyBorder="1" applyAlignment="1">
      <alignment horizontal="right" vertical="center"/>
    </xf>
    <xf numFmtId="176" fontId="42" fillId="0" borderId="0" xfId="38" applyNumberFormat="1" applyFont="1" applyFill="1" applyAlignment="1">
      <alignment vertical="center"/>
    </xf>
    <xf numFmtId="165" fontId="42" fillId="0" borderId="0" xfId="0" applyNumberFormat="1" applyFont="1" applyAlignment="1">
      <alignment vertical="center"/>
    </xf>
    <xf numFmtId="0" fontId="42" fillId="0" borderId="0" xfId="114" quotePrefix="1" applyFont="1" applyAlignment="1">
      <alignment vertical="center"/>
    </xf>
    <xf numFmtId="0" fontId="42" fillId="0" borderId="0" xfId="0" quotePrefix="1" applyFont="1" applyAlignment="1">
      <alignment vertical="center"/>
    </xf>
    <xf numFmtId="176" fontId="42" fillId="0" borderId="16" xfId="116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176" fontId="41" fillId="0" borderId="0" xfId="38" applyNumberFormat="1" applyFont="1" applyFill="1" applyAlignment="1">
      <alignment vertical="center"/>
    </xf>
    <xf numFmtId="176" fontId="41" fillId="0" borderId="0" xfId="116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left" vertical="center"/>
    </xf>
    <xf numFmtId="165" fontId="42" fillId="0" borderId="0" xfId="114" quotePrefix="1" applyNumberFormat="1" applyFont="1" applyAlignment="1">
      <alignment vertical="center"/>
    </xf>
    <xf numFmtId="3" fontId="42" fillId="0" borderId="0" xfId="38" applyNumberFormat="1" applyFont="1" applyFill="1" applyBorder="1" applyAlignment="1">
      <alignment vertical="center"/>
    </xf>
    <xf numFmtId="3" fontId="44" fillId="0" borderId="0" xfId="38" applyNumberFormat="1" applyFont="1" applyFill="1" applyBorder="1" applyAlignment="1">
      <alignment vertical="center"/>
    </xf>
    <xf numFmtId="176" fontId="41" fillId="0" borderId="16" xfId="116" applyNumberFormat="1" applyFont="1" applyFill="1" applyBorder="1" applyAlignment="1">
      <alignment horizontal="right" vertical="center"/>
    </xf>
    <xf numFmtId="166" fontId="42" fillId="0" borderId="0" xfId="38" applyNumberFormat="1" applyFont="1" applyFill="1" applyAlignment="1">
      <alignment vertical="center"/>
    </xf>
    <xf numFmtId="165" fontId="42" fillId="0" borderId="0" xfId="84" applyNumberFormat="1" applyFont="1" applyAlignment="1">
      <alignment vertical="center"/>
    </xf>
    <xf numFmtId="176" fontId="42" fillId="0" borderId="16" xfId="38" applyNumberFormat="1" applyFont="1" applyFill="1" applyBorder="1" applyAlignment="1">
      <alignment vertical="center"/>
    </xf>
    <xf numFmtId="165" fontId="41" fillId="0" borderId="0" xfId="84" applyNumberFormat="1" applyFont="1" applyAlignment="1">
      <alignment vertical="center"/>
    </xf>
    <xf numFmtId="176" fontId="41" fillId="0" borderId="17" xfId="38" applyNumberFormat="1" applyFont="1" applyFill="1" applyBorder="1" applyAlignment="1">
      <alignment vertical="center"/>
    </xf>
    <xf numFmtId="176" fontId="43" fillId="0" borderId="0" xfId="87" applyNumberFormat="1" applyFont="1" applyAlignment="1">
      <alignment horizontal="right" vertical="center"/>
    </xf>
    <xf numFmtId="166" fontId="42" fillId="0" borderId="0" xfId="87" applyNumberFormat="1" applyFont="1" applyAlignment="1">
      <alignment horizontal="right" vertical="center"/>
    </xf>
    <xf numFmtId="166" fontId="42" fillId="0" borderId="0" xfId="38" applyNumberFormat="1" applyFont="1" applyFill="1" applyBorder="1" applyAlignment="1">
      <alignment horizontal="right" vertical="center"/>
    </xf>
    <xf numFmtId="165" fontId="44" fillId="0" borderId="0" xfId="85" applyNumberFormat="1" applyFont="1" applyFill="1" applyAlignment="1">
      <alignment horizontal="center" vertical="center"/>
    </xf>
    <xf numFmtId="43" fontId="42" fillId="0" borderId="0" xfId="38" applyNumberFormat="1" applyFont="1" applyFill="1" applyBorder="1" applyAlignment="1">
      <alignment horizontal="center" vertical="center"/>
    </xf>
    <xf numFmtId="43" fontId="42" fillId="0" borderId="0" xfId="38" applyNumberFormat="1" applyFont="1" applyFill="1" applyBorder="1" applyAlignment="1">
      <alignment vertical="center"/>
    </xf>
    <xf numFmtId="43" fontId="42" fillId="0" borderId="0" xfId="50" applyNumberFormat="1" applyFont="1" applyFill="1" applyBorder="1" applyAlignment="1">
      <alignment horizontal="center" vertical="center"/>
    </xf>
    <xf numFmtId="3" fontId="44" fillId="0" borderId="0" xfId="85" applyNumberFormat="1" applyFont="1" applyFill="1" applyAlignment="1">
      <alignment horizontal="center" vertical="center"/>
    </xf>
    <xf numFmtId="178" fontId="44" fillId="0" borderId="0" xfId="85" applyNumberFormat="1" applyFont="1" applyFill="1" applyAlignment="1">
      <alignment horizontal="center" vertical="center"/>
    </xf>
    <xf numFmtId="165" fontId="43" fillId="0" borderId="0" xfId="85" applyNumberFormat="1" applyFont="1" applyFill="1" applyAlignment="1">
      <alignment horizontal="center" vertical="center"/>
    </xf>
    <xf numFmtId="176" fontId="41" fillId="0" borderId="20" xfId="5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4" fillId="0" borderId="0" xfId="85" applyNumberFormat="1" applyFont="1" applyFill="1" applyAlignment="1">
      <alignment horizontal="center" vertical="center"/>
    </xf>
    <xf numFmtId="175" fontId="44" fillId="0" borderId="0" xfId="85" applyNumberFormat="1" applyFont="1" applyFill="1" applyAlignment="1">
      <alignment horizontal="center" vertical="center"/>
    </xf>
    <xf numFmtId="167" fontId="42" fillId="0" borderId="0" xfId="85" applyNumberFormat="1" applyFont="1" applyFill="1" applyAlignment="1">
      <alignment horizontal="center" vertical="center"/>
    </xf>
    <xf numFmtId="167" fontId="41" fillId="0" borderId="0" xfId="85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4" fillId="0" borderId="0" xfId="0" quotePrefix="1" applyNumberFormat="1" applyFont="1" applyAlignment="1">
      <alignment horizontal="center"/>
    </xf>
    <xf numFmtId="167" fontId="42" fillId="0" borderId="0" xfId="0" applyNumberFormat="1" applyFont="1" applyBorder="1" applyAlignment="1">
      <alignment horizontal="center" vertical="center"/>
    </xf>
    <xf numFmtId="167" fontId="41" fillId="0" borderId="0" xfId="0" applyNumberFormat="1" applyFont="1" applyBorder="1" applyAlignment="1">
      <alignment horizontal="center" vertical="center"/>
    </xf>
    <xf numFmtId="15" fontId="42" fillId="0" borderId="0" xfId="0" quotePrefix="1" applyNumberFormat="1" applyFont="1" applyAlignment="1">
      <alignment horizontal="center"/>
    </xf>
    <xf numFmtId="176" fontId="41" fillId="0" borderId="4" xfId="0" applyNumberFormat="1" applyFont="1" applyBorder="1" applyAlignment="1">
      <alignment vertical="center"/>
    </xf>
    <xf numFmtId="176" fontId="41" fillId="0" borderId="19" xfId="50" applyNumberFormat="1" applyFont="1" applyFill="1" applyBorder="1" applyAlignment="1">
      <alignment horizontal="right" vertical="center"/>
    </xf>
    <xf numFmtId="176" fontId="42" fillId="0" borderId="0" xfId="0" applyNumberFormat="1" applyFont="1" applyFill="1" applyAlignment="1">
      <alignment horizontal="right" vertical="center"/>
    </xf>
    <xf numFmtId="0" fontId="42" fillId="0" borderId="0" xfId="114" applyFont="1" applyAlignment="1">
      <alignment horizontal="left" vertical="center"/>
    </xf>
    <xf numFmtId="0" fontId="41" fillId="0" borderId="0" xfId="114" applyFont="1" applyAlignment="1">
      <alignment horizontal="left" vertical="center"/>
    </xf>
    <xf numFmtId="0" fontId="42" fillId="0" borderId="0" xfId="114" applyFont="1" applyAlignment="1">
      <alignment horizontal="left" vertical="center"/>
    </xf>
    <xf numFmtId="43" fontId="42" fillId="0" borderId="0" xfId="38" applyNumberFormat="1" applyFont="1"/>
    <xf numFmtId="43" fontId="44" fillId="0" borderId="0" xfId="38" applyNumberFormat="1" applyFont="1" applyAlignment="1">
      <alignment horizontal="center"/>
    </xf>
    <xf numFmtId="43" fontId="42" fillId="0" borderId="0" xfId="38" applyNumberFormat="1" applyFont="1" applyAlignment="1">
      <alignment horizontal="right"/>
    </xf>
    <xf numFmtId="176" fontId="42" fillId="0" borderId="0" xfId="86" applyNumberFormat="1" applyFont="1" applyBorder="1" applyAlignment="1">
      <alignment horizontal="right" vertical="center"/>
    </xf>
    <xf numFmtId="176" fontId="42" fillId="0" borderId="0" xfId="86" applyNumberFormat="1" applyFont="1" applyFill="1" applyAlignment="1">
      <alignment horizontal="right" vertical="center"/>
    </xf>
    <xf numFmtId="176" fontId="42" fillId="0" borderId="16" xfId="86" applyNumberFormat="1" applyFont="1" applyFill="1" applyBorder="1" applyAlignment="1">
      <alignment horizontal="right" vertical="center"/>
    </xf>
    <xf numFmtId="3" fontId="44" fillId="0" borderId="0" xfId="0" applyNumberFormat="1" applyFont="1" applyAlignment="1">
      <alignment vertical="center"/>
    </xf>
    <xf numFmtId="0" fontId="42" fillId="0" borderId="0" xfId="114" applyFont="1" applyAlignment="1">
      <alignment horizontal="left" vertical="center"/>
    </xf>
    <xf numFmtId="9" fontId="42" fillId="0" borderId="0" xfId="113" applyFont="1" applyFill="1" applyAlignment="1">
      <alignment horizontal="right" vertical="center"/>
    </xf>
    <xf numFmtId="4" fontId="42" fillId="0" borderId="0" xfId="38" applyFont="1" applyAlignment="1">
      <alignment vertical="center"/>
    </xf>
    <xf numFmtId="4" fontId="42" fillId="0" borderId="0" xfId="0" applyNumberFormat="1" applyFont="1" applyAlignment="1">
      <alignment vertical="center"/>
    </xf>
    <xf numFmtId="0" fontId="42" fillId="0" borderId="0" xfId="114" applyFont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176" fontId="42" fillId="0" borderId="0" xfId="0" applyNumberFormat="1" applyFont="1" applyFill="1" applyAlignment="1">
      <alignment vertical="center"/>
    </xf>
    <xf numFmtId="176" fontId="42" fillId="0" borderId="0" xfId="114" applyNumberFormat="1" applyFont="1" applyAlignment="1">
      <alignment horizontal="center" vertical="center" wrapText="1"/>
    </xf>
    <xf numFmtId="0" fontId="42" fillId="0" borderId="0" xfId="114" applyFont="1" applyFill="1" applyAlignment="1">
      <alignment horizontal="left" vertical="center"/>
    </xf>
    <xf numFmtId="0" fontId="42" fillId="0" borderId="0" xfId="114" applyFont="1" applyFill="1" applyAlignment="1">
      <alignment vertical="center"/>
    </xf>
    <xf numFmtId="0" fontId="41" fillId="0" borderId="0" xfId="114" applyFont="1" applyFill="1" applyAlignment="1">
      <alignment horizontal="left" vertical="center"/>
    </xf>
    <xf numFmtId="0" fontId="41" fillId="0" borderId="0" xfId="114" applyFont="1" applyFill="1" applyAlignment="1">
      <alignment vertical="center"/>
    </xf>
    <xf numFmtId="0" fontId="41" fillId="0" borderId="0" xfId="0" applyFont="1" applyFill="1" applyAlignment="1">
      <alignment vertical="center"/>
    </xf>
    <xf numFmtId="43" fontId="42" fillId="0" borderId="0" xfId="116" applyNumberFormat="1" applyFont="1" applyFill="1" applyBorder="1" applyAlignment="1">
      <alignment horizontal="right" vertical="center"/>
    </xf>
    <xf numFmtId="0" fontId="42" fillId="0" borderId="0" xfId="114" applyFont="1" applyAlignment="1">
      <alignment horizontal="left" vertical="center"/>
    </xf>
    <xf numFmtId="165" fontId="41" fillId="0" borderId="0" xfId="0" applyNumberFormat="1" applyFont="1" applyAlignment="1">
      <alignment horizontal="center" vertical="center"/>
    </xf>
    <xf numFmtId="165" fontId="44" fillId="0" borderId="0" xfId="114" applyNumberFormat="1" applyFont="1" applyAlignment="1">
      <alignment horizontal="center" vertical="center" wrapText="1"/>
    </xf>
    <xf numFmtId="165" fontId="42" fillId="0" borderId="0" xfId="0" quotePrefix="1" applyNumberFormat="1" applyFont="1" applyAlignment="1">
      <alignment horizontal="center" vertical="center"/>
    </xf>
    <xf numFmtId="165" fontId="42" fillId="0" borderId="0" xfId="0" applyNumberFormat="1" applyFont="1" applyAlignment="1">
      <alignment horizontal="center" vertical="center"/>
    </xf>
    <xf numFmtId="165" fontId="41" fillId="0" borderId="0" xfId="0" applyNumberFormat="1" applyFont="1" applyAlignment="1">
      <alignment horizontal="center"/>
    </xf>
    <xf numFmtId="167" fontId="44" fillId="0" borderId="0" xfId="114" applyNumberFormat="1" applyFont="1" applyAlignment="1">
      <alignment horizontal="center" wrapText="1"/>
    </xf>
    <xf numFmtId="165" fontId="42" fillId="0" borderId="16" xfId="114" applyNumberFormat="1" applyFont="1" applyBorder="1" applyAlignment="1">
      <alignment horizontal="center" wrapText="1"/>
    </xf>
    <xf numFmtId="165" fontId="42" fillId="0" borderId="16" xfId="0" applyNumberFormat="1" applyFont="1" applyBorder="1" applyAlignment="1">
      <alignment horizontal="center"/>
    </xf>
    <xf numFmtId="165" fontId="42" fillId="0" borderId="4" xfId="0" applyNumberFormat="1" applyFont="1" applyBorder="1" applyAlignment="1">
      <alignment horizontal="center"/>
    </xf>
    <xf numFmtId="167" fontId="44" fillId="0" borderId="0" xfId="114" applyNumberFormat="1" applyFont="1" applyAlignment="1">
      <alignment horizontal="center" vertical="center" wrapText="1"/>
    </xf>
    <xf numFmtId="165" fontId="42" fillId="0" borderId="16" xfId="114" applyNumberFormat="1" applyFont="1" applyBorder="1" applyAlignment="1">
      <alignment horizontal="center" vertical="center" wrapText="1"/>
    </xf>
    <xf numFmtId="165" fontId="42" fillId="0" borderId="16" xfId="0" applyNumberFormat="1" applyFont="1" applyBorder="1" applyAlignment="1">
      <alignment horizontal="center" vertical="center"/>
    </xf>
    <xf numFmtId="0" fontId="41" fillId="0" borderId="0" xfId="114" applyFont="1" applyAlignment="1">
      <alignment horizontal="left" vertical="center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view="pageBreakPreview" zoomScale="92" zoomScaleNormal="80" zoomScaleSheetLayoutView="92" workbookViewId="0">
      <selection activeCell="D9" sqref="D9"/>
    </sheetView>
  </sheetViews>
  <sheetFormatPr defaultColWidth="11" defaultRowHeight="21.9" customHeight="1"/>
  <cols>
    <col min="1" max="1" width="2.77734375" style="4" customWidth="1"/>
    <col min="2" max="3" width="1.109375" style="4" customWidth="1"/>
    <col min="4" max="4" width="40.88671875" style="4" customWidth="1"/>
    <col min="5" max="5" width="9" style="17" customWidth="1"/>
    <col min="6" max="6" width="1.33203125" style="4" customWidth="1"/>
    <col min="7" max="7" width="16" style="4" customWidth="1"/>
    <col min="8" max="8" width="1.33203125" style="4" customWidth="1"/>
    <col min="9" max="9" width="16" style="4" customWidth="1"/>
    <col min="10" max="10" width="1.33203125" style="4" customWidth="1"/>
    <col min="11" max="11" width="16" style="31" customWidth="1"/>
    <col min="12" max="12" width="1.33203125" style="4" customWidth="1"/>
    <col min="13" max="13" width="16" style="31" customWidth="1"/>
    <col min="14" max="14" width="13.33203125" style="4" bestFit="1" customWidth="1"/>
    <col min="15" max="17" width="13.44140625" style="4" bestFit="1" customWidth="1"/>
    <col min="18" max="16384" width="11" style="4"/>
  </cols>
  <sheetData>
    <row r="1" spans="1:17" s="22" customFormat="1" ht="21.9" customHeight="1">
      <c r="A1" s="30" t="s">
        <v>0</v>
      </c>
      <c r="B1" s="19"/>
      <c r="C1" s="23"/>
      <c r="D1" s="23"/>
      <c r="E1" s="21"/>
      <c r="F1" s="23"/>
      <c r="G1" s="23"/>
      <c r="H1" s="23"/>
      <c r="I1" s="23"/>
      <c r="J1" s="23"/>
      <c r="K1" s="24"/>
      <c r="L1" s="23"/>
      <c r="M1" s="24"/>
    </row>
    <row r="2" spans="1:17" s="22" customFormat="1" ht="21.9" customHeight="1">
      <c r="A2" s="30" t="s">
        <v>1</v>
      </c>
      <c r="B2" s="19"/>
      <c r="C2" s="23"/>
      <c r="D2" s="23"/>
      <c r="E2" s="21"/>
      <c r="F2" s="23"/>
      <c r="G2" s="23"/>
      <c r="H2" s="23"/>
      <c r="I2" s="23"/>
      <c r="J2" s="23"/>
      <c r="K2" s="24"/>
      <c r="L2" s="23"/>
      <c r="M2" s="24"/>
    </row>
    <row r="3" spans="1:17" ht="21.9" customHeight="1">
      <c r="A3" s="26"/>
      <c r="B3" s="1"/>
      <c r="C3" s="6"/>
      <c r="D3" s="6"/>
      <c r="E3" s="16"/>
      <c r="F3" s="6"/>
      <c r="G3" s="6"/>
      <c r="H3" s="6"/>
      <c r="I3" s="6"/>
      <c r="J3" s="6"/>
      <c r="K3" s="27"/>
      <c r="L3" s="6"/>
      <c r="M3" s="27"/>
    </row>
    <row r="4" spans="1:17" ht="21.9" customHeight="1">
      <c r="A4" s="1"/>
      <c r="B4" s="1"/>
      <c r="C4" s="6"/>
      <c r="D4" s="6"/>
      <c r="E4" s="16"/>
      <c r="F4" s="6"/>
      <c r="G4" s="267" t="s">
        <v>2</v>
      </c>
      <c r="H4" s="267"/>
      <c r="I4" s="267"/>
      <c r="J4" s="37"/>
      <c r="K4" s="267" t="s">
        <v>3</v>
      </c>
      <c r="L4" s="267"/>
      <c r="M4" s="267"/>
    </row>
    <row r="5" spans="1:17" ht="21.9" customHeight="1">
      <c r="E5" s="16"/>
      <c r="F5" s="3"/>
      <c r="G5" s="269" t="s">
        <v>4</v>
      </c>
      <c r="H5" s="269"/>
      <c r="I5" s="269"/>
      <c r="J5" s="9"/>
      <c r="K5" s="269" t="s">
        <v>4</v>
      </c>
      <c r="L5" s="269"/>
      <c r="M5" s="269"/>
    </row>
    <row r="6" spans="1:17" ht="21.9" customHeight="1">
      <c r="A6" s="18" t="s">
        <v>5</v>
      </c>
      <c r="E6" s="16" t="s">
        <v>6</v>
      </c>
      <c r="F6" s="3"/>
      <c r="G6" s="32">
        <v>2564</v>
      </c>
      <c r="H6" s="38"/>
      <c r="I6" s="32">
        <v>2563</v>
      </c>
      <c r="J6" s="38"/>
      <c r="K6" s="32">
        <v>2564</v>
      </c>
      <c r="L6" s="38"/>
      <c r="M6" s="32">
        <v>2563</v>
      </c>
    </row>
    <row r="7" spans="1:17" ht="21.9" customHeight="1">
      <c r="F7" s="3"/>
      <c r="G7" s="268" t="s">
        <v>7</v>
      </c>
      <c r="H7" s="268"/>
      <c r="I7" s="268"/>
      <c r="J7" s="268"/>
      <c r="K7" s="268"/>
      <c r="L7" s="268"/>
      <c r="M7" s="268"/>
    </row>
    <row r="8" spans="1:17" ht="21.9" customHeight="1">
      <c r="A8" s="25" t="s">
        <v>8</v>
      </c>
      <c r="B8" s="11"/>
      <c r="E8" s="16"/>
      <c r="G8" s="109"/>
      <c r="H8" s="109"/>
      <c r="I8" s="109"/>
      <c r="J8" s="109"/>
      <c r="K8" s="109"/>
      <c r="L8" s="109"/>
      <c r="M8" s="109"/>
    </row>
    <row r="9" spans="1:17" ht="21.9" customHeight="1">
      <c r="A9" s="100" t="s">
        <v>9</v>
      </c>
      <c r="B9" s="11"/>
      <c r="E9" s="217">
        <v>4</v>
      </c>
      <c r="F9" s="39"/>
      <c r="G9" s="110">
        <v>99386108</v>
      </c>
      <c r="H9" s="111"/>
      <c r="I9" s="110">
        <v>37835673</v>
      </c>
      <c r="J9" s="111"/>
      <c r="K9" s="110">
        <v>76375636</v>
      </c>
      <c r="L9" s="111"/>
      <c r="M9" s="110">
        <v>14538776</v>
      </c>
    </row>
    <row r="10" spans="1:17" ht="21.9" customHeight="1">
      <c r="A10" s="100" t="s">
        <v>10</v>
      </c>
      <c r="E10" s="217" t="s">
        <v>11</v>
      </c>
      <c r="F10" s="39"/>
      <c r="G10" s="110">
        <v>980465229</v>
      </c>
      <c r="H10" s="111"/>
      <c r="I10" s="110">
        <v>288194486</v>
      </c>
      <c r="J10" s="111"/>
      <c r="K10" s="110">
        <v>980779034</v>
      </c>
      <c r="L10" s="111"/>
      <c r="M10" s="110">
        <v>289645027</v>
      </c>
      <c r="N10" s="102"/>
      <c r="O10" s="102"/>
      <c r="P10" s="102"/>
      <c r="Q10" s="102"/>
    </row>
    <row r="11" spans="1:17" ht="21.9" customHeight="1">
      <c r="A11" s="100" t="s">
        <v>12</v>
      </c>
      <c r="E11" s="217"/>
      <c r="F11" s="39"/>
      <c r="G11" s="110"/>
      <c r="H11" s="111"/>
      <c r="I11" s="110"/>
      <c r="J11" s="111"/>
      <c r="K11" s="110"/>
      <c r="L11" s="111"/>
      <c r="M11" s="110"/>
      <c r="N11" s="102"/>
      <c r="O11" s="102"/>
      <c r="P11" s="102"/>
      <c r="Q11" s="102"/>
    </row>
    <row r="12" spans="1:17" ht="21.9" customHeight="1">
      <c r="B12" s="4" t="s">
        <v>13</v>
      </c>
      <c r="E12" s="217" t="s">
        <v>209</v>
      </c>
      <c r="F12" s="39"/>
      <c r="G12" s="84">
        <v>5939</v>
      </c>
      <c r="H12" s="111"/>
      <c r="I12" s="110">
        <v>180309356</v>
      </c>
      <c r="J12" s="111"/>
      <c r="K12" s="84">
        <v>5939</v>
      </c>
      <c r="L12" s="111"/>
      <c r="M12" s="110">
        <v>180309356</v>
      </c>
    </row>
    <row r="13" spans="1:17" ht="21.9" customHeight="1">
      <c r="A13" s="4" t="s">
        <v>12</v>
      </c>
      <c r="E13" s="217"/>
      <c r="F13" s="39"/>
      <c r="G13" s="110"/>
      <c r="H13" s="111"/>
      <c r="I13" s="110"/>
      <c r="J13" s="111"/>
      <c r="K13" s="110"/>
      <c r="L13" s="111"/>
      <c r="M13" s="110"/>
    </row>
    <row r="14" spans="1:17" ht="21.9" customHeight="1">
      <c r="A14" s="100"/>
      <c r="B14" s="4" t="s">
        <v>14</v>
      </c>
      <c r="E14" s="217">
        <v>23</v>
      </c>
      <c r="F14" s="39"/>
      <c r="G14" s="110">
        <v>40000000</v>
      </c>
      <c r="H14" s="111"/>
      <c r="I14" s="110">
        <v>200000000</v>
      </c>
      <c r="J14" s="111"/>
      <c r="K14" s="110">
        <v>40000000</v>
      </c>
      <c r="L14" s="111"/>
      <c r="M14" s="110">
        <v>200000000</v>
      </c>
      <c r="N14" s="90"/>
      <c r="O14" s="90"/>
      <c r="P14" s="90"/>
      <c r="Q14" s="90"/>
    </row>
    <row r="15" spans="1:17" ht="21.9" customHeight="1">
      <c r="A15" s="100" t="s">
        <v>15</v>
      </c>
      <c r="E15" s="217"/>
      <c r="F15" s="39"/>
      <c r="G15" s="112">
        <v>13130205</v>
      </c>
      <c r="H15" s="111"/>
      <c r="I15" s="112">
        <v>3071289</v>
      </c>
      <c r="J15" s="111"/>
      <c r="K15" s="110">
        <v>11695950</v>
      </c>
      <c r="L15" s="111"/>
      <c r="M15" s="110">
        <v>2545220</v>
      </c>
    </row>
    <row r="16" spans="1:17" ht="21.9" customHeight="1">
      <c r="A16" s="56" t="s">
        <v>16</v>
      </c>
      <c r="E16" s="217"/>
      <c r="F16" s="39"/>
      <c r="G16" s="59">
        <f>SUM(G9:G15)</f>
        <v>1132987481</v>
      </c>
      <c r="H16" s="41"/>
      <c r="I16" s="113">
        <f>SUM(I9:I15)</f>
        <v>709410804</v>
      </c>
      <c r="J16" s="41"/>
      <c r="K16" s="40">
        <f>SUM(K9:K15)</f>
        <v>1108856559</v>
      </c>
      <c r="L16" s="41"/>
      <c r="M16" s="113">
        <f>SUM(M9:M15)</f>
        <v>687038379</v>
      </c>
    </row>
    <row r="17" spans="1:13" ht="21.9" customHeight="1">
      <c r="E17" s="217"/>
      <c r="F17" s="39"/>
      <c r="G17" s="58"/>
      <c r="H17" s="29"/>
      <c r="I17" s="29"/>
      <c r="J17" s="29"/>
      <c r="K17" s="29"/>
      <c r="L17" s="29"/>
      <c r="M17" s="29"/>
    </row>
    <row r="18" spans="1:13" ht="21.9" customHeight="1">
      <c r="A18" s="25" t="s">
        <v>17</v>
      </c>
      <c r="E18" s="217"/>
      <c r="F18" s="39"/>
      <c r="G18" s="58"/>
      <c r="H18" s="29"/>
      <c r="I18" s="29"/>
      <c r="J18" s="29"/>
      <c r="K18" s="29"/>
      <c r="L18" s="29"/>
      <c r="M18" s="29"/>
    </row>
    <row r="19" spans="1:13" ht="21.9" customHeight="1">
      <c r="A19" s="53" t="s">
        <v>217</v>
      </c>
      <c r="E19" s="217">
        <v>12</v>
      </c>
      <c r="F19" s="39"/>
      <c r="G19" s="110">
        <v>14757977</v>
      </c>
      <c r="I19" s="110">
        <v>15279233</v>
      </c>
      <c r="K19" s="110">
        <v>14757977</v>
      </c>
      <c r="M19" s="110">
        <v>15279233</v>
      </c>
    </row>
    <row r="20" spans="1:13" ht="21.9" customHeight="1">
      <c r="A20" s="53" t="s">
        <v>18</v>
      </c>
      <c r="E20" s="221">
        <v>8</v>
      </c>
      <c r="F20" s="39"/>
      <c r="G20" s="219">
        <v>0</v>
      </c>
      <c r="I20" s="218">
        <v>0</v>
      </c>
      <c r="K20" s="110">
        <v>12600000</v>
      </c>
      <c r="M20" s="110">
        <v>10232600</v>
      </c>
    </row>
    <row r="21" spans="1:13" ht="21.9" customHeight="1">
      <c r="A21" s="100" t="s">
        <v>19</v>
      </c>
      <c r="E21" s="221">
        <v>7</v>
      </c>
      <c r="F21" s="39"/>
      <c r="G21" s="110">
        <v>82463126</v>
      </c>
      <c r="I21" s="110">
        <v>55953763</v>
      </c>
      <c r="K21" s="110">
        <v>19885614</v>
      </c>
      <c r="M21" s="110">
        <v>12885614</v>
      </c>
    </row>
    <row r="22" spans="1:13" ht="21.9" customHeight="1">
      <c r="A22" s="100" t="s">
        <v>20</v>
      </c>
      <c r="E22" s="222"/>
      <c r="F22" s="39"/>
      <c r="G22" s="220">
        <v>0</v>
      </c>
      <c r="I22" s="110">
        <v>6198793</v>
      </c>
      <c r="K22" s="220">
        <v>0</v>
      </c>
      <c r="M22" s="110">
        <v>6198793</v>
      </c>
    </row>
    <row r="23" spans="1:13" ht="21.9" customHeight="1">
      <c r="A23" s="100" t="s">
        <v>21</v>
      </c>
      <c r="E23" s="222" t="s">
        <v>22</v>
      </c>
      <c r="F23" s="39"/>
      <c r="G23" s="110">
        <v>94225798</v>
      </c>
      <c r="I23" s="110">
        <v>24494346</v>
      </c>
      <c r="K23" s="110">
        <v>94225798</v>
      </c>
      <c r="M23" s="110">
        <v>24494346</v>
      </c>
    </row>
    <row r="24" spans="1:13" ht="21.9" customHeight="1">
      <c r="A24" s="53" t="s">
        <v>23</v>
      </c>
      <c r="E24" s="217" t="s">
        <v>220</v>
      </c>
      <c r="F24" s="39"/>
      <c r="G24" s="110">
        <v>193419265</v>
      </c>
      <c r="H24" s="109"/>
      <c r="I24" s="110">
        <v>97842880</v>
      </c>
      <c r="J24" s="109"/>
      <c r="K24" s="110">
        <v>64918700</v>
      </c>
      <c r="L24" s="109"/>
      <c r="M24" s="110">
        <v>42771241</v>
      </c>
    </row>
    <row r="25" spans="1:13" ht="21.9" customHeight="1">
      <c r="A25" s="53" t="s">
        <v>24</v>
      </c>
      <c r="E25" s="217"/>
      <c r="F25" s="39"/>
      <c r="G25" s="110">
        <v>6181832</v>
      </c>
      <c r="H25" s="109"/>
      <c r="I25" s="110">
        <v>4800302</v>
      </c>
      <c r="J25" s="109"/>
      <c r="K25" s="110">
        <v>5911804</v>
      </c>
      <c r="L25" s="109"/>
      <c r="M25" s="110">
        <v>4618585</v>
      </c>
    </row>
    <row r="26" spans="1:13" ht="21.9" customHeight="1">
      <c r="A26" s="100" t="s">
        <v>25</v>
      </c>
      <c r="E26" s="221">
        <v>20</v>
      </c>
      <c r="F26" s="39"/>
      <c r="G26" s="110">
        <v>9762328</v>
      </c>
      <c r="I26" s="110">
        <v>9359414</v>
      </c>
      <c r="K26" s="110">
        <v>8122191</v>
      </c>
      <c r="M26" s="110">
        <v>8238117</v>
      </c>
    </row>
    <row r="27" spans="1:13" ht="21.9" customHeight="1">
      <c r="A27" s="255" t="s">
        <v>12</v>
      </c>
      <c r="E27" s="217"/>
      <c r="F27" s="39"/>
      <c r="G27" s="110"/>
      <c r="I27" s="61"/>
      <c r="K27" s="110"/>
      <c r="M27" s="61"/>
    </row>
    <row r="28" spans="1:13" ht="21.9" customHeight="1">
      <c r="A28" s="4" t="s">
        <v>26</v>
      </c>
      <c r="E28" s="217">
        <v>23</v>
      </c>
      <c r="F28" s="39"/>
      <c r="G28" s="110">
        <v>49858900</v>
      </c>
      <c r="H28" s="109"/>
      <c r="I28" s="110">
        <v>47801000</v>
      </c>
      <c r="J28" s="109"/>
      <c r="K28" s="110">
        <v>49858900</v>
      </c>
      <c r="L28" s="109"/>
      <c r="M28" s="110">
        <v>47801000</v>
      </c>
    </row>
    <row r="29" spans="1:13" ht="21.9" customHeight="1">
      <c r="A29" s="100" t="s">
        <v>27</v>
      </c>
      <c r="E29" s="217"/>
      <c r="F29" s="39"/>
      <c r="G29" s="110">
        <v>27187182</v>
      </c>
      <c r="H29" s="109"/>
      <c r="I29" s="110">
        <v>12833109</v>
      </c>
      <c r="J29" s="109"/>
      <c r="K29" s="110">
        <v>24077021</v>
      </c>
      <c r="L29" s="109"/>
      <c r="M29" s="110">
        <v>11622153</v>
      </c>
    </row>
    <row r="30" spans="1:13" ht="21.9" customHeight="1">
      <c r="A30" s="56" t="s">
        <v>28</v>
      </c>
      <c r="E30" s="217"/>
      <c r="F30" s="39"/>
      <c r="G30" s="59">
        <f>SUM(G19:G29)</f>
        <v>477856408</v>
      </c>
      <c r="H30" s="11"/>
      <c r="I30" s="113">
        <f>SUM(I19:I29)</f>
        <v>274562840</v>
      </c>
      <c r="J30" s="11"/>
      <c r="K30" s="40">
        <f>SUM(K19:K29)</f>
        <v>294358005</v>
      </c>
      <c r="L30" s="11"/>
      <c r="M30" s="113">
        <f>SUM(M19:M29)</f>
        <v>184141682</v>
      </c>
    </row>
    <row r="31" spans="1:13" ht="21.9" customHeight="1">
      <c r="A31" s="100"/>
      <c r="E31" s="217"/>
      <c r="F31" s="39"/>
      <c r="G31" s="58"/>
      <c r="I31" s="29"/>
      <c r="K31" s="58"/>
      <c r="M31" s="29"/>
    </row>
    <row r="32" spans="1:13" ht="21.9" customHeight="1" thickBot="1">
      <c r="A32" s="56" t="s">
        <v>29</v>
      </c>
      <c r="E32" s="223"/>
      <c r="F32" s="42"/>
      <c r="G32" s="60">
        <f>SUM(G16+G30)</f>
        <v>1610843889</v>
      </c>
      <c r="H32" s="11"/>
      <c r="I32" s="114">
        <f>SUM(I16+I30)</f>
        <v>983973644</v>
      </c>
      <c r="J32" s="11"/>
      <c r="K32" s="43">
        <f>SUM(K16+K30)</f>
        <v>1403214564</v>
      </c>
      <c r="L32" s="11"/>
      <c r="M32" s="114">
        <f>SUM(M16+M30)</f>
        <v>871180061</v>
      </c>
    </row>
    <row r="33" spans="1:17" ht="21.9" customHeight="1" thickTop="1">
      <c r="E33" s="225"/>
    </row>
    <row r="34" spans="1:17" s="22" customFormat="1" ht="21.45" customHeight="1">
      <c r="A34" s="30" t="s">
        <v>0</v>
      </c>
      <c r="B34" s="19"/>
      <c r="C34" s="23"/>
      <c r="D34" s="23"/>
      <c r="E34" s="226"/>
      <c r="F34" s="23"/>
      <c r="G34" s="23"/>
      <c r="H34" s="23"/>
      <c r="I34" s="23"/>
      <c r="J34" s="23"/>
      <c r="K34" s="24"/>
      <c r="L34" s="23"/>
      <c r="M34" s="24"/>
    </row>
    <row r="35" spans="1:17" s="22" customFormat="1" ht="21.9" customHeight="1">
      <c r="A35" s="30" t="s">
        <v>1</v>
      </c>
      <c r="B35" s="19"/>
      <c r="C35" s="23"/>
      <c r="D35" s="23"/>
      <c r="E35" s="226"/>
      <c r="F35" s="23"/>
      <c r="G35" s="23"/>
      <c r="H35" s="23"/>
      <c r="I35" s="23"/>
      <c r="J35" s="23"/>
      <c r="K35" s="24"/>
      <c r="L35" s="23"/>
      <c r="M35" s="24"/>
    </row>
    <row r="36" spans="1:17" ht="21.9" customHeight="1">
      <c r="A36" s="26"/>
      <c r="B36" s="1"/>
      <c r="C36" s="6"/>
      <c r="D36" s="6"/>
      <c r="E36" s="227"/>
      <c r="F36" s="6"/>
      <c r="G36" s="6"/>
      <c r="H36" s="6"/>
      <c r="I36" s="6"/>
      <c r="J36" s="6"/>
      <c r="K36" s="27"/>
      <c r="L36" s="6"/>
      <c r="M36" s="27"/>
    </row>
    <row r="37" spans="1:17" ht="21.9" customHeight="1">
      <c r="A37" s="1"/>
      <c r="B37" s="1"/>
      <c r="C37" s="6"/>
      <c r="D37" s="6"/>
      <c r="E37" s="227"/>
      <c r="F37" s="6"/>
      <c r="G37" s="267" t="s">
        <v>2</v>
      </c>
      <c r="H37" s="267"/>
      <c r="I37" s="267"/>
      <c r="J37" s="37"/>
      <c r="K37" s="267" t="s">
        <v>3</v>
      </c>
      <c r="L37" s="267"/>
      <c r="M37" s="267"/>
    </row>
    <row r="38" spans="1:17" ht="21.9" customHeight="1">
      <c r="E38" s="227"/>
      <c r="F38" s="3"/>
      <c r="G38" s="269" t="s">
        <v>4</v>
      </c>
      <c r="H38" s="269"/>
      <c r="I38" s="269"/>
      <c r="J38" s="9"/>
      <c r="K38" s="269" t="s">
        <v>4</v>
      </c>
      <c r="L38" s="269"/>
      <c r="M38" s="269"/>
    </row>
    <row r="39" spans="1:17" ht="21.9" customHeight="1">
      <c r="A39" s="18" t="s">
        <v>30</v>
      </c>
      <c r="B39" s="3"/>
      <c r="C39" s="3"/>
      <c r="D39" s="3"/>
      <c r="E39" s="227" t="s">
        <v>6</v>
      </c>
      <c r="F39" s="3"/>
      <c r="G39" s="32">
        <v>2564</v>
      </c>
      <c r="H39" s="38"/>
      <c r="I39" s="32">
        <v>2563</v>
      </c>
      <c r="J39" s="38"/>
      <c r="K39" s="32">
        <v>2564</v>
      </c>
      <c r="L39" s="38"/>
      <c r="M39" s="32">
        <v>2563</v>
      </c>
    </row>
    <row r="40" spans="1:17" ht="21.9" customHeight="1">
      <c r="E40" s="225"/>
      <c r="F40" s="3"/>
      <c r="G40" s="268" t="s">
        <v>7</v>
      </c>
      <c r="H40" s="268"/>
      <c r="I40" s="268"/>
      <c r="J40" s="268"/>
      <c r="K40" s="268"/>
      <c r="L40" s="268"/>
      <c r="M40" s="268"/>
      <c r="O40" s="90"/>
    </row>
    <row r="41" spans="1:17" s="17" customFormat="1" ht="21.9" customHeight="1">
      <c r="A41" s="25" t="s">
        <v>31</v>
      </c>
      <c r="B41" s="54"/>
      <c r="C41" s="54"/>
      <c r="D41" s="55"/>
      <c r="E41" s="228"/>
      <c r="F41" s="44"/>
      <c r="G41" s="44"/>
      <c r="H41" s="44"/>
      <c r="I41" s="44"/>
      <c r="J41" s="45"/>
      <c r="K41" s="69"/>
      <c r="L41" s="44"/>
      <c r="M41" s="44"/>
      <c r="O41" s="250"/>
    </row>
    <row r="42" spans="1:17" ht="21.9" customHeight="1">
      <c r="A42" s="100" t="s">
        <v>32</v>
      </c>
      <c r="B42" s="7"/>
      <c r="C42" s="7"/>
      <c r="D42" s="8"/>
      <c r="E42" s="221">
        <v>12</v>
      </c>
      <c r="F42" s="46"/>
      <c r="G42" s="62">
        <v>141640718</v>
      </c>
      <c r="H42" s="28"/>
      <c r="I42" s="64">
        <v>1382480</v>
      </c>
      <c r="J42" s="28"/>
      <c r="K42" s="62">
        <v>141640718</v>
      </c>
      <c r="L42" s="28"/>
      <c r="M42" s="64">
        <v>1382480</v>
      </c>
      <c r="N42" s="57"/>
      <c r="O42" s="90"/>
      <c r="P42" s="57"/>
    </row>
    <row r="43" spans="1:17" ht="21.9" customHeight="1">
      <c r="A43" s="100" t="s">
        <v>33</v>
      </c>
      <c r="B43" s="7"/>
      <c r="C43" s="7"/>
      <c r="D43" s="8"/>
      <c r="E43" s="229" t="s">
        <v>34</v>
      </c>
      <c r="F43" s="46"/>
      <c r="G43" s="62">
        <v>359316894</v>
      </c>
      <c r="H43" s="28"/>
      <c r="I43" s="64">
        <v>196550373</v>
      </c>
      <c r="J43" s="28"/>
      <c r="K43" s="62">
        <v>349032993</v>
      </c>
      <c r="L43" s="28"/>
      <c r="M43" s="64">
        <v>192377597</v>
      </c>
      <c r="O43" s="102"/>
      <c r="P43" s="102"/>
      <c r="Q43" s="102"/>
    </row>
    <row r="44" spans="1:17" ht="21.9" customHeight="1">
      <c r="A44" s="100" t="s">
        <v>35</v>
      </c>
      <c r="B44" s="7"/>
      <c r="C44" s="7"/>
      <c r="D44" s="8"/>
      <c r="E44" s="229"/>
      <c r="F44" s="46"/>
      <c r="G44" s="62"/>
      <c r="H44" s="28"/>
      <c r="I44" s="64"/>
      <c r="J44" s="28"/>
      <c r="K44" s="62"/>
      <c r="L44" s="28"/>
      <c r="M44" s="64"/>
      <c r="O44" s="102"/>
      <c r="P44" s="102"/>
      <c r="Q44" s="102"/>
    </row>
    <row r="45" spans="1:17" ht="21.9" customHeight="1">
      <c r="A45" s="100"/>
      <c r="B45" s="7" t="s">
        <v>36</v>
      </c>
      <c r="C45" s="7"/>
      <c r="D45" s="8"/>
      <c r="E45" s="221">
        <v>12</v>
      </c>
      <c r="F45" s="46"/>
      <c r="G45" s="62">
        <v>7506000</v>
      </c>
      <c r="H45" s="28"/>
      <c r="I45" s="64">
        <v>0</v>
      </c>
      <c r="J45" s="28"/>
      <c r="K45" s="62">
        <v>7506000</v>
      </c>
      <c r="L45" s="28"/>
      <c r="M45" s="64">
        <v>0</v>
      </c>
      <c r="O45" s="102"/>
      <c r="P45" s="102"/>
      <c r="Q45" s="102"/>
    </row>
    <row r="46" spans="1:17" ht="21.9" customHeight="1">
      <c r="A46" s="7" t="s">
        <v>37</v>
      </c>
      <c r="B46" s="100"/>
      <c r="C46" s="100"/>
      <c r="D46" s="100"/>
      <c r="E46" s="229"/>
      <c r="F46" s="46"/>
      <c r="G46" s="62"/>
      <c r="H46" s="28"/>
      <c r="I46" s="64"/>
      <c r="J46" s="28"/>
      <c r="K46" s="62"/>
      <c r="L46" s="28"/>
      <c r="M46" s="64"/>
      <c r="O46" s="102"/>
    </row>
    <row r="47" spans="1:17" ht="21.9" customHeight="1">
      <c r="A47" s="100" t="s">
        <v>38</v>
      </c>
      <c r="C47" s="100"/>
      <c r="D47" s="100"/>
      <c r="E47" s="230" t="s">
        <v>210</v>
      </c>
      <c r="F47" s="46"/>
      <c r="G47" s="62">
        <v>13918375</v>
      </c>
      <c r="H47" s="28"/>
      <c r="I47" s="64">
        <v>5847675</v>
      </c>
      <c r="J47" s="28"/>
      <c r="K47" s="62">
        <v>5848995</v>
      </c>
      <c r="L47" s="28"/>
      <c r="M47" s="64">
        <v>3481850</v>
      </c>
    </row>
    <row r="48" spans="1:17" ht="21.9" customHeight="1">
      <c r="A48" s="4" t="s">
        <v>39</v>
      </c>
      <c r="B48" s="100"/>
      <c r="C48" s="7"/>
      <c r="D48" s="8"/>
      <c r="E48" s="229">
        <v>23</v>
      </c>
      <c r="F48" s="46"/>
      <c r="G48" s="62">
        <v>1154782</v>
      </c>
      <c r="H48" s="28"/>
      <c r="I48" s="64">
        <v>226448</v>
      </c>
      <c r="J48" s="28"/>
      <c r="K48" s="62">
        <v>1154782</v>
      </c>
      <c r="L48" s="28"/>
      <c r="M48" s="64">
        <v>226448</v>
      </c>
    </row>
    <row r="49" spans="1:13" ht="21.9" customHeight="1">
      <c r="A49" s="4" t="s">
        <v>40</v>
      </c>
      <c r="B49" s="100"/>
      <c r="C49" s="7"/>
      <c r="D49" s="8"/>
      <c r="E49" s="222"/>
      <c r="F49" s="46"/>
      <c r="G49" s="62">
        <v>14548862</v>
      </c>
      <c r="H49" s="28"/>
      <c r="I49" s="64">
        <v>492667</v>
      </c>
      <c r="J49" s="28"/>
      <c r="K49" s="62">
        <v>14295534</v>
      </c>
      <c r="L49" s="28"/>
      <c r="M49" s="64">
        <v>0</v>
      </c>
    </row>
    <row r="50" spans="1:13" ht="21.9" customHeight="1">
      <c r="A50" s="100" t="s">
        <v>41</v>
      </c>
      <c r="B50" s="7"/>
      <c r="C50" s="7"/>
      <c r="D50" s="8"/>
      <c r="E50" s="229">
        <v>14</v>
      </c>
      <c r="F50" s="46"/>
      <c r="G50" s="103">
        <v>59494237</v>
      </c>
      <c r="H50" s="29"/>
      <c r="I50" s="65">
        <v>23950112</v>
      </c>
      <c r="J50" s="29"/>
      <c r="K50" s="103">
        <v>59017329</v>
      </c>
      <c r="L50" s="29"/>
      <c r="M50" s="65">
        <v>23728562</v>
      </c>
    </row>
    <row r="51" spans="1:13" ht="21.9" customHeight="1">
      <c r="A51" s="56" t="s">
        <v>42</v>
      </c>
      <c r="D51" s="8"/>
      <c r="E51" s="229"/>
      <c r="F51" s="46"/>
      <c r="G51" s="63">
        <f>SUM(G42:G50)</f>
        <v>597579868</v>
      </c>
      <c r="H51" s="34"/>
      <c r="I51" s="66">
        <f>SUM(I42:I50)</f>
        <v>228449755</v>
      </c>
      <c r="J51" s="34"/>
      <c r="K51" s="70">
        <f>SUM(K42:K50)</f>
        <v>578496351</v>
      </c>
      <c r="L51" s="34"/>
      <c r="M51" s="66">
        <f>SUM(M42:M50)</f>
        <v>221196937</v>
      </c>
    </row>
    <row r="52" spans="1:13" ht="21" customHeight="1">
      <c r="D52" s="8"/>
      <c r="E52" s="229"/>
      <c r="F52" s="46"/>
      <c r="G52" s="64"/>
      <c r="H52" s="28"/>
      <c r="I52" s="28"/>
      <c r="J52" s="28"/>
      <c r="K52" s="71"/>
      <c r="L52" s="28"/>
      <c r="M52" s="64"/>
    </row>
    <row r="53" spans="1:13" ht="21.9" customHeight="1">
      <c r="A53" s="25" t="s">
        <v>43</v>
      </c>
      <c r="D53" s="8"/>
      <c r="E53" s="229"/>
      <c r="F53" s="46"/>
      <c r="G53" s="64"/>
      <c r="H53" s="28"/>
      <c r="I53" s="28"/>
      <c r="J53" s="28"/>
      <c r="K53" s="71"/>
      <c r="L53" s="28"/>
      <c r="M53" s="64"/>
    </row>
    <row r="54" spans="1:13" ht="21.9" customHeight="1">
      <c r="A54" s="266" t="s">
        <v>44</v>
      </c>
      <c r="B54" s="266"/>
      <c r="C54" s="266"/>
      <c r="D54" s="266"/>
      <c r="E54" s="221">
        <v>12</v>
      </c>
      <c r="F54" s="46"/>
      <c r="G54" s="64">
        <v>12494000</v>
      </c>
      <c r="H54" s="28"/>
      <c r="I54" s="64">
        <v>20000000</v>
      </c>
      <c r="J54" s="28"/>
      <c r="K54" s="71">
        <v>12494000</v>
      </c>
      <c r="L54" s="28"/>
      <c r="M54" s="64">
        <v>20000000</v>
      </c>
    </row>
    <row r="55" spans="1:13" ht="21.9" customHeight="1">
      <c r="A55" s="100" t="s">
        <v>45</v>
      </c>
      <c r="B55" s="100"/>
      <c r="C55" s="7"/>
      <c r="D55" s="8"/>
      <c r="E55" s="230" t="s">
        <v>210</v>
      </c>
      <c r="F55" s="46"/>
      <c r="G55" s="64">
        <v>163895222</v>
      </c>
      <c r="H55" s="28"/>
      <c r="I55" s="64">
        <v>62546783</v>
      </c>
      <c r="J55" s="28"/>
      <c r="K55" s="71">
        <v>65469392</v>
      </c>
      <c r="L55" s="28"/>
      <c r="M55" s="64">
        <v>16284209</v>
      </c>
    </row>
    <row r="56" spans="1:13" ht="21.9" customHeight="1">
      <c r="A56" s="100" t="s">
        <v>218</v>
      </c>
      <c r="B56" s="251"/>
      <c r="C56" s="7"/>
      <c r="D56" s="8"/>
      <c r="E56" s="230"/>
      <c r="F56" s="46"/>
      <c r="G56" s="64"/>
      <c r="H56" s="28"/>
      <c r="I56" s="64"/>
      <c r="J56" s="28"/>
      <c r="K56" s="71"/>
      <c r="L56" s="28"/>
      <c r="M56" s="64"/>
    </row>
    <row r="57" spans="1:13" ht="21.9" customHeight="1">
      <c r="B57" s="4" t="s">
        <v>219</v>
      </c>
      <c r="C57" s="7"/>
      <c r="D57" s="8"/>
      <c r="E57" s="229">
        <v>15</v>
      </c>
      <c r="F57" s="46"/>
      <c r="G57" s="64">
        <v>46845166</v>
      </c>
      <c r="H57" s="28"/>
      <c r="I57" s="64">
        <v>46016472</v>
      </c>
      <c r="J57" s="28"/>
      <c r="K57" s="71">
        <v>45602559</v>
      </c>
      <c r="L57" s="28"/>
      <c r="M57" s="64">
        <v>44993257</v>
      </c>
    </row>
    <row r="58" spans="1:13" ht="21.9" customHeight="1">
      <c r="A58" s="56" t="s">
        <v>46</v>
      </c>
      <c r="D58" s="8"/>
      <c r="E58" s="229"/>
      <c r="F58" s="46"/>
      <c r="G58" s="94">
        <f>SUM(G54:G57)</f>
        <v>223234388</v>
      </c>
      <c r="H58" s="34"/>
      <c r="I58" s="94">
        <f>SUM(I54:I57)</f>
        <v>128563255</v>
      </c>
      <c r="J58" s="34"/>
      <c r="K58" s="239">
        <f>SUM(K54:K57)</f>
        <v>123565951</v>
      </c>
      <c r="L58" s="34"/>
      <c r="M58" s="94">
        <f>SUM(M54:M57)</f>
        <v>81277466</v>
      </c>
    </row>
    <row r="59" spans="1:13" ht="21" customHeight="1">
      <c r="A59" s="56"/>
      <c r="D59" s="8"/>
      <c r="E59" s="231"/>
      <c r="F59" s="46"/>
      <c r="G59" s="67"/>
      <c r="H59" s="34"/>
      <c r="I59" s="64"/>
      <c r="J59" s="34"/>
      <c r="K59" s="224"/>
      <c r="L59" s="34"/>
      <c r="M59" s="64"/>
    </row>
    <row r="60" spans="1:13" ht="21.9" customHeight="1">
      <c r="A60" s="56" t="s">
        <v>47</v>
      </c>
      <c r="B60" s="7"/>
      <c r="C60" s="7"/>
      <c r="D60" s="8"/>
      <c r="E60" s="231"/>
      <c r="F60" s="46"/>
      <c r="G60" s="66">
        <f>SUM(G51+G58)</f>
        <v>820814256</v>
      </c>
      <c r="H60" s="34"/>
      <c r="I60" s="66">
        <f>SUM(I51+I58)</f>
        <v>357013010</v>
      </c>
      <c r="J60" s="34"/>
      <c r="K60" s="73">
        <f>SUM(K51+K58)</f>
        <v>702062302</v>
      </c>
      <c r="L60" s="34"/>
      <c r="M60" s="66">
        <f>SUM(M51+M58)</f>
        <v>302474403</v>
      </c>
    </row>
    <row r="61" spans="1:13" ht="16.350000000000001" customHeight="1">
      <c r="E61" s="225"/>
      <c r="G61" s="57"/>
      <c r="K61" s="74"/>
    </row>
    <row r="62" spans="1:13" ht="21.9" customHeight="1">
      <c r="A62" s="25" t="s">
        <v>48</v>
      </c>
      <c r="B62" s="7"/>
      <c r="C62" s="7"/>
      <c r="D62" s="8"/>
      <c r="E62" s="231"/>
      <c r="F62" s="46"/>
      <c r="G62" s="64"/>
      <c r="H62" s="28"/>
      <c r="I62" s="28"/>
      <c r="J62" s="28"/>
      <c r="K62" s="71"/>
      <c r="L62" s="47"/>
      <c r="M62" s="28"/>
    </row>
    <row r="63" spans="1:13" ht="21.9" customHeight="1">
      <c r="A63" s="100" t="s">
        <v>49</v>
      </c>
      <c r="B63" s="7"/>
      <c r="C63" s="7"/>
      <c r="D63" s="8"/>
      <c r="F63" s="46"/>
      <c r="G63" s="64"/>
      <c r="H63" s="28"/>
      <c r="I63" s="28"/>
      <c r="J63" s="28"/>
      <c r="K63" s="71"/>
      <c r="L63" s="47"/>
      <c r="M63" s="28"/>
    </row>
    <row r="64" spans="1:13" ht="21.9" customHeight="1">
      <c r="A64" s="7"/>
      <c r="B64" s="100" t="s">
        <v>50</v>
      </c>
      <c r="C64" s="7"/>
      <c r="D64" s="8"/>
      <c r="E64" s="231"/>
      <c r="F64" s="46"/>
      <c r="G64" s="58"/>
      <c r="H64" s="29"/>
      <c r="I64" s="29"/>
      <c r="J64" s="29"/>
      <c r="K64" s="74"/>
      <c r="L64" s="47"/>
      <c r="M64" s="29"/>
    </row>
    <row r="65" spans="1:13" ht="21.9" customHeight="1">
      <c r="A65" s="7"/>
      <c r="B65" s="54" t="s">
        <v>51</v>
      </c>
      <c r="C65" s="7"/>
      <c r="D65" s="8"/>
      <c r="E65" s="231"/>
      <c r="F65" s="46"/>
      <c r="G65" s="58"/>
      <c r="H65" s="29"/>
      <c r="I65" s="29"/>
      <c r="J65" s="29"/>
      <c r="K65" s="74"/>
      <c r="L65" s="47"/>
      <c r="M65" s="29"/>
    </row>
    <row r="66" spans="1:13" ht="21.9" customHeight="1" thickBot="1">
      <c r="A66" s="7"/>
      <c r="B66" s="17" t="s">
        <v>52</v>
      </c>
      <c r="C66" s="7"/>
      <c r="D66" s="7"/>
      <c r="E66" s="229">
        <v>16</v>
      </c>
      <c r="F66" s="46"/>
      <c r="G66" s="68">
        <v>160000000</v>
      </c>
      <c r="H66" s="47"/>
      <c r="I66" s="68">
        <v>160000000</v>
      </c>
      <c r="J66" s="47"/>
      <c r="K66" s="75">
        <v>160000000</v>
      </c>
      <c r="L66" s="47"/>
      <c r="M66" s="68">
        <v>160000000</v>
      </c>
    </row>
    <row r="67" spans="1:13" ht="21.9" customHeight="1" thickTop="1">
      <c r="B67" s="100" t="s">
        <v>53</v>
      </c>
      <c r="D67" s="8"/>
      <c r="E67" s="231"/>
      <c r="F67" s="46"/>
      <c r="G67" s="64"/>
      <c r="H67" s="28"/>
      <c r="I67" s="64"/>
      <c r="J67" s="28"/>
      <c r="K67" s="71"/>
      <c r="L67" s="28"/>
      <c r="M67" s="64"/>
    </row>
    <row r="68" spans="1:13" ht="21.9" customHeight="1">
      <c r="A68" s="7"/>
      <c r="B68" s="54" t="s">
        <v>51</v>
      </c>
      <c r="C68" s="7"/>
      <c r="D68" s="8"/>
      <c r="E68" s="231"/>
      <c r="F68" s="46"/>
      <c r="G68" s="64"/>
      <c r="H68" s="28"/>
      <c r="I68" s="64"/>
      <c r="J68" s="28"/>
      <c r="K68" s="71"/>
      <c r="L68" s="28"/>
      <c r="M68" s="64"/>
    </row>
    <row r="69" spans="1:13" ht="21.9" customHeight="1">
      <c r="A69" s="7"/>
      <c r="B69" s="17" t="s">
        <v>52</v>
      </c>
      <c r="C69" s="7"/>
      <c r="D69" s="7"/>
      <c r="E69" s="231"/>
      <c r="F69" s="46"/>
      <c r="G69" s="64">
        <v>160000000</v>
      </c>
      <c r="H69" s="28"/>
      <c r="I69" s="64">
        <v>160000000</v>
      </c>
      <c r="J69" s="33"/>
      <c r="K69" s="71">
        <v>160000000</v>
      </c>
      <c r="L69" s="33"/>
      <c r="M69" s="64">
        <v>160000000</v>
      </c>
    </row>
    <row r="70" spans="1:13" ht="21.9" customHeight="1">
      <c r="A70" s="4" t="s">
        <v>54</v>
      </c>
      <c r="B70" s="100"/>
      <c r="C70" s="7"/>
      <c r="D70" s="8"/>
      <c r="E70" s="229">
        <v>16</v>
      </c>
      <c r="F70" s="46"/>
      <c r="G70" s="64">
        <v>361424198</v>
      </c>
      <c r="H70" s="33"/>
      <c r="I70" s="64">
        <v>361424198</v>
      </c>
      <c r="J70" s="33"/>
      <c r="K70" s="71">
        <v>361424198</v>
      </c>
      <c r="L70" s="33"/>
      <c r="M70" s="64">
        <v>361424198</v>
      </c>
    </row>
    <row r="71" spans="1:13" ht="21.9" customHeight="1">
      <c r="A71" s="100" t="s">
        <v>55</v>
      </c>
      <c r="B71" s="7"/>
      <c r="C71" s="100"/>
      <c r="D71" s="8"/>
      <c r="E71" s="231"/>
      <c r="F71" s="46"/>
      <c r="G71" s="64"/>
      <c r="H71" s="28"/>
      <c r="I71" s="64"/>
      <c r="J71" s="28"/>
      <c r="K71" s="71"/>
      <c r="L71" s="28"/>
      <c r="M71" s="64"/>
    </row>
    <row r="72" spans="1:13" ht="21.9" customHeight="1">
      <c r="A72" s="100"/>
      <c r="B72" s="100" t="s">
        <v>56</v>
      </c>
      <c r="C72" s="100"/>
      <c r="D72" s="8"/>
      <c r="E72" s="229">
        <v>17</v>
      </c>
      <c r="F72" s="46"/>
      <c r="G72" s="64">
        <v>16000000</v>
      </c>
      <c r="H72" s="28"/>
      <c r="I72" s="64">
        <v>10100000</v>
      </c>
      <c r="J72" s="28"/>
      <c r="K72" s="71">
        <v>16000000</v>
      </c>
      <c r="L72" s="28"/>
      <c r="M72" s="64">
        <v>10100000</v>
      </c>
    </row>
    <row r="73" spans="1:13" ht="21.9" customHeight="1">
      <c r="A73" s="7"/>
      <c r="B73" s="7" t="s">
        <v>57</v>
      </c>
      <c r="D73" s="8"/>
      <c r="E73" s="231"/>
      <c r="F73" s="46"/>
      <c r="G73" s="58">
        <v>223140015</v>
      </c>
      <c r="H73" s="29"/>
      <c r="I73" s="64">
        <v>73942501</v>
      </c>
      <c r="J73" s="29"/>
      <c r="K73" s="74">
        <v>151956144</v>
      </c>
      <c r="L73" s="29"/>
      <c r="M73" s="64">
        <v>27055860</v>
      </c>
    </row>
    <row r="74" spans="1:13" ht="21.9" customHeight="1">
      <c r="A74" s="7" t="s">
        <v>58</v>
      </c>
      <c r="B74" s="100"/>
      <c r="D74" s="8"/>
      <c r="E74" s="231"/>
      <c r="F74" s="46"/>
      <c r="G74" s="65">
        <v>11206234</v>
      </c>
      <c r="H74" s="29"/>
      <c r="I74" s="65">
        <v>9101786</v>
      </c>
      <c r="J74" s="29"/>
      <c r="K74" s="72">
        <v>11771920</v>
      </c>
      <c r="L74" s="29"/>
      <c r="M74" s="65">
        <v>10125600</v>
      </c>
    </row>
    <row r="75" spans="1:13" ht="21.9" customHeight="1">
      <c r="A75" s="10" t="s">
        <v>59</v>
      </c>
      <c r="B75" s="11"/>
      <c r="C75" s="11"/>
      <c r="D75" s="47"/>
      <c r="E75" s="232"/>
      <c r="F75" s="48"/>
      <c r="G75" s="67">
        <f>SUM(G69:G74)</f>
        <v>771770447</v>
      </c>
      <c r="H75" s="34"/>
      <c r="I75" s="67">
        <f>SUM(I69:I74)</f>
        <v>614568485</v>
      </c>
      <c r="J75" s="34"/>
      <c r="K75" s="67">
        <f>SUM(K69:K74)</f>
        <v>701152262</v>
      </c>
      <c r="L75" s="34"/>
      <c r="M75" s="67">
        <f>SUM(M69:M74)</f>
        <v>568705658</v>
      </c>
    </row>
    <row r="76" spans="1:13" ht="21.9" customHeight="1">
      <c r="A76" s="100" t="s">
        <v>60</v>
      </c>
      <c r="B76" s="100"/>
      <c r="C76" s="7"/>
      <c r="D76" s="8"/>
      <c r="E76" s="231"/>
      <c r="F76" s="46"/>
      <c r="G76" s="65">
        <v>18259186</v>
      </c>
      <c r="H76" s="28"/>
      <c r="I76" s="65">
        <v>12392149</v>
      </c>
      <c r="J76" s="28"/>
      <c r="K76" s="89">
        <v>0</v>
      </c>
      <c r="L76" s="28"/>
      <c r="M76" s="89">
        <v>0</v>
      </c>
    </row>
    <row r="77" spans="1:13" ht="21.9" customHeight="1">
      <c r="A77" s="56" t="s">
        <v>61</v>
      </c>
      <c r="B77" s="100"/>
      <c r="C77" s="7"/>
      <c r="D77" s="8"/>
      <c r="E77" s="231"/>
      <c r="F77" s="46"/>
      <c r="G77" s="66">
        <f>SUM(G75:G76)</f>
        <v>790029633</v>
      </c>
      <c r="H77" s="34"/>
      <c r="I77" s="66">
        <f>SUM(I75:I76)</f>
        <v>626960634</v>
      </c>
      <c r="J77" s="34"/>
      <c r="K77" s="73">
        <f>SUM(K75:K76)</f>
        <v>701152262</v>
      </c>
      <c r="L77" s="34"/>
      <c r="M77" s="94">
        <f>SUM(M75:M76)</f>
        <v>568705658</v>
      </c>
    </row>
    <row r="78" spans="1:13" ht="21.9" customHeight="1">
      <c r="A78" s="100"/>
      <c r="B78" s="7"/>
      <c r="C78" s="7"/>
      <c r="D78" s="8"/>
      <c r="E78" s="231"/>
      <c r="F78" s="46"/>
      <c r="G78" s="252"/>
      <c r="H78" s="28"/>
      <c r="I78" s="64"/>
      <c r="J78" s="28"/>
      <c r="K78" s="71"/>
      <c r="L78" s="28"/>
      <c r="M78" s="28"/>
    </row>
    <row r="79" spans="1:13" ht="21.9" customHeight="1" thickBot="1">
      <c r="A79" s="56" t="s">
        <v>62</v>
      </c>
      <c r="B79" s="7"/>
      <c r="C79" s="7"/>
      <c r="D79" s="8"/>
      <c r="E79" s="232"/>
      <c r="F79" s="48"/>
      <c r="G79" s="60">
        <f>SUM(G60+G77)</f>
        <v>1610843889</v>
      </c>
      <c r="H79" s="34"/>
      <c r="I79" s="60">
        <f>SUM(I60+I77)</f>
        <v>983973644</v>
      </c>
      <c r="J79" s="34"/>
      <c r="K79" s="76">
        <f>SUM(K60+K77)</f>
        <v>1403214564</v>
      </c>
      <c r="L79" s="34"/>
      <c r="M79" s="60">
        <f>SUM(M60+M77)</f>
        <v>871180061</v>
      </c>
    </row>
    <row r="80" spans="1:13" ht="21.9" customHeight="1" thickTop="1"/>
    <row r="81" spans="7:13" ht="21.9" customHeight="1">
      <c r="G81" s="8">
        <f>G79-G32</f>
        <v>0</v>
      </c>
      <c r="I81" s="8">
        <f>I79-I32</f>
        <v>0</v>
      </c>
      <c r="J81" s="8"/>
      <c r="K81" s="8">
        <f>K79-K32</f>
        <v>0</v>
      </c>
      <c r="L81" s="8"/>
      <c r="M81" s="8">
        <f>M79-M32</f>
        <v>0</v>
      </c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1">
    <mergeCell ref="A54:D54"/>
    <mergeCell ref="G4:I4"/>
    <mergeCell ref="K4:M4"/>
    <mergeCell ref="G7:M7"/>
    <mergeCell ref="G37:I37"/>
    <mergeCell ref="K37:M37"/>
    <mergeCell ref="G40:M40"/>
    <mergeCell ref="G38:I38"/>
    <mergeCell ref="K38:M38"/>
    <mergeCell ref="G5:I5"/>
    <mergeCell ref="K5:M5"/>
  </mergeCells>
  <phoneticPr fontId="0" type="noConversion"/>
  <pageMargins left="0.8" right="0.6" top="0.48" bottom="0.5" header="0.5" footer="0.17"/>
  <pageSetup paperSize="9" scale="78" firstPageNumber="7" fitToHeight="0" orientation="portrait" useFirstPageNumber="1" horizontalDpi="1200" verticalDpi="1200" r:id="rId2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1" manualBreakCount="1">
    <brk id="33" max="12" man="1"/>
  </rowBreaks>
  <ignoredErrors>
    <ignoredError sqref="J30 L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1"/>
  <sheetViews>
    <sheetView view="pageBreakPreview" topLeftCell="A7" zoomScale="85" zoomScaleNormal="84" zoomScaleSheetLayoutView="85" zoomScalePageLayoutView="120" workbookViewId="0">
      <selection activeCell="O13" sqref="O13"/>
    </sheetView>
  </sheetViews>
  <sheetFormatPr defaultColWidth="11" defaultRowHeight="19.95" customHeight="1"/>
  <cols>
    <col min="1" max="3" width="1.77734375" style="4" customWidth="1"/>
    <col min="4" max="4" width="49.5546875" style="4" customWidth="1"/>
    <col min="5" max="5" width="8.6640625" style="16" customWidth="1"/>
    <col min="6" max="6" width="0.6640625" style="4" customWidth="1"/>
    <col min="7" max="7" width="15.77734375" style="4" customWidth="1"/>
    <col min="8" max="8" width="1.109375" style="4" customWidth="1"/>
    <col min="9" max="9" width="15.77734375" style="4" customWidth="1"/>
    <col min="10" max="10" width="1.109375" style="4" customWidth="1"/>
    <col min="11" max="11" width="15.77734375" style="12" customWidth="1"/>
    <col min="12" max="12" width="1.109375" style="4" customWidth="1"/>
    <col min="13" max="13" width="15.77734375" style="12" customWidth="1"/>
    <col min="14" max="14" width="12.33203125" style="4" bestFit="1" customWidth="1"/>
    <col min="15" max="17" width="11" style="4"/>
    <col min="18" max="18" width="14.109375" style="4" bestFit="1" customWidth="1"/>
    <col min="19" max="19" width="11.44140625" style="4" bestFit="1" customWidth="1"/>
    <col min="20" max="20" width="14.109375" style="4" bestFit="1" customWidth="1"/>
    <col min="21" max="16384" width="11" style="4"/>
  </cols>
  <sheetData>
    <row r="1" spans="1:21" s="22" customFormat="1" ht="19.95" customHeight="1">
      <c r="A1" s="30" t="s">
        <v>0</v>
      </c>
      <c r="B1" s="19"/>
      <c r="C1" s="23"/>
      <c r="D1" s="23"/>
      <c r="E1" s="21"/>
      <c r="F1" s="23"/>
      <c r="G1" s="23"/>
      <c r="H1" s="23"/>
      <c r="I1" s="23"/>
      <c r="J1" s="23"/>
      <c r="K1" s="24"/>
      <c r="L1" s="23"/>
      <c r="M1" s="24"/>
    </row>
    <row r="2" spans="1:21" s="22" customFormat="1" ht="19.95" customHeight="1">
      <c r="A2" s="18" t="s">
        <v>63</v>
      </c>
      <c r="B2" s="19"/>
      <c r="C2" s="20"/>
      <c r="D2" s="20"/>
      <c r="E2" s="21"/>
      <c r="F2" s="20"/>
      <c r="G2" s="20"/>
      <c r="H2" s="20"/>
      <c r="I2" s="20"/>
      <c r="J2" s="20"/>
      <c r="K2" s="49"/>
      <c r="L2" s="20"/>
      <c r="M2" s="49"/>
    </row>
    <row r="3" spans="1:21" ht="14.4" customHeight="1">
      <c r="A3" s="1"/>
      <c r="B3" s="1"/>
      <c r="C3" s="2"/>
      <c r="D3" s="2"/>
      <c r="F3" s="2"/>
      <c r="G3" s="2"/>
      <c r="H3" s="2"/>
      <c r="I3" s="2"/>
      <c r="J3" s="2"/>
      <c r="K3" s="36"/>
      <c r="L3" s="2"/>
      <c r="M3" s="36"/>
    </row>
    <row r="4" spans="1:21" ht="19.95" customHeight="1">
      <c r="A4" s="2"/>
      <c r="B4" s="2"/>
      <c r="C4" s="2"/>
      <c r="D4" s="2"/>
      <c r="F4" s="6"/>
      <c r="G4" s="267" t="s">
        <v>2</v>
      </c>
      <c r="H4" s="267"/>
      <c r="I4" s="267"/>
      <c r="J4" s="37"/>
      <c r="K4" s="267" t="s">
        <v>3</v>
      </c>
      <c r="L4" s="267"/>
      <c r="M4" s="267"/>
    </row>
    <row r="5" spans="1:21" ht="19.95" customHeight="1">
      <c r="F5" s="5"/>
      <c r="G5" s="269" t="s">
        <v>64</v>
      </c>
      <c r="H5" s="269"/>
      <c r="I5" s="269"/>
      <c r="J5" s="31"/>
      <c r="K5" s="269" t="s">
        <v>64</v>
      </c>
      <c r="L5" s="269"/>
      <c r="M5" s="269"/>
    </row>
    <row r="6" spans="1:21" s="14" customFormat="1" ht="19.95" customHeight="1">
      <c r="E6" s="16" t="s">
        <v>6</v>
      </c>
      <c r="F6" s="15"/>
      <c r="G6" s="32">
        <v>2564</v>
      </c>
      <c r="H6" s="38"/>
      <c r="I6" s="32" t="s">
        <v>65</v>
      </c>
      <c r="J6" s="38"/>
      <c r="K6" s="32" t="s">
        <v>66</v>
      </c>
      <c r="L6" s="38"/>
      <c r="M6" s="32" t="s">
        <v>65</v>
      </c>
    </row>
    <row r="7" spans="1:21" ht="19.95" customHeight="1">
      <c r="F7" s="3"/>
      <c r="G7" s="268" t="s">
        <v>7</v>
      </c>
      <c r="H7" s="268"/>
      <c r="I7" s="268"/>
      <c r="J7" s="268"/>
      <c r="K7" s="268"/>
      <c r="L7" s="268"/>
      <c r="M7" s="268"/>
    </row>
    <row r="8" spans="1:21" ht="19.95" customHeight="1">
      <c r="A8" s="25" t="s">
        <v>67</v>
      </c>
      <c r="F8" s="3"/>
      <c r="G8" s="77"/>
      <c r="H8" s="3"/>
      <c r="I8" s="50"/>
      <c r="J8" s="3"/>
      <c r="K8" s="83"/>
      <c r="L8" s="3"/>
      <c r="M8" s="51"/>
    </row>
    <row r="9" spans="1:21" ht="19.95" customHeight="1">
      <c r="A9" s="100" t="s">
        <v>68</v>
      </c>
      <c r="B9" s="7"/>
      <c r="C9" s="7"/>
      <c r="E9" s="227" t="s">
        <v>216</v>
      </c>
      <c r="G9" s="78">
        <v>3365432304</v>
      </c>
      <c r="H9" s="8"/>
      <c r="I9" s="78">
        <v>1126267496</v>
      </c>
      <c r="J9" s="8"/>
      <c r="K9" s="78">
        <v>3327275209</v>
      </c>
      <c r="L9" s="8"/>
      <c r="M9" s="78">
        <v>1094586332</v>
      </c>
    </row>
    <row r="10" spans="1:21" ht="19.95" customHeight="1">
      <c r="A10" s="100" t="s">
        <v>69</v>
      </c>
      <c r="B10" s="7"/>
      <c r="C10" s="7"/>
      <c r="E10" s="227">
        <v>3</v>
      </c>
      <c r="G10" s="79">
        <v>4228105</v>
      </c>
      <c r="H10" s="8"/>
      <c r="I10" s="79">
        <v>2860230</v>
      </c>
      <c r="J10" s="8"/>
      <c r="K10" s="79">
        <v>4285333</v>
      </c>
      <c r="L10" s="8"/>
      <c r="M10" s="79">
        <v>5090746</v>
      </c>
    </row>
    <row r="11" spans="1:21" ht="19.95" customHeight="1">
      <c r="A11" s="56" t="s">
        <v>70</v>
      </c>
      <c r="B11" s="7"/>
      <c r="C11" s="7"/>
      <c r="E11" s="227"/>
      <c r="G11" s="80">
        <f>SUM(G9:G10)</f>
        <v>3369660409</v>
      </c>
      <c r="H11" s="35"/>
      <c r="I11" s="80">
        <f>SUM(I9:I10)</f>
        <v>1129127726</v>
      </c>
      <c r="J11" s="35"/>
      <c r="K11" s="80">
        <f>SUM(K9:K10)</f>
        <v>3331560542</v>
      </c>
      <c r="L11" s="35"/>
      <c r="M11" s="80">
        <f>SUM(M9:M10)</f>
        <v>1099677078</v>
      </c>
      <c r="N11" s="57"/>
      <c r="P11" s="57"/>
    </row>
    <row r="12" spans="1:21" ht="11.7" customHeight="1">
      <c r="E12" s="227"/>
      <c r="F12" s="3"/>
      <c r="G12" s="77"/>
      <c r="H12" s="3"/>
      <c r="I12" s="77"/>
      <c r="J12" s="3"/>
      <c r="K12" s="77"/>
      <c r="L12" s="3"/>
      <c r="M12" s="77"/>
    </row>
    <row r="13" spans="1:21" ht="19.95" customHeight="1">
      <c r="A13" s="25" t="s">
        <v>71</v>
      </c>
      <c r="B13" s="7"/>
      <c r="C13" s="7"/>
      <c r="E13" s="227"/>
      <c r="G13" s="81"/>
      <c r="H13" s="8"/>
      <c r="I13" s="81"/>
      <c r="J13" s="8"/>
      <c r="K13" s="81"/>
      <c r="L13" s="8"/>
      <c r="M13" s="81"/>
      <c r="R13" s="91"/>
      <c r="S13" s="90"/>
      <c r="T13" s="92"/>
      <c r="U13" s="93"/>
    </row>
    <row r="14" spans="1:21" ht="19.95" customHeight="1">
      <c r="A14" s="100" t="s">
        <v>72</v>
      </c>
      <c r="E14" s="227">
        <v>3</v>
      </c>
      <c r="F14" s="3"/>
      <c r="G14" s="81">
        <v>2714721873</v>
      </c>
      <c r="H14" s="52"/>
      <c r="I14" s="81">
        <v>795980101</v>
      </c>
      <c r="J14" s="52"/>
      <c r="K14" s="81">
        <v>2692703750</v>
      </c>
      <c r="L14" s="52"/>
      <c r="M14" s="81">
        <v>780877603</v>
      </c>
      <c r="R14" s="91"/>
      <c r="S14" s="90"/>
      <c r="T14" s="92"/>
      <c r="U14" s="93"/>
    </row>
    <row r="15" spans="1:21" ht="19.95" customHeight="1">
      <c r="A15" s="100" t="s">
        <v>73</v>
      </c>
      <c r="E15" s="16" t="s">
        <v>216</v>
      </c>
      <c r="F15" s="3"/>
      <c r="G15" s="81">
        <v>182420492</v>
      </c>
      <c r="H15" s="52"/>
      <c r="I15" s="81">
        <v>87698839</v>
      </c>
      <c r="J15" s="52"/>
      <c r="K15" s="81">
        <v>182420492</v>
      </c>
      <c r="L15" s="52"/>
      <c r="M15" s="81">
        <v>87698839</v>
      </c>
      <c r="R15" s="91"/>
      <c r="S15" s="90"/>
      <c r="T15" s="92"/>
      <c r="U15" s="93"/>
    </row>
    <row r="16" spans="1:21" ht="19.95" customHeight="1">
      <c r="A16" s="4" t="s">
        <v>74</v>
      </c>
      <c r="F16" s="3"/>
      <c r="G16" s="81">
        <v>249040937</v>
      </c>
      <c r="H16" s="52"/>
      <c r="I16" s="81">
        <v>182816593</v>
      </c>
      <c r="J16" s="52"/>
      <c r="K16" s="81">
        <v>231927756</v>
      </c>
      <c r="L16" s="52"/>
      <c r="M16" s="81">
        <v>170661285</v>
      </c>
      <c r="N16" s="57"/>
      <c r="R16" s="91"/>
      <c r="S16" s="90"/>
      <c r="T16" s="92"/>
      <c r="U16" s="93"/>
    </row>
    <row r="17" spans="1:21" ht="19.95" customHeight="1">
      <c r="A17" s="56" t="s">
        <v>75</v>
      </c>
      <c r="B17" s="7"/>
      <c r="C17" s="7"/>
      <c r="F17" s="3"/>
      <c r="G17" s="101">
        <f>SUM(G14:G16)</f>
        <v>3146183302</v>
      </c>
      <c r="H17" s="47"/>
      <c r="I17" s="101">
        <f>SUM(I14:I16)</f>
        <v>1066495533</v>
      </c>
      <c r="J17" s="47"/>
      <c r="K17" s="101">
        <f>SUM(K14:K16)</f>
        <v>3107051998</v>
      </c>
      <c r="L17" s="47"/>
      <c r="M17" s="101">
        <f>SUM(M14:M16)</f>
        <v>1039237727</v>
      </c>
      <c r="R17" s="91"/>
      <c r="S17" s="90"/>
      <c r="T17" s="92"/>
      <c r="U17" s="93"/>
    </row>
    <row r="18" spans="1:21" ht="19.95" customHeight="1">
      <c r="A18" s="56"/>
      <c r="B18" s="7"/>
      <c r="C18" s="7"/>
      <c r="F18" s="3"/>
      <c r="G18" s="88"/>
      <c r="H18" s="47"/>
      <c r="I18" s="88"/>
      <c r="J18" s="47"/>
      <c r="K18" s="88"/>
      <c r="L18" s="47"/>
      <c r="M18" s="88"/>
      <c r="R18" s="91"/>
      <c r="S18" s="90"/>
      <c r="T18" s="92"/>
      <c r="U18" s="93"/>
    </row>
    <row r="19" spans="1:21" ht="19.95" customHeight="1">
      <c r="A19" s="56" t="s">
        <v>76</v>
      </c>
      <c r="B19" s="7"/>
      <c r="C19" s="7"/>
      <c r="F19" s="3"/>
      <c r="G19" s="88">
        <f>G11-G17</f>
        <v>223477107</v>
      </c>
      <c r="H19" s="47"/>
      <c r="I19" s="88">
        <f>I11-I17</f>
        <v>62632193</v>
      </c>
      <c r="J19" s="47"/>
      <c r="K19" s="88">
        <f>K11-K17</f>
        <v>224508544</v>
      </c>
      <c r="L19" s="47"/>
      <c r="M19" s="88">
        <f>M11-M17</f>
        <v>60439351</v>
      </c>
      <c r="R19" s="91"/>
      <c r="S19" s="90"/>
      <c r="T19" s="92"/>
      <c r="U19" s="93"/>
    </row>
    <row r="20" spans="1:21" ht="19.95" customHeight="1">
      <c r="A20" s="260" t="s">
        <v>77</v>
      </c>
      <c r="B20" s="261"/>
      <c r="C20" s="261"/>
      <c r="D20" s="257"/>
      <c r="E20" s="227"/>
      <c r="G20" s="78">
        <v>-4958224</v>
      </c>
      <c r="H20" s="8"/>
      <c r="I20" s="78">
        <v>-3953659</v>
      </c>
      <c r="J20" s="8"/>
      <c r="K20" s="78">
        <v>-2509768</v>
      </c>
      <c r="L20" s="8"/>
      <c r="M20" s="78">
        <v>-850448</v>
      </c>
      <c r="N20" s="57"/>
      <c r="R20" s="91"/>
      <c r="S20" s="90"/>
      <c r="T20" s="92"/>
      <c r="U20" s="93"/>
    </row>
    <row r="21" spans="1:21" ht="19.95" customHeight="1">
      <c r="A21" s="260" t="s">
        <v>78</v>
      </c>
      <c r="B21" s="257"/>
      <c r="C21" s="257"/>
      <c r="D21" s="257"/>
      <c r="E21" s="227"/>
      <c r="F21" s="3"/>
      <c r="G21" s="240">
        <v>-2630643</v>
      </c>
      <c r="H21" s="52"/>
      <c r="I21" s="81">
        <v>-426116</v>
      </c>
      <c r="J21" s="52"/>
      <c r="K21" s="81">
        <v>-5140966</v>
      </c>
      <c r="L21" s="52"/>
      <c r="M21" s="81">
        <v>-447837</v>
      </c>
      <c r="N21" s="57"/>
      <c r="R21" s="91"/>
      <c r="S21" s="90"/>
      <c r="T21" s="92"/>
      <c r="U21" s="93"/>
    </row>
    <row r="22" spans="1:21" ht="19.95" customHeight="1">
      <c r="A22" s="260" t="s">
        <v>221</v>
      </c>
      <c r="B22" s="261"/>
      <c r="C22" s="261"/>
      <c r="D22" s="257"/>
      <c r="E22" s="227">
        <v>7</v>
      </c>
      <c r="F22" s="3"/>
      <c r="G22" s="79">
        <v>25419828</v>
      </c>
      <c r="H22" s="52"/>
      <c r="I22" s="108">
        <v>10809120</v>
      </c>
      <c r="J22" s="52"/>
      <c r="K22" s="79">
        <v>0</v>
      </c>
      <c r="L22" s="52"/>
      <c r="M22" s="79">
        <v>0</v>
      </c>
      <c r="R22" s="91"/>
      <c r="S22" s="90"/>
      <c r="T22" s="92"/>
      <c r="U22" s="93"/>
    </row>
    <row r="23" spans="1:21" ht="19.95" customHeight="1">
      <c r="A23" s="262" t="s">
        <v>79</v>
      </c>
      <c r="B23" s="261"/>
      <c r="C23" s="261"/>
      <c r="D23" s="257"/>
      <c r="E23" s="227"/>
      <c r="F23" s="3"/>
      <c r="G23" s="156">
        <f>SUM(G19:G22)</f>
        <v>241308068</v>
      </c>
      <c r="H23" s="47"/>
      <c r="I23" s="156">
        <f>SUM(I19:I22)</f>
        <v>69061538</v>
      </c>
      <c r="J23" s="47"/>
      <c r="K23" s="156">
        <f>SUM(K19:K22)</f>
        <v>216857810</v>
      </c>
      <c r="L23" s="47"/>
      <c r="M23" s="156">
        <f>SUM(M19:M22)</f>
        <v>59141066</v>
      </c>
      <c r="R23" s="91"/>
      <c r="S23" s="90"/>
      <c r="T23" s="92"/>
      <c r="U23" s="93"/>
    </row>
    <row r="24" spans="1:21" ht="19.95" customHeight="1">
      <c r="A24" s="260" t="s">
        <v>80</v>
      </c>
      <c r="B24" s="261"/>
      <c r="C24" s="261"/>
      <c r="D24" s="257"/>
      <c r="E24" s="227">
        <v>20</v>
      </c>
      <c r="F24" s="3"/>
      <c r="G24" s="79">
        <v>-41648935</v>
      </c>
      <c r="H24" s="235"/>
      <c r="I24" s="79">
        <v>-11290403</v>
      </c>
      <c r="J24" s="235"/>
      <c r="K24" s="79">
        <v>-41258877</v>
      </c>
      <c r="L24" s="235"/>
      <c r="M24" s="79">
        <v>-10971375</v>
      </c>
      <c r="R24" s="91"/>
      <c r="S24" s="90"/>
      <c r="T24" s="92"/>
      <c r="U24" s="93"/>
    </row>
    <row r="25" spans="1:21" s="11" customFormat="1" ht="19.95" customHeight="1">
      <c r="A25" s="262" t="s">
        <v>156</v>
      </c>
      <c r="B25" s="263"/>
      <c r="C25" s="263"/>
      <c r="D25" s="264"/>
      <c r="E25" s="233"/>
      <c r="F25" s="5"/>
      <c r="G25" s="104">
        <f>SUM(G23:G24)</f>
        <v>199659133</v>
      </c>
      <c r="H25" s="47"/>
      <c r="I25" s="104">
        <f>SUM(I23:I24)</f>
        <v>57771135</v>
      </c>
      <c r="J25" s="47"/>
      <c r="K25" s="104">
        <f>SUM(K23:K24)</f>
        <v>175598933</v>
      </c>
      <c r="L25" s="47"/>
      <c r="M25" s="104">
        <f>SUM(M23:M24)</f>
        <v>48169691</v>
      </c>
      <c r="R25" s="95"/>
      <c r="S25" s="96"/>
      <c r="T25" s="97"/>
      <c r="U25" s="98"/>
    </row>
    <row r="26" spans="1:21" ht="11.7" customHeight="1">
      <c r="E26" s="227"/>
      <c r="F26" s="3"/>
      <c r="G26" s="77"/>
      <c r="H26" s="3"/>
      <c r="I26" s="77"/>
      <c r="J26" s="3"/>
      <c r="K26" s="77"/>
      <c r="L26" s="3"/>
      <c r="M26" s="77"/>
    </row>
    <row r="27" spans="1:21" s="22" customFormat="1" ht="18.600000000000001" customHeight="1">
      <c r="A27" s="30" t="s">
        <v>0</v>
      </c>
      <c r="B27" s="19"/>
      <c r="C27" s="23"/>
      <c r="D27" s="23"/>
      <c r="E27" s="21"/>
      <c r="F27" s="23"/>
      <c r="G27" s="23"/>
      <c r="H27" s="23"/>
      <c r="I27" s="23"/>
      <c r="J27" s="23"/>
      <c r="K27" s="24"/>
      <c r="L27" s="23"/>
      <c r="M27" s="24"/>
    </row>
    <row r="28" spans="1:21" s="22" customFormat="1" ht="18.600000000000001" customHeight="1">
      <c r="A28" s="18" t="s">
        <v>63</v>
      </c>
      <c r="B28" s="19"/>
      <c r="C28" s="20"/>
      <c r="D28" s="20"/>
      <c r="E28" s="21"/>
      <c r="F28" s="20"/>
      <c r="G28" s="20"/>
      <c r="H28" s="20"/>
      <c r="I28" s="20"/>
      <c r="J28" s="20"/>
      <c r="K28" s="49"/>
      <c r="L28" s="20"/>
      <c r="M28" s="49"/>
    </row>
    <row r="29" spans="1:21" ht="18.600000000000001" customHeight="1">
      <c r="A29" s="1"/>
      <c r="B29" s="1"/>
      <c r="C29" s="2"/>
      <c r="D29" s="2"/>
      <c r="F29" s="2"/>
      <c r="G29" s="2"/>
      <c r="H29" s="2"/>
      <c r="I29" s="2"/>
      <c r="J29" s="2"/>
      <c r="K29" s="36"/>
      <c r="L29" s="2"/>
      <c r="M29" s="36"/>
    </row>
    <row r="30" spans="1:21" ht="18.600000000000001" customHeight="1">
      <c r="A30" s="2"/>
      <c r="B30" s="2"/>
      <c r="C30" s="2"/>
      <c r="D30" s="2"/>
      <c r="F30" s="6"/>
      <c r="G30" s="267" t="s">
        <v>2</v>
      </c>
      <c r="H30" s="267"/>
      <c r="I30" s="267"/>
      <c r="J30" s="37"/>
      <c r="K30" s="267" t="s">
        <v>3</v>
      </c>
      <c r="L30" s="267"/>
      <c r="M30" s="267"/>
    </row>
    <row r="31" spans="1:21" ht="18.600000000000001" customHeight="1">
      <c r="F31" s="5"/>
      <c r="G31" s="269" t="s">
        <v>64</v>
      </c>
      <c r="H31" s="270"/>
      <c r="I31" s="270"/>
      <c r="J31" s="31"/>
      <c r="K31" s="269" t="s">
        <v>64</v>
      </c>
      <c r="L31" s="270"/>
      <c r="M31" s="270"/>
    </row>
    <row r="32" spans="1:21" s="14" customFormat="1" ht="18.600000000000001" customHeight="1">
      <c r="E32" s="16" t="s">
        <v>6</v>
      </c>
      <c r="F32" s="15"/>
      <c r="G32" s="32">
        <v>2564</v>
      </c>
      <c r="H32" s="38"/>
      <c r="I32" s="32" t="s">
        <v>65</v>
      </c>
      <c r="J32" s="38"/>
      <c r="K32" s="32" t="s">
        <v>66</v>
      </c>
      <c r="L32" s="38"/>
      <c r="M32" s="32" t="s">
        <v>65</v>
      </c>
    </row>
    <row r="33" spans="1:21" ht="18.600000000000001" customHeight="1">
      <c r="F33" s="3"/>
      <c r="G33" s="268" t="s">
        <v>7</v>
      </c>
      <c r="H33" s="268"/>
      <c r="I33" s="268"/>
      <c r="J33" s="268"/>
      <c r="K33" s="268"/>
      <c r="L33" s="268"/>
      <c r="M33" s="268"/>
    </row>
    <row r="34" spans="1:21" s="11" customFormat="1" ht="19.95" customHeight="1">
      <c r="A34" s="56" t="s">
        <v>81</v>
      </c>
      <c r="B34" s="10"/>
      <c r="C34" s="10"/>
      <c r="E34" s="233"/>
      <c r="F34" s="5"/>
      <c r="G34" s="88"/>
      <c r="H34" s="47"/>
      <c r="I34" s="88"/>
      <c r="J34" s="47"/>
      <c r="K34" s="88"/>
      <c r="L34" s="47"/>
      <c r="M34" s="88"/>
      <c r="R34" s="95"/>
      <c r="S34" s="96"/>
      <c r="T34" s="97"/>
      <c r="U34" s="98"/>
    </row>
    <row r="35" spans="1:21" s="11" customFormat="1" ht="19.95" customHeight="1">
      <c r="A35" s="25" t="s">
        <v>82</v>
      </c>
      <c r="B35" s="10"/>
      <c r="C35" s="10"/>
      <c r="E35" s="233"/>
      <c r="F35" s="5"/>
      <c r="G35" s="88"/>
      <c r="H35" s="47"/>
      <c r="I35" s="88"/>
      <c r="J35" s="47"/>
      <c r="K35" s="88"/>
      <c r="L35" s="47"/>
      <c r="M35" s="88"/>
      <c r="R35" s="95"/>
      <c r="S35" s="96"/>
      <c r="T35" s="97"/>
      <c r="U35" s="98"/>
    </row>
    <row r="36" spans="1:21" s="11" customFormat="1" ht="19.95" customHeight="1">
      <c r="A36" s="100" t="s">
        <v>83</v>
      </c>
      <c r="B36" s="10"/>
      <c r="C36" s="10"/>
      <c r="E36" s="233"/>
      <c r="F36" s="5"/>
      <c r="G36" s="79">
        <v>572660</v>
      </c>
      <c r="H36" s="52"/>
      <c r="I36" s="79">
        <v>61838</v>
      </c>
      <c r="J36" s="52"/>
      <c r="K36" s="79">
        <v>0</v>
      </c>
      <c r="L36" s="52"/>
      <c r="M36" s="79">
        <v>0</v>
      </c>
      <c r="R36" s="95"/>
      <c r="S36" s="96"/>
      <c r="T36" s="97"/>
      <c r="U36" s="98"/>
    </row>
    <row r="37" spans="1:21" s="11" customFormat="1" ht="19.95" customHeight="1">
      <c r="A37" s="56" t="s">
        <v>84</v>
      </c>
      <c r="B37" s="10"/>
      <c r="C37" s="10"/>
      <c r="E37" s="233"/>
      <c r="F37" s="5"/>
      <c r="G37" s="156"/>
      <c r="H37" s="47"/>
      <c r="I37" s="156"/>
      <c r="J37" s="47"/>
      <c r="K37" s="156"/>
      <c r="L37" s="47"/>
      <c r="M37" s="156"/>
      <c r="R37" s="95"/>
      <c r="S37" s="96"/>
      <c r="T37" s="97"/>
      <c r="U37" s="98"/>
    </row>
    <row r="38" spans="1:21" s="11" customFormat="1" ht="19.95" customHeight="1">
      <c r="A38" s="56"/>
      <c r="B38" s="10" t="s">
        <v>85</v>
      </c>
      <c r="C38" s="10"/>
      <c r="E38" s="233"/>
      <c r="F38" s="5"/>
      <c r="G38" s="104">
        <f>G36</f>
        <v>572660</v>
      </c>
      <c r="H38" s="47"/>
      <c r="I38" s="104">
        <f>I36</f>
        <v>61838</v>
      </c>
      <c r="J38" s="47"/>
      <c r="K38" s="104">
        <f>K36</f>
        <v>0</v>
      </c>
      <c r="L38" s="47"/>
      <c r="M38" s="104">
        <f>M36</f>
        <v>0</v>
      </c>
      <c r="R38" s="95"/>
      <c r="S38" s="96"/>
      <c r="T38" s="97"/>
      <c r="U38" s="98"/>
    </row>
    <row r="39" spans="1:21" s="11" customFormat="1" ht="19.95" customHeight="1">
      <c r="A39" s="56"/>
      <c r="B39" s="10"/>
      <c r="C39" s="10"/>
      <c r="E39" s="233"/>
      <c r="F39" s="5"/>
      <c r="G39" s="88"/>
      <c r="H39" s="47"/>
      <c r="I39" s="88"/>
      <c r="J39" s="47"/>
      <c r="K39" s="88"/>
      <c r="L39" s="47"/>
      <c r="M39" s="88"/>
      <c r="R39" s="95"/>
      <c r="S39" s="96"/>
      <c r="T39" s="97"/>
      <c r="U39" s="98"/>
    </row>
    <row r="40" spans="1:21" s="11" customFormat="1" ht="19.95" customHeight="1">
      <c r="A40" s="25" t="s">
        <v>86</v>
      </c>
      <c r="B40" s="10"/>
      <c r="C40" s="10"/>
      <c r="E40" s="233"/>
      <c r="F40" s="5"/>
      <c r="G40" s="88"/>
      <c r="H40" s="47"/>
      <c r="I40" s="88"/>
      <c r="J40" s="47"/>
      <c r="K40" s="88"/>
      <c r="L40" s="47"/>
      <c r="M40" s="88"/>
      <c r="R40" s="95"/>
      <c r="S40" s="96"/>
      <c r="T40" s="97"/>
      <c r="U40" s="98"/>
    </row>
    <row r="41" spans="1:21" s="11" customFormat="1" ht="19.95" customHeight="1">
      <c r="A41" s="100" t="s">
        <v>87</v>
      </c>
      <c r="B41" s="7"/>
      <c r="C41" s="7"/>
      <c r="E41" s="233"/>
      <c r="F41" s="5"/>
      <c r="G41" s="88"/>
      <c r="H41" s="47"/>
      <c r="I41" s="88"/>
      <c r="J41" s="47"/>
      <c r="K41" s="88"/>
      <c r="L41" s="47"/>
      <c r="M41" s="88"/>
      <c r="R41" s="95"/>
      <c r="S41" s="96"/>
      <c r="T41" s="97"/>
      <c r="U41" s="98"/>
    </row>
    <row r="42" spans="1:21" s="11" customFormat="1" ht="19.95" customHeight="1">
      <c r="A42" s="100"/>
      <c r="B42" s="7" t="s">
        <v>88</v>
      </c>
      <c r="C42" s="7"/>
      <c r="E42" s="233"/>
      <c r="F42" s="5"/>
      <c r="G42" s="78">
        <v>2057900</v>
      </c>
      <c r="H42" s="52"/>
      <c r="I42" s="78">
        <v>0</v>
      </c>
      <c r="J42" s="52"/>
      <c r="K42" s="78">
        <v>2057900</v>
      </c>
      <c r="L42" s="47"/>
      <c r="M42" s="78">
        <v>0</v>
      </c>
      <c r="R42" s="95"/>
      <c r="S42" s="96"/>
      <c r="T42" s="97"/>
      <c r="U42" s="98"/>
    </row>
    <row r="43" spans="1:21" s="11" customFormat="1" ht="19.95" customHeight="1">
      <c r="A43" s="243" t="s">
        <v>207</v>
      </c>
      <c r="B43" s="241"/>
      <c r="C43" s="10"/>
      <c r="E43" s="227">
        <v>15</v>
      </c>
      <c r="F43" s="5"/>
      <c r="G43" s="78">
        <v>0</v>
      </c>
      <c r="H43" s="47"/>
      <c r="I43" s="78">
        <v>83707</v>
      </c>
      <c r="J43" s="52"/>
      <c r="K43" s="78">
        <v>0</v>
      </c>
      <c r="L43" s="52"/>
      <c r="M43" s="78">
        <v>0</v>
      </c>
      <c r="R43" s="95"/>
      <c r="S43" s="96"/>
      <c r="T43" s="97"/>
      <c r="U43" s="98"/>
    </row>
    <row r="44" spans="1:21" ht="19.95" customHeight="1">
      <c r="A44" s="243" t="s">
        <v>89</v>
      </c>
      <c r="B44" s="7"/>
      <c r="C44" s="7"/>
      <c r="E44" s="227">
        <v>7</v>
      </c>
      <c r="F44" s="3"/>
      <c r="G44" s="248">
        <v>1089535</v>
      </c>
      <c r="H44" s="52"/>
      <c r="I44" s="78">
        <v>186216</v>
      </c>
      <c r="J44" s="52"/>
      <c r="K44" s="78">
        <v>0</v>
      </c>
      <c r="L44" s="52"/>
      <c r="M44" s="78">
        <v>0</v>
      </c>
      <c r="R44" s="91"/>
      <c r="S44" s="90"/>
      <c r="T44" s="92"/>
      <c r="U44" s="93"/>
    </row>
    <row r="45" spans="1:21" ht="19.95" customHeight="1">
      <c r="A45" s="100" t="s">
        <v>90</v>
      </c>
      <c r="B45" s="7"/>
      <c r="C45" s="7"/>
      <c r="E45" s="227"/>
      <c r="F45" s="3"/>
      <c r="G45" s="248"/>
      <c r="H45" s="52"/>
      <c r="I45" s="78"/>
      <c r="J45" s="52"/>
      <c r="K45" s="78"/>
      <c r="L45" s="52"/>
      <c r="M45" s="78"/>
      <c r="R45" s="91"/>
      <c r="S45" s="90"/>
      <c r="T45" s="92"/>
      <c r="U45" s="93"/>
    </row>
    <row r="46" spans="1:21" ht="19.95" customHeight="1">
      <c r="A46" s="100"/>
      <c r="B46" s="7" t="s">
        <v>91</v>
      </c>
      <c r="C46" s="7"/>
      <c r="E46" s="227">
        <v>20</v>
      </c>
      <c r="F46" s="3"/>
      <c r="G46" s="249">
        <v>-411580</v>
      </c>
      <c r="H46" s="52"/>
      <c r="I46" s="79">
        <v>-16741</v>
      </c>
      <c r="J46" s="52"/>
      <c r="K46" s="79">
        <v>-411580</v>
      </c>
      <c r="L46" s="52"/>
      <c r="M46" s="79">
        <v>0</v>
      </c>
      <c r="R46" s="91"/>
      <c r="S46" s="90"/>
      <c r="T46" s="92"/>
      <c r="U46" s="93"/>
    </row>
    <row r="47" spans="1:21" ht="19.95" customHeight="1">
      <c r="A47" s="242" t="s">
        <v>208</v>
      </c>
      <c r="B47" s="7"/>
      <c r="C47" s="7"/>
      <c r="E47" s="227"/>
      <c r="F47" s="3"/>
      <c r="G47" s="247"/>
      <c r="H47" s="52"/>
      <c r="I47" s="247"/>
      <c r="J47" s="52"/>
      <c r="K47" s="247"/>
      <c r="L47" s="52"/>
      <c r="M47" s="247"/>
      <c r="R47" s="91"/>
      <c r="S47" s="90"/>
      <c r="T47" s="92"/>
      <c r="U47" s="93"/>
    </row>
    <row r="48" spans="1:21" s="11" customFormat="1" ht="19.95" customHeight="1">
      <c r="B48" s="56" t="s">
        <v>91</v>
      </c>
      <c r="C48" s="10"/>
      <c r="D48" s="5"/>
      <c r="E48" s="233"/>
      <c r="F48" s="5"/>
      <c r="G48" s="104">
        <f>SUM(G41:G46)</f>
        <v>2735855</v>
      </c>
      <c r="H48" s="236"/>
      <c r="I48" s="104">
        <f>SUM(I41:I46)</f>
        <v>253182</v>
      </c>
      <c r="J48" s="236"/>
      <c r="K48" s="104">
        <f>SUM(K41:K46)</f>
        <v>1646320</v>
      </c>
      <c r="L48" s="236"/>
      <c r="M48" s="104">
        <f>SUM(M41:M46)</f>
        <v>0</v>
      </c>
      <c r="R48" s="95"/>
      <c r="S48" s="96"/>
      <c r="T48" s="97"/>
      <c r="U48" s="98"/>
    </row>
    <row r="49" spans="1:21" ht="11.7" customHeight="1">
      <c r="E49" s="227"/>
      <c r="F49" s="3"/>
      <c r="G49" s="77"/>
      <c r="H49" s="3"/>
      <c r="I49" s="77"/>
      <c r="J49" s="3"/>
      <c r="K49" s="77"/>
      <c r="L49" s="3"/>
      <c r="M49" s="77"/>
    </row>
    <row r="50" spans="1:21" s="11" customFormat="1" ht="19.95" customHeight="1">
      <c r="A50" s="56" t="s">
        <v>92</v>
      </c>
      <c r="B50" s="10"/>
      <c r="C50" s="10"/>
      <c r="E50" s="233"/>
      <c r="F50" s="5"/>
      <c r="G50" s="104">
        <f>G48+G38</f>
        <v>3308515</v>
      </c>
      <c r="H50" s="236"/>
      <c r="I50" s="104">
        <f>I48+I38</f>
        <v>315020</v>
      </c>
      <c r="J50" s="236"/>
      <c r="K50" s="104">
        <f>K48+K38</f>
        <v>1646320</v>
      </c>
      <c r="L50" s="236"/>
      <c r="M50" s="104">
        <f>M48+M38</f>
        <v>0</v>
      </c>
      <c r="R50" s="95"/>
      <c r="S50" s="96"/>
      <c r="T50" s="97"/>
      <c r="U50" s="98"/>
    </row>
    <row r="51" spans="1:21" ht="11.7" customHeight="1">
      <c r="E51" s="227"/>
      <c r="F51" s="3"/>
      <c r="G51" s="77"/>
      <c r="H51" s="3"/>
      <c r="I51" s="77"/>
      <c r="J51" s="3"/>
      <c r="K51" s="77"/>
      <c r="L51" s="3"/>
      <c r="M51" s="77"/>
    </row>
    <row r="52" spans="1:21" s="11" customFormat="1" ht="19.95" customHeight="1" thickBot="1">
      <c r="A52" s="56" t="s">
        <v>93</v>
      </c>
      <c r="B52" s="10"/>
      <c r="C52" s="10"/>
      <c r="E52" s="233"/>
      <c r="F52" s="5"/>
      <c r="G52" s="107">
        <f>SUM(G25+G50)</f>
        <v>202967648</v>
      </c>
      <c r="H52" s="47"/>
      <c r="I52" s="107">
        <f>SUM(I25+I50)</f>
        <v>58086155</v>
      </c>
      <c r="J52" s="47"/>
      <c r="K52" s="107">
        <f>SUM(K25+K50)</f>
        <v>177245253</v>
      </c>
      <c r="L52" s="47"/>
      <c r="M52" s="107">
        <f>SUM(M25+M50)</f>
        <v>48169691</v>
      </c>
      <c r="R52" s="95"/>
      <c r="S52" s="96"/>
      <c r="T52" s="97"/>
      <c r="U52" s="98"/>
    </row>
    <row r="53" spans="1:21" ht="14.4" customHeight="1" thickTop="1">
      <c r="A53" s="100"/>
      <c r="B53" s="7"/>
      <c r="C53" s="7"/>
      <c r="E53" s="227"/>
      <c r="F53" s="3"/>
      <c r="G53" s="78"/>
      <c r="H53" s="52"/>
      <c r="I53" s="78"/>
      <c r="J53" s="52"/>
      <c r="K53" s="78"/>
      <c r="L53" s="52"/>
      <c r="M53" s="78"/>
      <c r="R53" s="91"/>
      <c r="S53" s="90"/>
      <c r="T53" s="92"/>
      <c r="U53" s="93"/>
    </row>
    <row r="54" spans="1:21" ht="19.95" customHeight="1">
      <c r="A54" s="56" t="s">
        <v>94</v>
      </c>
      <c r="B54" s="7"/>
      <c r="C54" s="7"/>
      <c r="E54" s="227"/>
      <c r="F54" s="3"/>
      <c r="G54" s="78"/>
      <c r="H54" s="52"/>
      <c r="I54" s="78"/>
      <c r="J54" s="52"/>
      <c r="K54" s="78"/>
      <c r="L54" s="52"/>
      <c r="M54" s="78"/>
      <c r="R54" s="91"/>
      <c r="S54" s="90"/>
      <c r="T54" s="92"/>
      <c r="U54" s="93"/>
    </row>
    <row r="55" spans="1:21" ht="19.95" customHeight="1">
      <c r="A55" s="100" t="s">
        <v>95</v>
      </c>
      <c r="B55" s="7"/>
      <c r="C55" s="7"/>
      <c r="E55" s="227"/>
      <c r="F55" s="3"/>
      <c r="G55" s="78">
        <v>198806628</v>
      </c>
      <c r="H55" s="52"/>
      <c r="I55" s="78">
        <v>56875656</v>
      </c>
      <c r="J55" s="52"/>
      <c r="K55" s="78">
        <v>175598933</v>
      </c>
      <c r="L55" s="52"/>
      <c r="M55" s="78">
        <v>48169691</v>
      </c>
      <c r="R55" s="91"/>
      <c r="S55" s="90"/>
      <c r="T55" s="92"/>
      <c r="U55" s="93"/>
    </row>
    <row r="56" spans="1:21" ht="19.95" customHeight="1">
      <c r="A56" s="100" t="s">
        <v>96</v>
      </c>
      <c r="B56" s="7"/>
      <c r="C56" s="7"/>
      <c r="E56" s="227"/>
      <c r="F56" s="3"/>
      <c r="G56" s="78">
        <v>852505</v>
      </c>
      <c r="H56" s="52"/>
      <c r="I56" s="78">
        <v>895479</v>
      </c>
      <c r="J56" s="52"/>
      <c r="K56" s="78">
        <v>0</v>
      </c>
      <c r="L56" s="52"/>
      <c r="M56" s="78">
        <v>0</v>
      </c>
      <c r="R56" s="91"/>
      <c r="S56" s="90"/>
      <c r="T56" s="92"/>
      <c r="U56" s="93"/>
    </row>
    <row r="57" spans="1:21" ht="19.95" customHeight="1" thickBot="1">
      <c r="A57" s="100"/>
      <c r="B57" s="7"/>
      <c r="C57" s="7"/>
      <c r="E57" s="227"/>
      <c r="F57" s="3"/>
      <c r="G57" s="99">
        <f>SUM(G55:G56)</f>
        <v>199659133</v>
      </c>
      <c r="H57" s="47"/>
      <c r="I57" s="99">
        <f>SUM(I55:I56)</f>
        <v>57771135</v>
      </c>
      <c r="J57" s="47"/>
      <c r="K57" s="99">
        <f>SUM(K55:K56)</f>
        <v>175598933</v>
      </c>
      <c r="L57" s="47"/>
      <c r="M57" s="99">
        <f>SUM(M55:M56)</f>
        <v>48169691</v>
      </c>
      <c r="R57" s="91"/>
      <c r="S57" s="90"/>
      <c r="T57" s="92"/>
      <c r="U57" s="93"/>
    </row>
    <row r="58" spans="1:21" ht="12.6" customHeight="1" thickTop="1">
      <c r="A58" s="100"/>
      <c r="B58" s="7"/>
      <c r="C58" s="7"/>
      <c r="E58" s="227"/>
      <c r="F58" s="3"/>
      <c r="G58" s="78"/>
      <c r="H58" s="52"/>
      <c r="I58" s="78"/>
      <c r="J58" s="52"/>
      <c r="K58" s="78"/>
      <c r="L58" s="52"/>
      <c r="M58" s="78"/>
      <c r="R58" s="91"/>
      <c r="S58" s="90"/>
      <c r="T58" s="92"/>
      <c r="U58" s="93"/>
    </row>
    <row r="59" spans="1:21" s="11" customFormat="1" ht="19.95" customHeight="1">
      <c r="A59" s="56" t="s">
        <v>97</v>
      </c>
      <c r="B59" s="10"/>
      <c r="C59" s="10"/>
      <c r="E59" s="233"/>
      <c r="F59" s="5"/>
      <c r="G59" s="88"/>
      <c r="H59" s="47"/>
      <c r="I59" s="88"/>
      <c r="J59" s="47"/>
      <c r="K59" s="88"/>
      <c r="L59" s="47"/>
      <c r="M59" s="88"/>
      <c r="R59" s="95"/>
      <c r="S59" s="96"/>
      <c r="T59" s="97"/>
      <c r="U59" s="98"/>
    </row>
    <row r="60" spans="1:21" ht="19.95" customHeight="1">
      <c r="A60" s="100" t="s">
        <v>95</v>
      </c>
      <c r="B60" s="7"/>
      <c r="C60" s="7"/>
      <c r="E60" s="227"/>
      <c r="F60" s="3"/>
      <c r="G60" s="78">
        <v>202000611</v>
      </c>
      <c r="H60" s="52"/>
      <c r="I60" s="78">
        <v>57144826</v>
      </c>
      <c r="J60" s="52"/>
      <c r="K60" s="78">
        <v>177245253</v>
      </c>
      <c r="L60" s="52"/>
      <c r="M60" s="78">
        <v>48169691</v>
      </c>
      <c r="R60" s="91"/>
      <c r="S60" s="90"/>
      <c r="T60" s="92"/>
      <c r="U60" s="93"/>
    </row>
    <row r="61" spans="1:21" ht="19.95" customHeight="1">
      <c r="A61" s="100" t="s">
        <v>96</v>
      </c>
      <c r="B61" s="7"/>
      <c r="C61" s="7"/>
      <c r="E61" s="227"/>
      <c r="F61" s="3"/>
      <c r="G61" s="78">
        <v>967037</v>
      </c>
      <c r="H61" s="52"/>
      <c r="I61" s="78">
        <v>941329</v>
      </c>
      <c r="J61" s="52"/>
      <c r="K61" s="78">
        <v>0</v>
      </c>
      <c r="L61" s="52"/>
      <c r="M61" s="78">
        <v>0</v>
      </c>
      <c r="R61" s="91"/>
      <c r="S61" s="90"/>
      <c r="T61" s="92"/>
      <c r="U61" s="93"/>
    </row>
    <row r="62" spans="1:21" ht="19.95" customHeight="1" thickBot="1">
      <c r="A62" s="100"/>
      <c r="B62" s="7"/>
      <c r="C62" s="7"/>
      <c r="E62" s="227"/>
      <c r="F62" s="3"/>
      <c r="G62" s="99">
        <f>SUM(G60:G61)</f>
        <v>202967648</v>
      </c>
      <c r="H62" s="47"/>
      <c r="I62" s="99">
        <f>SUM(I60:I61)</f>
        <v>58086155</v>
      </c>
      <c r="J62" s="47"/>
      <c r="K62" s="99">
        <f>SUM(K60:K61)</f>
        <v>177245253</v>
      </c>
      <c r="L62" s="47"/>
      <c r="M62" s="99">
        <f>SUM(M60:M61)</f>
        <v>48169691</v>
      </c>
      <c r="R62" s="91"/>
      <c r="S62" s="90"/>
      <c r="T62" s="92"/>
      <c r="U62" s="93"/>
    </row>
    <row r="63" spans="1:21" ht="15" customHeight="1" thickTop="1">
      <c r="A63" s="100"/>
      <c r="B63" s="7"/>
      <c r="C63" s="7"/>
      <c r="E63" s="227"/>
      <c r="F63" s="3"/>
      <c r="G63" s="78"/>
      <c r="H63" s="52"/>
      <c r="I63" s="78"/>
      <c r="J63" s="52"/>
      <c r="K63" s="78"/>
      <c r="L63" s="52"/>
      <c r="M63" s="78"/>
      <c r="R63" s="91"/>
      <c r="S63" s="90"/>
      <c r="T63" s="92"/>
      <c r="U63" s="93"/>
    </row>
    <row r="64" spans="1:21" ht="19.95" customHeight="1" thickBot="1">
      <c r="A64" s="56" t="s">
        <v>204</v>
      </c>
      <c r="B64" s="7"/>
      <c r="C64" s="7"/>
      <c r="E64" s="227">
        <v>21</v>
      </c>
      <c r="F64" s="3"/>
      <c r="G64" s="116">
        <f>G55/320000000</f>
        <v>0.62127071249999999</v>
      </c>
      <c r="H64" s="115"/>
      <c r="I64" s="116">
        <v>0.2601</v>
      </c>
      <c r="J64" s="115"/>
      <c r="K64" s="116">
        <f>K55/320000000</f>
        <v>0.54874666562499996</v>
      </c>
      <c r="L64" s="115"/>
      <c r="M64" s="116">
        <v>0.2203</v>
      </c>
      <c r="R64" s="91"/>
      <c r="S64" s="90"/>
      <c r="T64" s="92"/>
      <c r="U64" s="93"/>
    </row>
    <row r="65" spans="1:21" ht="19.95" customHeight="1" thickTop="1">
      <c r="A65" s="100"/>
      <c r="B65" s="7"/>
      <c r="C65" s="7"/>
      <c r="E65" s="227"/>
      <c r="F65" s="3"/>
      <c r="G65" s="78"/>
      <c r="H65" s="52"/>
      <c r="I65" s="78"/>
      <c r="J65" s="52"/>
      <c r="K65" s="78"/>
      <c r="L65" s="52"/>
      <c r="M65" s="78"/>
      <c r="R65" s="91"/>
      <c r="S65" s="90"/>
      <c r="T65" s="92"/>
      <c r="U65" s="93"/>
    </row>
    <row r="66" spans="1:21" ht="19.95" customHeight="1">
      <c r="A66" s="56"/>
      <c r="B66" s="100"/>
      <c r="C66" s="10"/>
      <c r="G66" s="57"/>
      <c r="H66" s="57"/>
      <c r="I66" s="57"/>
      <c r="J66" s="57"/>
      <c r="K66" s="57"/>
      <c r="L66" s="57"/>
      <c r="M66" s="57"/>
    </row>
    <row r="67" spans="1:21" ht="19.95" customHeight="1">
      <c r="A67" s="100"/>
      <c r="G67" s="57"/>
      <c r="H67" s="57"/>
      <c r="I67" s="57"/>
      <c r="J67" s="57"/>
      <c r="K67" s="57"/>
      <c r="L67" s="57"/>
      <c r="M67" s="57"/>
    </row>
    <row r="68" spans="1:21" ht="19.95" customHeight="1">
      <c r="A68" s="100"/>
      <c r="G68" s="85"/>
      <c r="H68" s="57"/>
      <c r="I68" s="85"/>
      <c r="J68" s="57"/>
      <c r="K68" s="85"/>
      <c r="L68" s="57"/>
      <c r="M68" s="85"/>
    </row>
    <row r="69" spans="1:21" ht="19.95" customHeight="1">
      <c r="F69" s="3"/>
      <c r="G69" s="82"/>
      <c r="H69" s="82"/>
      <c r="I69" s="82"/>
      <c r="J69" s="82"/>
      <c r="K69" s="82"/>
      <c r="L69" s="82"/>
      <c r="M69" s="82"/>
    </row>
    <row r="70" spans="1:21" ht="19.95" customHeight="1">
      <c r="B70" s="100"/>
      <c r="C70" s="7"/>
      <c r="F70" s="3"/>
      <c r="G70" s="85"/>
      <c r="H70" s="84"/>
      <c r="I70" s="85"/>
      <c r="J70" s="84"/>
      <c r="K70" s="85"/>
      <c r="L70" s="84"/>
      <c r="M70" s="85"/>
    </row>
    <row r="71" spans="1:21" ht="19.95" customHeight="1">
      <c r="A71" s="56"/>
      <c r="B71" s="13"/>
      <c r="G71" s="106"/>
      <c r="H71" s="86"/>
      <c r="I71" s="106"/>
      <c r="J71" s="86"/>
      <c r="K71" s="106"/>
      <c r="L71" s="86"/>
      <c r="M71" s="106"/>
    </row>
  </sheetData>
  <mergeCells count="10">
    <mergeCell ref="G30:I30"/>
    <mergeCell ref="K30:M30"/>
    <mergeCell ref="G31:I31"/>
    <mergeCell ref="K31:M31"/>
    <mergeCell ref="G33:M33"/>
    <mergeCell ref="G4:I4"/>
    <mergeCell ref="K4:M4"/>
    <mergeCell ref="G5:I5"/>
    <mergeCell ref="K5:M5"/>
    <mergeCell ref="G7:M7"/>
  </mergeCells>
  <pageMargins left="0.8" right="0.6" top="0.48" bottom="0.5" header="0.5" footer="0.5"/>
  <pageSetup paperSize="9" scale="74" firstPageNumber="9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7"/>
  <sheetViews>
    <sheetView view="pageBreakPreview" topLeftCell="A7" zoomScale="60" zoomScaleNormal="100" workbookViewId="0">
      <selection activeCell="O13" sqref="O13"/>
    </sheetView>
  </sheetViews>
  <sheetFormatPr defaultColWidth="9.33203125" defaultRowHeight="22.2" customHeight="1"/>
  <cols>
    <col min="1" max="3" width="1.77734375" style="105" customWidth="1"/>
    <col min="4" max="4" width="61.109375" style="105" customWidth="1"/>
    <col min="5" max="5" width="9.77734375" style="134" bestFit="1" customWidth="1"/>
    <col min="6" max="6" width="1" style="105" customWidth="1"/>
    <col min="7" max="7" width="13.33203125" style="124" customWidth="1"/>
    <col min="8" max="8" width="1" style="125" customWidth="1"/>
    <col min="9" max="9" width="14.109375" style="124" bestFit="1" customWidth="1"/>
    <col min="10" max="10" width="1" style="125" customWidth="1"/>
    <col min="11" max="11" width="13" style="124" customWidth="1"/>
    <col min="12" max="12" width="1" style="125" customWidth="1"/>
    <col min="13" max="13" width="13.6640625" style="124" bestFit="1" customWidth="1"/>
    <col min="14" max="14" width="1" style="124" customWidth="1"/>
    <col min="15" max="15" width="13.33203125" style="124" hidden="1" customWidth="1"/>
    <col min="16" max="16" width="1" style="125" hidden="1" customWidth="1"/>
    <col min="17" max="17" width="17.6640625" style="124" customWidth="1"/>
    <col min="18" max="18" width="1" style="125" customWidth="1"/>
    <col min="19" max="19" width="15.109375" style="125" customWidth="1"/>
    <col min="20" max="20" width="1" style="125" customWidth="1"/>
    <col min="21" max="21" width="17.77734375" style="125" customWidth="1"/>
    <col min="22" max="22" width="1" style="125" customWidth="1"/>
    <col min="23" max="23" width="15.6640625" style="125" customWidth="1"/>
    <col min="24" max="24" width="1" style="125" customWidth="1"/>
    <col min="25" max="25" width="13.33203125" style="124" customWidth="1"/>
    <col min="26" max="26" width="1" style="125" customWidth="1"/>
    <col min="27" max="27" width="14.33203125" style="126" customWidth="1"/>
    <col min="28" max="16384" width="9.33203125" style="105"/>
  </cols>
  <sheetData>
    <row r="1" spans="1:27" s="118" customFormat="1" ht="22.5" customHeight="1">
      <c r="A1" s="117" t="s">
        <v>0</v>
      </c>
      <c r="E1" s="151"/>
      <c r="G1" s="119"/>
      <c r="H1" s="120"/>
      <c r="I1" s="119"/>
      <c r="J1" s="120"/>
      <c r="K1" s="119"/>
      <c r="L1" s="120"/>
      <c r="M1" s="119"/>
      <c r="N1" s="119"/>
      <c r="O1" s="119"/>
      <c r="P1" s="119"/>
      <c r="Q1" s="119"/>
      <c r="R1" s="120"/>
      <c r="S1" s="120"/>
      <c r="T1" s="120"/>
      <c r="U1" s="120"/>
      <c r="V1" s="120"/>
      <c r="W1" s="120"/>
      <c r="X1" s="120"/>
      <c r="Y1" s="119"/>
      <c r="Z1" s="120"/>
      <c r="AA1" s="121"/>
    </row>
    <row r="2" spans="1:27" s="118" customFormat="1" ht="22.5" customHeight="1">
      <c r="A2" s="122" t="s">
        <v>98</v>
      </c>
      <c r="E2" s="151"/>
      <c r="G2" s="119"/>
      <c r="H2" s="120"/>
      <c r="I2" s="119"/>
      <c r="J2" s="120"/>
      <c r="K2" s="119"/>
      <c r="L2" s="120"/>
      <c r="M2" s="119"/>
      <c r="N2" s="119"/>
      <c r="O2" s="119"/>
      <c r="P2" s="120"/>
      <c r="Q2" s="119"/>
      <c r="R2" s="120"/>
      <c r="S2" s="120"/>
      <c r="T2" s="120"/>
      <c r="U2" s="120"/>
      <c r="V2" s="120"/>
      <c r="W2" s="120"/>
      <c r="X2" s="120"/>
      <c r="Y2" s="119"/>
      <c r="Z2" s="120"/>
      <c r="AA2" s="121"/>
    </row>
    <row r="3" spans="1:27" ht="22.5" customHeight="1">
      <c r="A3" s="123"/>
    </row>
    <row r="4" spans="1:27" ht="22.5" customHeight="1">
      <c r="G4" s="271" t="s">
        <v>2</v>
      </c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</row>
    <row r="5" spans="1:27" ht="22.5" customHeight="1"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274" t="s">
        <v>99</v>
      </c>
      <c r="R5" s="274"/>
      <c r="S5" s="274"/>
      <c r="T5" s="274"/>
      <c r="U5" s="274"/>
      <c r="V5" s="127"/>
      <c r="W5" s="127"/>
      <c r="X5" s="127"/>
      <c r="Y5" s="127"/>
      <c r="Z5" s="127"/>
      <c r="AA5" s="127"/>
    </row>
    <row r="6" spans="1:27" ht="22.5" customHeight="1">
      <c r="G6" s="127"/>
      <c r="H6" s="127"/>
      <c r="I6" s="127"/>
      <c r="J6" s="127"/>
      <c r="K6" s="273" t="s">
        <v>55</v>
      </c>
      <c r="L6" s="273"/>
      <c r="M6" s="273"/>
      <c r="N6" s="128"/>
      <c r="O6" s="128"/>
      <c r="P6" s="128"/>
      <c r="Q6" s="275" t="s">
        <v>81</v>
      </c>
      <c r="R6" s="275"/>
      <c r="S6" s="275"/>
      <c r="T6" s="128"/>
      <c r="U6" s="128"/>
      <c r="V6" s="129"/>
      <c r="W6" s="129"/>
      <c r="X6" s="129"/>
      <c r="Y6" s="129"/>
      <c r="Z6" s="127"/>
      <c r="AA6" s="127"/>
    </row>
    <row r="7" spans="1:27" ht="22.5" customHeight="1">
      <c r="B7" s="130"/>
      <c r="C7" s="130"/>
      <c r="D7" s="130"/>
      <c r="E7" s="152"/>
      <c r="F7" s="130"/>
      <c r="G7" s="131" t="s">
        <v>100</v>
      </c>
      <c r="H7" s="131"/>
      <c r="I7" s="131"/>
      <c r="J7" s="131"/>
      <c r="K7" s="131"/>
      <c r="L7" s="131"/>
      <c r="M7" s="132"/>
      <c r="N7" s="131"/>
      <c r="O7" s="131" t="s">
        <v>101</v>
      </c>
      <c r="P7" s="131"/>
      <c r="Q7" s="131" t="s">
        <v>102</v>
      </c>
      <c r="R7" s="131"/>
      <c r="S7" s="131" t="s">
        <v>103</v>
      </c>
      <c r="T7" s="131"/>
      <c r="U7" s="131" t="s">
        <v>104</v>
      </c>
      <c r="V7" s="131"/>
      <c r="W7" s="131" t="s">
        <v>105</v>
      </c>
      <c r="X7" s="131"/>
      <c r="Y7" s="132" t="s">
        <v>106</v>
      </c>
      <c r="Z7" s="131"/>
      <c r="AA7" s="133"/>
    </row>
    <row r="8" spans="1:27" ht="22.5" customHeight="1">
      <c r="B8" s="130"/>
      <c r="C8" s="130"/>
      <c r="D8" s="130"/>
      <c r="E8" s="152"/>
      <c r="F8" s="130"/>
      <c r="G8" s="131" t="s">
        <v>107</v>
      </c>
      <c r="H8" s="131"/>
      <c r="I8" s="131" t="s">
        <v>108</v>
      </c>
      <c r="J8" s="131"/>
      <c r="K8" s="131" t="s">
        <v>109</v>
      </c>
      <c r="L8" s="131"/>
      <c r="M8" s="132" t="s">
        <v>110</v>
      </c>
      <c r="N8" s="131"/>
      <c r="O8" s="131"/>
      <c r="P8" s="131"/>
      <c r="Q8" s="131" t="s">
        <v>111</v>
      </c>
      <c r="R8" s="131"/>
      <c r="S8" s="131" t="s">
        <v>112</v>
      </c>
      <c r="T8" s="131"/>
      <c r="U8" s="131" t="s">
        <v>113</v>
      </c>
      <c r="V8" s="131"/>
      <c r="W8" s="131" t="s">
        <v>48</v>
      </c>
      <c r="X8" s="131"/>
      <c r="Y8" s="132" t="s">
        <v>114</v>
      </c>
      <c r="Z8" s="131"/>
      <c r="AA8" s="133" t="s">
        <v>105</v>
      </c>
    </row>
    <row r="9" spans="1:27" ht="22.5" customHeight="1">
      <c r="B9" s="130"/>
      <c r="C9" s="130"/>
      <c r="D9" s="130"/>
      <c r="E9" s="134" t="s">
        <v>6</v>
      </c>
      <c r="F9" s="130"/>
      <c r="G9" s="131" t="s">
        <v>115</v>
      </c>
      <c r="H9" s="131"/>
      <c r="I9" s="131" t="s">
        <v>116</v>
      </c>
      <c r="J9" s="131"/>
      <c r="K9" s="131" t="s">
        <v>117</v>
      </c>
      <c r="L9" s="131"/>
      <c r="M9" s="132" t="s">
        <v>118</v>
      </c>
      <c r="N9" s="131"/>
      <c r="O9" s="131"/>
      <c r="P9" s="131"/>
      <c r="Q9" s="131" t="s">
        <v>119</v>
      </c>
      <c r="R9" s="131"/>
      <c r="S9" s="131" t="s">
        <v>120</v>
      </c>
      <c r="T9" s="131"/>
      <c r="U9" s="131" t="s">
        <v>121</v>
      </c>
      <c r="V9" s="131"/>
      <c r="W9" s="131" t="s">
        <v>122</v>
      </c>
      <c r="X9" s="131"/>
      <c r="Y9" s="132" t="s">
        <v>123</v>
      </c>
      <c r="Z9" s="131"/>
      <c r="AA9" s="133" t="s">
        <v>48</v>
      </c>
    </row>
    <row r="10" spans="1:27" ht="22.5" customHeight="1">
      <c r="E10" s="135"/>
      <c r="F10" s="135"/>
      <c r="G10" s="272" t="s">
        <v>7</v>
      </c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</row>
    <row r="11" spans="1:27" ht="22.5" customHeight="1">
      <c r="A11" s="136" t="s">
        <v>124</v>
      </c>
      <c r="B11" s="136"/>
      <c r="C11" s="123"/>
      <c r="D11" s="123"/>
      <c r="E11" s="153"/>
      <c r="F11" s="123"/>
      <c r="G11" s="157"/>
      <c r="H11" s="158"/>
      <c r="I11" s="157"/>
      <c r="J11" s="158"/>
      <c r="K11" s="157"/>
      <c r="L11" s="158"/>
      <c r="M11" s="157"/>
      <c r="N11" s="157"/>
      <c r="O11" s="157"/>
      <c r="P11" s="158"/>
      <c r="Q11" s="157"/>
      <c r="R11" s="158"/>
      <c r="S11" s="157"/>
      <c r="T11" s="158"/>
      <c r="U11" s="158"/>
      <c r="V11" s="158"/>
      <c r="W11" s="158"/>
      <c r="X11" s="158"/>
      <c r="Y11" s="157"/>
      <c r="Z11" s="158"/>
      <c r="AA11" s="157"/>
    </row>
    <row r="12" spans="1:27" ht="22.5" customHeight="1">
      <c r="A12" s="123" t="s">
        <v>125</v>
      </c>
      <c r="B12" s="123"/>
      <c r="C12" s="123"/>
      <c r="D12" s="123"/>
      <c r="G12" s="140">
        <v>100000000</v>
      </c>
      <c r="H12" s="141"/>
      <c r="I12" s="140">
        <v>28875000</v>
      </c>
      <c r="J12" s="141"/>
      <c r="K12" s="140">
        <v>7600000</v>
      </c>
      <c r="L12" s="141"/>
      <c r="M12" s="140">
        <v>59347146</v>
      </c>
      <c r="N12" s="140"/>
      <c r="O12" s="140"/>
      <c r="P12" s="141"/>
      <c r="Q12" s="140">
        <v>-1073285</v>
      </c>
      <c r="R12" s="141"/>
      <c r="S12" s="140">
        <v>10125600</v>
      </c>
      <c r="T12" s="141"/>
      <c r="U12" s="140">
        <v>9052315</v>
      </c>
      <c r="V12" s="141"/>
      <c r="W12" s="141">
        <v>204874461</v>
      </c>
      <c r="X12" s="141"/>
      <c r="Y12" s="140">
        <v>13950820</v>
      </c>
      <c r="Z12" s="141"/>
      <c r="AA12" s="140">
        <v>218825281</v>
      </c>
    </row>
    <row r="13" spans="1:27" ht="17.399999999999999" customHeight="1">
      <c r="A13" s="123"/>
      <c r="B13" s="123"/>
      <c r="C13" s="123"/>
      <c r="D13" s="123"/>
      <c r="G13" s="140"/>
      <c r="H13" s="141"/>
      <c r="I13" s="140"/>
      <c r="J13" s="141"/>
      <c r="K13" s="140"/>
      <c r="L13" s="141"/>
      <c r="M13" s="140"/>
      <c r="N13" s="140"/>
      <c r="O13" s="140"/>
      <c r="P13" s="141"/>
      <c r="Q13" s="140"/>
      <c r="R13" s="141"/>
      <c r="S13" s="140"/>
      <c r="T13" s="141"/>
      <c r="U13" s="140"/>
      <c r="V13" s="141"/>
      <c r="W13" s="141"/>
      <c r="X13" s="141"/>
      <c r="Y13" s="140"/>
      <c r="Z13" s="141"/>
      <c r="AA13" s="140"/>
    </row>
    <row r="14" spans="1:27" ht="22.5" customHeight="1">
      <c r="A14" s="142" t="s">
        <v>126</v>
      </c>
      <c r="B14" s="143"/>
      <c r="C14" s="123"/>
      <c r="D14" s="144"/>
      <c r="E14" s="154"/>
      <c r="F14" s="135"/>
      <c r="G14" s="145"/>
      <c r="H14" s="146"/>
      <c r="I14" s="145"/>
      <c r="J14" s="146"/>
      <c r="K14" s="145"/>
      <c r="L14" s="146"/>
      <c r="M14" s="145"/>
      <c r="N14" s="145"/>
      <c r="O14" s="145"/>
      <c r="P14" s="146"/>
      <c r="Q14" s="145"/>
      <c r="R14" s="146"/>
      <c r="S14" s="145"/>
      <c r="T14" s="146"/>
      <c r="U14" s="145"/>
      <c r="V14" s="146"/>
      <c r="W14" s="145"/>
      <c r="X14" s="146"/>
      <c r="Y14" s="145"/>
      <c r="Z14" s="146"/>
      <c r="AA14" s="145"/>
    </row>
    <row r="15" spans="1:27" ht="22.5" customHeight="1">
      <c r="A15" s="164" t="s">
        <v>127</v>
      </c>
      <c r="B15" s="143"/>
      <c r="D15" s="130"/>
      <c r="E15" s="237"/>
      <c r="F15" s="135"/>
      <c r="G15" s="145"/>
      <c r="H15" s="146"/>
      <c r="I15" s="145"/>
      <c r="J15" s="146"/>
      <c r="K15" s="145"/>
      <c r="L15" s="146"/>
      <c r="M15" s="145"/>
      <c r="N15" s="145"/>
      <c r="O15" s="145"/>
      <c r="P15" s="146"/>
      <c r="Q15" s="145"/>
      <c r="R15" s="146"/>
      <c r="S15" s="145"/>
      <c r="T15" s="146"/>
      <c r="U15" s="145"/>
      <c r="V15" s="146"/>
      <c r="W15" s="145"/>
      <c r="X15" s="146"/>
      <c r="Y15" s="145"/>
      <c r="Z15" s="146"/>
      <c r="AA15" s="145"/>
    </row>
    <row r="16" spans="1:27" ht="22.5" customHeight="1">
      <c r="B16" s="155" t="s">
        <v>128</v>
      </c>
      <c r="E16" s="147">
        <v>16</v>
      </c>
      <c r="F16" s="135"/>
      <c r="G16" s="145">
        <v>60000000</v>
      </c>
      <c r="H16" s="146"/>
      <c r="I16" s="145">
        <v>332549198</v>
      </c>
      <c r="J16" s="146"/>
      <c r="K16" s="145">
        <v>0</v>
      </c>
      <c r="L16" s="146"/>
      <c r="M16" s="145">
        <v>0</v>
      </c>
      <c r="N16" s="145"/>
      <c r="O16" s="145"/>
      <c r="P16" s="146"/>
      <c r="Q16" s="145">
        <v>0</v>
      </c>
      <c r="R16" s="146"/>
      <c r="S16" s="145">
        <v>0</v>
      </c>
      <c r="T16" s="146"/>
      <c r="U16" s="145">
        <f>SUM(Q16:S16)</f>
        <v>0</v>
      </c>
      <c r="V16" s="146"/>
      <c r="W16" s="145">
        <f>SUM(G16:M16,U16)</f>
        <v>392549198</v>
      </c>
      <c r="X16" s="146"/>
      <c r="Y16" s="145">
        <v>0</v>
      </c>
      <c r="Z16" s="146"/>
      <c r="AA16" s="145">
        <f>SUM(W16:Y16)</f>
        <v>392549198</v>
      </c>
    </row>
    <row r="17" spans="1:27" ht="22.5" customHeight="1">
      <c r="B17" s="105" t="s">
        <v>129</v>
      </c>
      <c r="D17" s="130"/>
      <c r="E17" s="134">
        <v>22</v>
      </c>
      <c r="F17" s="135"/>
      <c r="G17" s="145">
        <v>0</v>
      </c>
      <c r="H17" s="146"/>
      <c r="I17" s="145">
        <v>0</v>
      </c>
      <c r="J17" s="146"/>
      <c r="K17" s="145">
        <v>0</v>
      </c>
      <c r="L17" s="146"/>
      <c r="M17" s="145">
        <v>-40000000</v>
      </c>
      <c r="N17" s="145"/>
      <c r="O17" s="145"/>
      <c r="P17" s="146"/>
      <c r="Q17" s="145">
        <v>0</v>
      </c>
      <c r="R17" s="146"/>
      <c r="S17" s="145">
        <v>0</v>
      </c>
      <c r="T17" s="146"/>
      <c r="U17" s="145">
        <f>SUM(Q17:S17)</f>
        <v>0</v>
      </c>
      <c r="V17" s="146"/>
      <c r="W17" s="145">
        <f>SUM(G17:M17,U17)</f>
        <v>-40000000</v>
      </c>
      <c r="X17" s="146"/>
      <c r="Y17" s="145">
        <v>-2500000</v>
      </c>
      <c r="Z17" s="146"/>
      <c r="AA17" s="145">
        <f>SUM(W17:Y17)</f>
        <v>-42500000</v>
      </c>
    </row>
    <row r="18" spans="1:27" s="4" customFormat="1" ht="22.2" customHeight="1">
      <c r="A18" s="10"/>
      <c r="B18" s="165" t="s">
        <v>130</v>
      </c>
      <c r="C18" s="11"/>
      <c r="D18" s="11"/>
      <c r="E18" s="159"/>
      <c r="F18" s="3"/>
      <c r="G18" s="160">
        <f>SUM(G12,G16:G17)</f>
        <v>160000000</v>
      </c>
      <c r="H18" s="161"/>
      <c r="I18" s="160">
        <f>SUM(I12,I16:I17)</f>
        <v>361424198</v>
      </c>
      <c r="J18" s="161"/>
      <c r="K18" s="160">
        <f>SUM(K12,K16:K17)</f>
        <v>7600000</v>
      </c>
      <c r="L18" s="161"/>
      <c r="M18" s="160">
        <f>SUM(M12,M16:M17)</f>
        <v>19347146</v>
      </c>
      <c r="N18" s="82"/>
      <c r="O18" s="82"/>
      <c r="P18" s="161"/>
      <c r="Q18" s="160">
        <f>SUM(Q12,Q16:Q17)</f>
        <v>-1073285</v>
      </c>
      <c r="R18" s="161"/>
      <c r="S18" s="160">
        <f>SUM(S12,S16:S17)</f>
        <v>10125600</v>
      </c>
      <c r="T18" s="161"/>
      <c r="U18" s="160">
        <f>SUM(U12,U16:U17)</f>
        <v>9052315</v>
      </c>
      <c r="V18" s="161"/>
      <c r="W18" s="160">
        <f>SUM(W12,W16:W17)</f>
        <v>557423659</v>
      </c>
      <c r="X18" s="161"/>
      <c r="Y18" s="160">
        <f>SUM(Y12,Y16:Y17)</f>
        <v>11450820</v>
      </c>
      <c r="Z18" s="161"/>
      <c r="AA18" s="160">
        <f>SUM(W18:Y18)</f>
        <v>568874479</v>
      </c>
    </row>
    <row r="19" spans="1:27" s="4" customFormat="1" ht="22.2" customHeight="1">
      <c r="A19" s="10"/>
      <c r="B19" s="10"/>
      <c r="C19" s="11"/>
      <c r="D19" s="11"/>
      <c r="E19" s="159"/>
      <c r="F19" s="3"/>
      <c r="G19" s="82"/>
      <c r="H19" s="161"/>
      <c r="I19" s="82"/>
      <c r="J19" s="161"/>
      <c r="K19" s="82"/>
      <c r="L19" s="161"/>
      <c r="M19" s="82"/>
      <c r="N19" s="82"/>
      <c r="O19" s="82"/>
      <c r="P19" s="161"/>
      <c r="Q19" s="82"/>
      <c r="R19" s="161"/>
      <c r="S19" s="82"/>
      <c r="T19" s="161"/>
      <c r="U19" s="82"/>
      <c r="V19" s="161"/>
      <c r="W19" s="82"/>
      <c r="X19" s="161"/>
      <c r="Y19" s="82"/>
      <c r="Z19" s="161"/>
      <c r="AA19" s="82"/>
    </row>
    <row r="20" spans="1:27" ht="22.5" customHeight="1">
      <c r="A20" s="162" t="s">
        <v>131</v>
      </c>
      <c r="B20" s="143"/>
      <c r="C20" s="123"/>
      <c r="D20" s="144"/>
      <c r="E20" s="147"/>
      <c r="F20" s="135"/>
      <c r="G20" s="148"/>
      <c r="H20" s="137"/>
      <c r="I20" s="148"/>
      <c r="J20" s="137"/>
      <c r="K20" s="148"/>
      <c r="L20" s="137"/>
      <c r="M20" s="148"/>
      <c r="N20" s="138"/>
      <c r="O20" s="138"/>
      <c r="P20" s="137"/>
      <c r="Q20" s="148"/>
      <c r="R20" s="137"/>
      <c r="S20" s="148"/>
      <c r="T20" s="137"/>
      <c r="U20" s="148"/>
      <c r="V20" s="137"/>
      <c r="W20" s="138"/>
      <c r="X20" s="137"/>
      <c r="Y20" s="148"/>
      <c r="Z20" s="137"/>
      <c r="AA20" s="138"/>
    </row>
    <row r="21" spans="1:27" ht="22.5" customHeight="1">
      <c r="A21" s="163" t="s">
        <v>132</v>
      </c>
      <c r="B21" s="149"/>
      <c r="C21" s="123"/>
      <c r="D21" s="144"/>
      <c r="F21" s="135"/>
      <c r="G21" s="145">
        <v>0</v>
      </c>
      <c r="H21" s="146"/>
      <c r="I21" s="145">
        <v>0</v>
      </c>
      <c r="J21" s="146"/>
      <c r="K21" s="145">
        <v>0</v>
      </c>
      <c r="L21" s="146"/>
      <c r="M21" s="145">
        <f>'PL 9-10'!I55</f>
        <v>56875656</v>
      </c>
      <c r="N21" s="145"/>
      <c r="O21" s="145"/>
      <c r="P21" s="146"/>
      <c r="Q21" s="145">
        <v>0</v>
      </c>
      <c r="R21" s="146"/>
      <c r="S21" s="145">
        <v>0</v>
      </c>
      <c r="T21" s="146"/>
      <c r="U21" s="145">
        <f>SUM(Q21:S21)</f>
        <v>0</v>
      </c>
      <c r="V21" s="146"/>
      <c r="W21" s="145">
        <f>SUM(G21:M21,U21)</f>
        <v>56875656</v>
      </c>
      <c r="X21" s="146"/>
      <c r="Y21" s="145">
        <f>'PL 9-10'!I56</f>
        <v>895479</v>
      </c>
      <c r="Z21" s="146"/>
      <c r="AA21" s="145">
        <f>SUM(W21:Y21)</f>
        <v>57771135</v>
      </c>
    </row>
    <row r="22" spans="1:27" ht="22.5" customHeight="1">
      <c r="A22" s="163" t="s">
        <v>133</v>
      </c>
      <c r="B22" s="149"/>
      <c r="C22" s="123"/>
      <c r="D22" s="144"/>
      <c r="F22" s="135"/>
      <c r="G22" s="145">
        <v>0</v>
      </c>
      <c r="H22" s="146"/>
      <c r="I22" s="145">
        <v>0</v>
      </c>
      <c r="J22" s="146"/>
      <c r="K22" s="145">
        <v>0</v>
      </c>
      <c r="L22" s="146"/>
      <c r="M22" s="145">
        <v>219699</v>
      </c>
      <c r="N22" s="145"/>
      <c r="O22" s="145"/>
      <c r="P22" s="146"/>
      <c r="Q22" s="145">
        <v>49471</v>
      </c>
      <c r="R22" s="146"/>
      <c r="S22" s="145">
        <v>0</v>
      </c>
      <c r="T22" s="146"/>
      <c r="U22" s="145">
        <f>SUM(Q22:S22)</f>
        <v>49471</v>
      </c>
      <c r="V22" s="146"/>
      <c r="W22" s="145">
        <f>SUM(G22:M22,U22)</f>
        <v>269170</v>
      </c>
      <c r="X22" s="146"/>
      <c r="Y22" s="145">
        <f>'PL 9-10'!I61-'PL 9-10'!I56</f>
        <v>45850</v>
      </c>
      <c r="Z22" s="146"/>
      <c r="AA22" s="145">
        <f>SUM(W22:Y22)</f>
        <v>315020</v>
      </c>
    </row>
    <row r="23" spans="1:27" ht="22.5" customHeight="1">
      <c r="A23" s="162" t="s">
        <v>206</v>
      </c>
      <c r="B23" s="149"/>
      <c r="C23" s="123"/>
      <c r="D23" s="144"/>
      <c r="F23" s="135"/>
      <c r="G23" s="160">
        <f>SUM(G21:G22)</f>
        <v>0</v>
      </c>
      <c r="H23" s="161"/>
      <c r="I23" s="160">
        <f>SUM(I21:I22)</f>
        <v>0</v>
      </c>
      <c r="J23" s="161"/>
      <c r="K23" s="160">
        <f>SUM(K21:K22)</f>
        <v>0</v>
      </c>
      <c r="L23" s="161"/>
      <c r="M23" s="160">
        <f>SUM(M21:M22)</f>
        <v>57095355</v>
      </c>
      <c r="N23" s="82"/>
      <c r="O23" s="82"/>
      <c r="P23" s="161"/>
      <c r="Q23" s="160">
        <f>SUM(Q21:Q22)</f>
        <v>49471</v>
      </c>
      <c r="R23" s="161"/>
      <c r="S23" s="160">
        <f>SUM(S21:S22)</f>
        <v>0</v>
      </c>
      <c r="T23" s="161"/>
      <c r="U23" s="160">
        <f>SUM(U21:U22)</f>
        <v>49471</v>
      </c>
      <c r="V23" s="161"/>
      <c r="W23" s="160">
        <f>SUM(W21:W22)</f>
        <v>57144826</v>
      </c>
      <c r="X23" s="161"/>
      <c r="Y23" s="160">
        <f>SUM(Y21:Y22)</f>
        <v>941329</v>
      </c>
      <c r="Z23" s="161"/>
      <c r="AA23" s="160">
        <f>SUM(AA21:AA22)</f>
        <v>58086155</v>
      </c>
    </row>
    <row r="24" spans="1:27" ht="22.5" customHeight="1">
      <c r="B24" s="149"/>
      <c r="C24" s="123"/>
      <c r="D24" s="144"/>
      <c r="F24" s="135"/>
      <c r="G24" s="145"/>
      <c r="H24" s="146"/>
      <c r="I24" s="145"/>
      <c r="J24" s="146"/>
      <c r="K24" s="145"/>
      <c r="L24" s="146"/>
      <c r="M24" s="145"/>
      <c r="N24" s="145"/>
      <c r="O24" s="145"/>
      <c r="P24" s="146"/>
      <c r="Q24" s="145"/>
      <c r="R24" s="146"/>
      <c r="S24" s="145"/>
      <c r="T24" s="146"/>
      <c r="U24" s="145"/>
      <c r="V24" s="146"/>
      <c r="W24" s="145"/>
      <c r="X24" s="146"/>
      <c r="Y24" s="145"/>
      <c r="Z24" s="146"/>
      <c r="AA24" s="145"/>
    </row>
    <row r="25" spans="1:27" ht="22.5" customHeight="1">
      <c r="A25" s="105" t="s">
        <v>134</v>
      </c>
      <c r="B25" s="149"/>
      <c r="C25" s="123"/>
      <c r="D25" s="144"/>
      <c r="E25" s="147">
        <v>17</v>
      </c>
      <c r="F25" s="135"/>
      <c r="G25" s="145">
        <v>0</v>
      </c>
      <c r="H25" s="146"/>
      <c r="I25" s="145">
        <v>0</v>
      </c>
      <c r="J25" s="146"/>
      <c r="K25" s="145">
        <v>2500000</v>
      </c>
      <c r="L25" s="146"/>
      <c r="M25" s="145">
        <v>-2500000</v>
      </c>
      <c r="N25" s="145"/>
      <c r="O25" s="145"/>
      <c r="P25" s="146"/>
      <c r="Q25" s="145">
        <v>0</v>
      </c>
      <c r="R25" s="146"/>
      <c r="S25" s="145">
        <v>0</v>
      </c>
      <c r="T25" s="146"/>
      <c r="U25" s="145">
        <f>SUM(Q25:S25)</f>
        <v>0</v>
      </c>
      <c r="V25" s="146"/>
      <c r="W25" s="145">
        <f>SUM(G25:M25,U25)</f>
        <v>0</v>
      </c>
      <c r="X25" s="146"/>
      <c r="Y25" s="145">
        <v>0</v>
      </c>
      <c r="Z25" s="146"/>
      <c r="AA25" s="145">
        <f>SUM(W25:Y25)</f>
        <v>0</v>
      </c>
    </row>
    <row r="26" spans="1:27" ht="22.5" customHeight="1" thickBot="1">
      <c r="A26" s="142" t="s">
        <v>135</v>
      </c>
      <c r="B26" s="150"/>
      <c r="C26" s="123"/>
      <c r="D26" s="144"/>
      <c r="E26" s="154"/>
      <c r="F26" s="135"/>
      <c r="G26" s="139">
        <f>G18+G23+G25</f>
        <v>160000000</v>
      </c>
      <c r="H26" s="146"/>
      <c r="I26" s="139">
        <f>I18+I23+I25</f>
        <v>361424198</v>
      </c>
      <c r="J26" s="146"/>
      <c r="K26" s="139">
        <f>K18+K23+K25</f>
        <v>10100000</v>
      </c>
      <c r="L26" s="146"/>
      <c r="M26" s="139">
        <f>M18+M23+M25</f>
        <v>73942501</v>
      </c>
      <c r="N26" s="145"/>
      <c r="O26" s="145"/>
      <c r="P26" s="146"/>
      <c r="Q26" s="139">
        <f>Q18+Q23+Q25</f>
        <v>-1023814</v>
      </c>
      <c r="R26" s="146"/>
      <c r="S26" s="139">
        <f>S18+S23+S25</f>
        <v>10125600</v>
      </c>
      <c r="T26" s="146"/>
      <c r="U26" s="139">
        <f>U18+U23+U25</f>
        <v>9101786</v>
      </c>
      <c r="V26" s="146"/>
      <c r="W26" s="139">
        <f>W18+W23+W25</f>
        <v>614568485</v>
      </c>
      <c r="X26" s="146"/>
      <c r="Y26" s="139">
        <f>Y18+Y23+Y25</f>
        <v>12392149</v>
      </c>
      <c r="Z26" s="146"/>
      <c r="AA26" s="139">
        <f>AA18+AA23+AA25</f>
        <v>626960634</v>
      </c>
    </row>
    <row r="27" spans="1:27" s="244" customFormat="1" ht="22.2" customHeight="1" thickTop="1">
      <c r="E27" s="245"/>
      <c r="G27" s="246">
        <f>G26-'BS 7-8'!I69</f>
        <v>0</v>
      </c>
      <c r="I27" s="246">
        <f>I26-'BS 7-8'!I70</f>
        <v>0</v>
      </c>
      <c r="K27" s="246">
        <f>K26-'BS 7-8'!M72</f>
        <v>0</v>
      </c>
      <c r="M27" s="246">
        <f>M26-'BS 7-8'!I73</f>
        <v>0</v>
      </c>
      <c r="N27" s="246"/>
      <c r="O27" s="246"/>
      <c r="Q27" s="246"/>
      <c r="U27" s="244">
        <f>U26-'BS 7-8'!I74</f>
        <v>0</v>
      </c>
      <c r="W27" s="244">
        <f>W26-'BS 7-8'!I75</f>
        <v>0</v>
      </c>
      <c r="Y27" s="246">
        <f>Y26-'BS 7-8'!I76</f>
        <v>0</v>
      </c>
      <c r="AA27" s="246">
        <f>AA26-'BS 7-8'!I77</f>
        <v>0</v>
      </c>
    </row>
    <row r="63" spans="7:27" ht="22.2" customHeight="1"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</row>
    <row r="67" spans="7:27" ht="22.2" customHeight="1"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</row>
  </sheetData>
  <mergeCells count="5">
    <mergeCell ref="G4:AA4"/>
    <mergeCell ref="G10:AA10"/>
    <mergeCell ref="K6:M6"/>
    <mergeCell ref="Q5:U5"/>
    <mergeCell ref="Q6:S6"/>
  </mergeCells>
  <pageMargins left="0.7" right="0.7" top="0.48" bottom="0.5" header="0.5" footer="0.38"/>
  <pageSetup paperSize="9" scale="62" firstPageNumber="11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2"/>
  <sheetViews>
    <sheetView view="pageBreakPreview" topLeftCell="A10" zoomScale="60" zoomScaleNormal="100" workbookViewId="0">
      <selection activeCell="O13" sqref="O13"/>
    </sheetView>
  </sheetViews>
  <sheetFormatPr defaultColWidth="9.33203125" defaultRowHeight="21.6"/>
  <cols>
    <col min="1" max="3" width="1.77734375" style="105" customWidth="1"/>
    <col min="4" max="4" width="50.77734375" style="105" customWidth="1"/>
    <col min="5" max="5" width="8.6640625" style="134" customWidth="1"/>
    <col min="6" max="6" width="1" style="105" customWidth="1"/>
    <col min="7" max="7" width="13.33203125" style="124" customWidth="1"/>
    <col min="8" max="8" width="1" style="125" customWidth="1"/>
    <col min="9" max="9" width="14.77734375" style="124" customWidth="1"/>
    <col min="10" max="10" width="1" style="125" customWidth="1"/>
    <col min="11" max="11" width="13" style="124" customWidth="1"/>
    <col min="12" max="12" width="1" style="125" customWidth="1"/>
    <col min="13" max="13" width="14.109375" style="124" bestFit="1" customWidth="1"/>
    <col min="14" max="14" width="1" style="124" customWidth="1"/>
    <col min="15" max="15" width="13.33203125" style="124" hidden="1" customWidth="1"/>
    <col min="16" max="16" width="1" style="125" hidden="1" customWidth="1"/>
    <col min="17" max="17" width="17.6640625" style="124" customWidth="1"/>
    <col min="18" max="18" width="1" style="125" customWidth="1"/>
    <col min="19" max="19" width="15.109375" style="125" customWidth="1"/>
    <col min="20" max="20" width="1" style="125" customWidth="1"/>
    <col min="21" max="21" width="17.77734375" style="125" customWidth="1"/>
    <col min="22" max="22" width="1" style="125" customWidth="1"/>
    <col min="23" max="23" width="15.6640625" style="125" customWidth="1"/>
    <col min="24" max="24" width="1" style="125" customWidth="1"/>
    <col min="25" max="25" width="13.33203125" style="124" customWidth="1"/>
    <col min="26" max="26" width="1" style="125" customWidth="1"/>
    <col min="27" max="27" width="14.33203125" style="126" customWidth="1"/>
    <col min="28" max="16384" width="9.33203125" style="105"/>
  </cols>
  <sheetData>
    <row r="1" spans="1:27" s="118" customFormat="1" ht="22.5" customHeight="1">
      <c r="A1" s="117" t="s">
        <v>0</v>
      </c>
      <c r="E1" s="151"/>
      <c r="G1" s="119"/>
      <c r="H1" s="120"/>
      <c r="I1" s="119"/>
      <c r="J1" s="120"/>
      <c r="K1" s="119"/>
      <c r="L1" s="120"/>
      <c r="M1" s="119"/>
      <c r="N1" s="119"/>
      <c r="O1" s="119"/>
      <c r="P1" s="119"/>
      <c r="Q1" s="119"/>
      <c r="R1" s="120"/>
      <c r="S1" s="120"/>
      <c r="T1" s="120"/>
      <c r="U1" s="120"/>
      <c r="V1" s="120"/>
      <c r="W1" s="120"/>
      <c r="X1" s="120"/>
      <c r="Y1" s="119"/>
      <c r="Z1" s="120"/>
      <c r="AA1" s="121"/>
    </row>
    <row r="2" spans="1:27" s="118" customFormat="1" ht="22.5" customHeight="1">
      <c r="A2" s="122" t="s">
        <v>98</v>
      </c>
      <c r="E2" s="151"/>
      <c r="G2" s="119"/>
      <c r="H2" s="120"/>
      <c r="I2" s="119"/>
      <c r="J2" s="120"/>
      <c r="K2" s="119"/>
      <c r="L2" s="120"/>
      <c r="M2" s="119"/>
      <c r="N2" s="119"/>
      <c r="O2" s="119"/>
      <c r="P2" s="120"/>
      <c r="Q2" s="119"/>
      <c r="R2" s="120"/>
      <c r="S2" s="120"/>
      <c r="T2" s="120"/>
      <c r="U2" s="120"/>
      <c r="V2" s="120"/>
      <c r="W2" s="120"/>
      <c r="X2" s="120"/>
      <c r="Y2" s="119"/>
      <c r="Z2" s="120"/>
      <c r="AA2" s="121"/>
    </row>
    <row r="3" spans="1:27" ht="22.5" customHeight="1">
      <c r="A3" s="123"/>
    </row>
    <row r="4" spans="1:27" ht="22.5" customHeight="1">
      <c r="G4" s="271" t="s">
        <v>2</v>
      </c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</row>
    <row r="5" spans="1:27" ht="22.5" customHeight="1"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274" t="s">
        <v>99</v>
      </c>
      <c r="R5" s="274"/>
      <c r="S5" s="274"/>
      <c r="T5" s="274"/>
      <c r="U5" s="274"/>
      <c r="V5" s="127"/>
      <c r="W5" s="127"/>
      <c r="X5" s="127"/>
      <c r="Y5" s="127"/>
      <c r="Z5" s="127"/>
      <c r="AA5" s="127"/>
    </row>
    <row r="6" spans="1:27" ht="22.5" customHeight="1">
      <c r="G6" s="127"/>
      <c r="H6" s="127"/>
      <c r="I6" s="127"/>
      <c r="J6" s="127"/>
      <c r="K6" s="273" t="s">
        <v>55</v>
      </c>
      <c r="L6" s="273"/>
      <c r="M6" s="273"/>
      <c r="N6" s="128"/>
      <c r="O6" s="128"/>
      <c r="P6" s="128"/>
      <c r="Q6" s="275" t="s">
        <v>81</v>
      </c>
      <c r="R6" s="275"/>
      <c r="S6" s="275"/>
      <c r="T6" s="128"/>
      <c r="U6" s="128"/>
      <c r="V6" s="129"/>
      <c r="W6" s="129"/>
      <c r="X6" s="129"/>
      <c r="Y6" s="129"/>
      <c r="Z6" s="127"/>
      <c r="AA6" s="127"/>
    </row>
    <row r="7" spans="1:27" ht="22.5" customHeight="1">
      <c r="B7" s="130"/>
      <c r="C7" s="130"/>
      <c r="D7" s="130"/>
      <c r="E7" s="152"/>
      <c r="F7" s="130"/>
      <c r="G7" s="131" t="s">
        <v>100</v>
      </c>
      <c r="H7" s="131"/>
      <c r="I7" s="131"/>
      <c r="J7" s="131"/>
      <c r="K7" s="131" t="s">
        <v>136</v>
      </c>
      <c r="L7" s="131"/>
      <c r="M7" s="132"/>
      <c r="N7" s="131"/>
      <c r="O7" s="131" t="s">
        <v>101</v>
      </c>
      <c r="P7" s="131"/>
      <c r="Q7" s="131" t="s">
        <v>102</v>
      </c>
      <c r="R7" s="131"/>
      <c r="S7" s="131" t="s">
        <v>103</v>
      </c>
      <c r="T7" s="131"/>
      <c r="U7" s="131" t="s">
        <v>104</v>
      </c>
      <c r="V7" s="131"/>
      <c r="W7" s="131" t="s">
        <v>137</v>
      </c>
      <c r="X7" s="131"/>
      <c r="Y7" s="132" t="s">
        <v>106</v>
      </c>
      <c r="Z7" s="131"/>
      <c r="AA7" s="133"/>
    </row>
    <row r="8" spans="1:27" ht="22.5" customHeight="1">
      <c r="B8" s="130"/>
      <c r="C8" s="130"/>
      <c r="D8" s="130"/>
      <c r="E8" s="152"/>
      <c r="F8" s="130"/>
      <c r="G8" s="131" t="s">
        <v>107</v>
      </c>
      <c r="H8" s="131"/>
      <c r="I8" s="131" t="s">
        <v>108</v>
      </c>
      <c r="J8" s="131"/>
      <c r="K8" s="131" t="s">
        <v>109</v>
      </c>
      <c r="L8" s="131"/>
      <c r="M8" s="132" t="s">
        <v>110</v>
      </c>
      <c r="N8" s="131"/>
      <c r="O8" s="131"/>
      <c r="P8" s="131"/>
      <c r="Q8" s="131" t="s">
        <v>111</v>
      </c>
      <c r="R8" s="131"/>
      <c r="S8" s="131" t="s">
        <v>112</v>
      </c>
      <c r="T8" s="131"/>
      <c r="U8" s="131" t="s">
        <v>113</v>
      </c>
      <c r="V8" s="131"/>
      <c r="W8" s="131" t="s">
        <v>138</v>
      </c>
      <c r="X8" s="131"/>
      <c r="Y8" s="132" t="s">
        <v>114</v>
      </c>
      <c r="Z8" s="131"/>
      <c r="AA8" s="133" t="s">
        <v>105</v>
      </c>
    </row>
    <row r="9" spans="1:27" ht="22.5" customHeight="1">
      <c r="B9" s="130"/>
      <c r="C9" s="130"/>
      <c r="D9" s="130"/>
      <c r="E9" s="134" t="s">
        <v>6</v>
      </c>
      <c r="F9" s="130"/>
      <c r="G9" s="131" t="s">
        <v>115</v>
      </c>
      <c r="H9" s="131"/>
      <c r="I9" s="131" t="s">
        <v>116</v>
      </c>
      <c r="J9" s="131"/>
      <c r="K9" s="131" t="s">
        <v>117</v>
      </c>
      <c r="L9" s="131"/>
      <c r="M9" s="132" t="s">
        <v>118</v>
      </c>
      <c r="N9" s="131"/>
      <c r="O9" s="131"/>
      <c r="P9" s="131"/>
      <c r="Q9" s="131" t="s">
        <v>119</v>
      </c>
      <c r="R9" s="131"/>
      <c r="S9" s="131" t="s">
        <v>120</v>
      </c>
      <c r="T9" s="131"/>
      <c r="U9" s="131" t="s">
        <v>121</v>
      </c>
      <c r="V9" s="131"/>
      <c r="W9" s="131" t="s">
        <v>122</v>
      </c>
      <c r="X9" s="131"/>
      <c r="Y9" s="132" t="s">
        <v>123</v>
      </c>
      <c r="Z9" s="131"/>
      <c r="AA9" s="133" t="s">
        <v>48</v>
      </c>
    </row>
    <row r="10" spans="1:27" ht="22.5" customHeight="1">
      <c r="E10" s="135"/>
      <c r="F10" s="135"/>
      <c r="G10" s="272" t="s">
        <v>7</v>
      </c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</row>
    <row r="11" spans="1:27" ht="22.5" customHeight="1">
      <c r="A11" s="136" t="s">
        <v>139</v>
      </c>
      <c r="B11" s="136"/>
      <c r="C11" s="123"/>
      <c r="D11" s="123"/>
      <c r="E11" s="153"/>
      <c r="F11" s="123"/>
      <c r="G11" s="157"/>
      <c r="H11" s="158"/>
      <c r="I11" s="157"/>
      <c r="J11" s="158"/>
      <c r="K11" s="157"/>
      <c r="L11" s="158"/>
      <c r="M11" s="157"/>
      <c r="N11" s="157"/>
      <c r="O11" s="157"/>
      <c r="P11" s="158"/>
      <c r="Q11" s="157"/>
      <c r="R11" s="158"/>
      <c r="S11" s="157"/>
      <c r="T11" s="158"/>
      <c r="U11" s="158"/>
      <c r="V11" s="158"/>
      <c r="W11" s="158"/>
      <c r="X11" s="158"/>
      <c r="Y11" s="157"/>
      <c r="Z11" s="158"/>
      <c r="AA11" s="157"/>
    </row>
    <row r="12" spans="1:27" ht="22.5" customHeight="1">
      <c r="A12" s="123" t="s">
        <v>140</v>
      </c>
      <c r="B12" s="123"/>
      <c r="C12" s="123"/>
      <c r="D12" s="123"/>
      <c r="G12" s="140">
        <f>'EQ-Conso 11'!G26</f>
        <v>160000000</v>
      </c>
      <c r="H12" s="141"/>
      <c r="I12" s="140">
        <f>'EQ-Conso 11'!I26</f>
        <v>361424198</v>
      </c>
      <c r="J12" s="141"/>
      <c r="K12" s="140">
        <f>'EQ-Conso 11'!K26</f>
        <v>10100000</v>
      </c>
      <c r="L12" s="141"/>
      <c r="M12" s="140">
        <f>'EQ-Conso 11'!M26</f>
        <v>73942501</v>
      </c>
      <c r="N12" s="140"/>
      <c r="O12" s="140"/>
      <c r="P12" s="141"/>
      <c r="Q12" s="140">
        <f>'EQ-Conso 11'!Q26</f>
        <v>-1023814</v>
      </c>
      <c r="R12" s="141"/>
      <c r="S12" s="140">
        <f>'EQ-Conso 11'!S26</f>
        <v>10125600</v>
      </c>
      <c r="T12" s="141"/>
      <c r="U12" s="140">
        <f>'EQ-Conso 11'!U26</f>
        <v>9101786</v>
      </c>
      <c r="V12" s="141"/>
      <c r="W12" s="140">
        <f>'EQ-Conso 11'!W26</f>
        <v>614568485</v>
      </c>
      <c r="X12" s="141"/>
      <c r="Y12" s="140">
        <f>'EQ-Conso 11'!Y26</f>
        <v>12392149</v>
      </c>
      <c r="Z12" s="141"/>
      <c r="AA12" s="140">
        <f>'EQ-Conso 11'!AA26</f>
        <v>626960634</v>
      </c>
    </row>
    <row r="13" spans="1:27" ht="17.399999999999999" customHeight="1">
      <c r="A13" s="123"/>
      <c r="B13" s="123"/>
      <c r="C13" s="123"/>
      <c r="D13" s="123"/>
      <c r="G13" s="140"/>
      <c r="H13" s="141"/>
      <c r="I13" s="140"/>
      <c r="J13" s="141"/>
      <c r="K13" s="140"/>
      <c r="L13" s="141"/>
      <c r="M13" s="140"/>
      <c r="N13" s="140"/>
      <c r="O13" s="140"/>
      <c r="P13" s="141"/>
      <c r="Q13" s="140"/>
      <c r="R13" s="141"/>
      <c r="S13" s="140"/>
      <c r="T13" s="141"/>
      <c r="U13" s="140"/>
      <c r="V13" s="141"/>
      <c r="W13" s="141"/>
      <c r="X13" s="141"/>
      <c r="Y13" s="140"/>
      <c r="Z13" s="141"/>
      <c r="AA13" s="140"/>
    </row>
    <row r="14" spans="1:27" s="4" customFormat="1" ht="22.2" customHeight="1">
      <c r="A14" s="56" t="s">
        <v>126</v>
      </c>
      <c r="B14" s="166"/>
      <c r="C14" s="11"/>
      <c r="D14" s="167"/>
      <c r="E14" s="159"/>
      <c r="F14" s="3"/>
      <c r="G14" s="81"/>
      <c r="H14" s="57"/>
      <c r="I14" s="81"/>
      <c r="J14" s="57"/>
      <c r="K14" s="81"/>
      <c r="L14" s="57"/>
      <c r="M14" s="81"/>
      <c r="N14" s="81"/>
      <c r="O14" s="81"/>
      <c r="P14" s="57"/>
      <c r="Q14" s="81"/>
      <c r="R14" s="57"/>
      <c r="S14" s="81"/>
      <c r="T14" s="57"/>
      <c r="U14" s="81"/>
      <c r="V14" s="57"/>
      <c r="W14" s="81"/>
      <c r="X14" s="57"/>
      <c r="Y14" s="81"/>
      <c r="Z14" s="57"/>
      <c r="AA14" s="81"/>
    </row>
    <row r="15" spans="1:27" s="4" customFormat="1" ht="22.2" customHeight="1">
      <c r="A15" s="56"/>
      <c r="B15" s="168" t="s">
        <v>141</v>
      </c>
      <c r="C15" s="11"/>
      <c r="D15" s="167"/>
      <c r="E15" s="159"/>
      <c r="F15" s="3"/>
      <c r="G15" s="81"/>
      <c r="H15" s="57"/>
      <c r="I15" s="81"/>
      <c r="J15" s="57"/>
      <c r="K15" s="81"/>
      <c r="L15" s="57"/>
      <c r="M15" s="81"/>
      <c r="N15" s="81"/>
      <c r="O15" s="81"/>
      <c r="P15" s="57"/>
      <c r="Q15" s="81"/>
      <c r="R15" s="57"/>
      <c r="S15" s="81"/>
      <c r="T15" s="57"/>
      <c r="U15" s="81"/>
      <c r="V15" s="57"/>
      <c r="W15" s="81"/>
      <c r="X15" s="57"/>
      <c r="Y15" s="81"/>
      <c r="Z15" s="57"/>
      <c r="AA15" s="81"/>
    </row>
    <row r="16" spans="1:27" s="4" customFormat="1" ht="22.2" customHeight="1">
      <c r="A16" s="168"/>
      <c r="B16" s="166" t="s">
        <v>142</v>
      </c>
      <c r="C16" s="11"/>
      <c r="D16" s="167"/>
      <c r="E16" s="169">
        <v>22</v>
      </c>
      <c r="F16" s="3"/>
      <c r="G16" s="170">
        <v>0</v>
      </c>
      <c r="H16" s="171"/>
      <c r="I16" s="170">
        <v>0</v>
      </c>
      <c r="J16" s="171"/>
      <c r="K16" s="170">
        <v>0</v>
      </c>
      <c r="L16" s="171"/>
      <c r="M16" s="170">
        <v>-44798649</v>
      </c>
      <c r="N16" s="74"/>
      <c r="O16" s="74"/>
      <c r="P16" s="171"/>
      <c r="Q16" s="170">
        <v>0</v>
      </c>
      <c r="R16" s="171"/>
      <c r="S16" s="170">
        <v>0</v>
      </c>
      <c r="T16" s="171"/>
      <c r="U16" s="170">
        <f>SUM(Q16:S16)</f>
        <v>0</v>
      </c>
      <c r="V16" s="171"/>
      <c r="W16" s="74">
        <f>SUM(G16,I16,K16,M16,U16)</f>
        <v>-44798649</v>
      </c>
      <c r="X16" s="171"/>
      <c r="Y16" s="170">
        <v>0</v>
      </c>
      <c r="Z16" s="171"/>
      <c r="AA16" s="74">
        <f>SUM(W16:Y16)</f>
        <v>-44798649</v>
      </c>
    </row>
    <row r="17" spans="1:27" s="4" customFormat="1" ht="22.2" customHeight="1">
      <c r="A17" s="168"/>
      <c r="B17" s="168" t="s">
        <v>143</v>
      </c>
      <c r="C17" s="172"/>
      <c r="D17" s="167"/>
      <c r="E17" s="169"/>
      <c r="F17" s="3"/>
      <c r="G17" s="173">
        <v>0</v>
      </c>
      <c r="H17" s="87"/>
      <c r="I17" s="173">
        <v>0</v>
      </c>
      <c r="J17" s="87"/>
      <c r="K17" s="173">
        <v>0</v>
      </c>
      <c r="L17" s="87"/>
      <c r="M17" s="173">
        <v>-44798649</v>
      </c>
      <c r="N17" s="174"/>
      <c r="O17" s="174"/>
      <c r="P17" s="87"/>
      <c r="Q17" s="173">
        <v>0</v>
      </c>
      <c r="R17" s="87"/>
      <c r="S17" s="173">
        <v>0</v>
      </c>
      <c r="T17" s="87"/>
      <c r="U17" s="173">
        <v>0</v>
      </c>
      <c r="V17" s="87"/>
      <c r="W17" s="173">
        <v>-44798649</v>
      </c>
      <c r="X17" s="87"/>
      <c r="Y17" s="173">
        <v>0</v>
      </c>
      <c r="Z17" s="87"/>
      <c r="AA17" s="173">
        <v>-44798649</v>
      </c>
    </row>
    <row r="18" spans="1:27" s="4" customFormat="1" ht="10.199999999999999" customHeight="1">
      <c r="A18" s="168"/>
      <c r="B18" s="166"/>
      <c r="C18" s="11"/>
      <c r="D18" s="167"/>
      <c r="E18" s="169"/>
      <c r="F18" s="3"/>
      <c r="G18" s="170"/>
      <c r="H18" s="171"/>
      <c r="I18" s="170"/>
      <c r="J18" s="171"/>
      <c r="K18" s="170"/>
      <c r="L18" s="171"/>
      <c r="M18" s="170"/>
      <c r="N18" s="74"/>
      <c r="O18" s="74"/>
      <c r="P18" s="171"/>
      <c r="Q18" s="170"/>
      <c r="R18" s="171"/>
      <c r="S18" s="170"/>
      <c r="T18" s="171"/>
      <c r="U18" s="170"/>
      <c r="V18" s="171"/>
      <c r="W18" s="74"/>
      <c r="X18" s="171"/>
      <c r="Y18" s="170"/>
      <c r="Z18" s="171"/>
      <c r="AA18" s="74"/>
    </row>
    <row r="19" spans="1:27" s="4" customFormat="1" ht="22.2" customHeight="1">
      <c r="A19" s="168"/>
      <c r="B19" s="168" t="s">
        <v>144</v>
      </c>
      <c r="C19" s="11"/>
      <c r="D19" s="167"/>
      <c r="E19" s="169"/>
      <c r="F19" s="3"/>
      <c r="G19" s="170"/>
      <c r="H19" s="171"/>
      <c r="I19" s="170"/>
      <c r="J19" s="171"/>
      <c r="K19" s="170"/>
      <c r="L19" s="171"/>
      <c r="M19" s="170"/>
      <c r="N19" s="74"/>
      <c r="O19" s="74"/>
      <c r="P19" s="171"/>
      <c r="Q19" s="170"/>
      <c r="R19" s="171"/>
      <c r="S19" s="170"/>
      <c r="T19" s="171"/>
      <c r="U19" s="170"/>
      <c r="V19" s="171"/>
      <c r="W19" s="74"/>
      <c r="X19" s="171"/>
      <c r="Y19" s="170"/>
      <c r="Z19" s="171"/>
      <c r="AA19" s="74"/>
    </row>
    <row r="20" spans="1:27" s="4" customFormat="1" ht="22.2" customHeight="1">
      <c r="A20" s="168"/>
      <c r="B20" s="166" t="s">
        <v>145</v>
      </c>
      <c r="C20" s="11"/>
      <c r="D20" s="167"/>
      <c r="E20" s="169">
        <v>8</v>
      </c>
      <c r="F20" s="3"/>
      <c r="G20" s="170">
        <v>0</v>
      </c>
      <c r="H20" s="171"/>
      <c r="I20" s="170">
        <v>0</v>
      </c>
      <c r="J20" s="171"/>
      <c r="K20" s="170">
        <v>0</v>
      </c>
      <c r="L20" s="171"/>
      <c r="M20" s="170">
        <v>0</v>
      </c>
      <c r="N20" s="74"/>
      <c r="O20" s="74"/>
      <c r="P20" s="171"/>
      <c r="Q20" s="170">
        <v>0</v>
      </c>
      <c r="R20" s="171"/>
      <c r="S20" s="170">
        <v>0</v>
      </c>
      <c r="T20" s="171"/>
      <c r="U20" s="170">
        <f>SUM(Q20:S20)</f>
        <v>0</v>
      </c>
      <c r="V20" s="171"/>
      <c r="W20" s="74">
        <f>SUM(G20,I20,K20,M20,U20)</f>
        <v>0</v>
      </c>
      <c r="X20" s="171"/>
      <c r="Y20" s="170">
        <v>4900000</v>
      </c>
      <c r="Z20" s="171"/>
      <c r="AA20" s="74">
        <f>SUM(W20:Y20)</f>
        <v>4900000</v>
      </c>
    </row>
    <row r="21" spans="1:27" s="4" customFormat="1" ht="22.2" customHeight="1">
      <c r="A21" s="10"/>
      <c r="B21" s="165" t="s">
        <v>146</v>
      </c>
      <c r="C21" s="11"/>
      <c r="D21" s="11"/>
      <c r="E21" s="159"/>
      <c r="F21" s="3"/>
      <c r="G21" s="160">
        <v>0</v>
      </c>
      <c r="H21" s="161"/>
      <c r="I21" s="160">
        <v>0</v>
      </c>
      <c r="J21" s="161"/>
      <c r="K21" s="160">
        <v>0</v>
      </c>
      <c r="L21" s="161"/>
      <c r="M21" s="160">
        <v>0</v>
      </c>
      <c r="N21" s="82"/>
      <c r="O21" s="82"/>
      <c r="P21" s="161"/>
      <c r="Q21" s="160">
        <v>0</v>
      </c>
      <c r="R21" s="161"/>
      <c r="S21" s="160">
        <v>0</v>
      </c>
      <c r="T21" s="161"/>
      <c r="U21" s="160">
        <v>0</v>
      </c>
      <c r="V21" s="161"/>
      <c r="W21" s="160">
        <v>0</v>
      </c>
      <c r="X21" s="161"/>
      <c r="Y21" s="160">
        <v>4900000</v>
      </c>
      <c r="Z21" s="161"/>
      <c r="AA21" s="160">
        <v>4900000</v>
      </c>
    </row>
    <row r="22" spans="1:27" s="4" customFormat="1" ht="10.199999999999999" customHeight="1">
      <c r="A22" s="168"/>
      <c r="B22" s="166"/>
      <c r="C22" s="11"/>
      <c r="D22" s="167"/>
      <c r="E22" s="169"/>
      <c r="F22" s="3"/>
      <c r="G22" s="170"/>
      <c r="H22" s="171"/>
      <c r="I22" s="170"/>
      <c r="J22" s="171"/>
      <c r="K22" s="170"/>
      <c r="L22" s="171"/>
      <c r="M22" s="170"/>
      <c r="N22" s="74"/>
      <c r="O22" s="74"/>
      <c r="P22" s="171"/>
      <c r="Q22" s="170"/>
      <c r="R22" s="171"/>
      <c r="S22" s="170"/>
      <c r="T22" s="171"/>
      <c r="U22" s="170"/>
      <c r="V22" s="171"/>
      <c r="W22" s="74"/>
      <c r="X22" s="171"/>
      <c r="Y22" s="170"/>
      <c r="Z22" s="171"/>
      <c r="AA22" s="74"/>
    </row>
    <row r="23" spans="1:27" s="4" customFormat="1" ht="22.2" customHeight="1">
      <c r="A23" s="10" t="s">
        <v>147</v>
      </c>
      <c r="B23" s="165"/>
      <c r="C23" s="11"/>
      <c r="D23" s="11"/>
      <c r="E23" s="159"/>
      <c r="F23" s="3"/>
      <c r="G23" s="175">
        <f>G12+G17+G21</f>
        <v>160000000</v>
      </c>
      <c r="H23" s="161"/>
      <c r="I23" s="175">
        <f>I12+I17+I21</f>
        <v>361424198</v>
      </c>
      <c r="J23" s="161"/>
      <c r="K23" s="175">
        <f>K12+K17+K21</f>
        <v>10100000</v>
      </c>
      <c r="L23" s="161"/>
      <c r="M23" s="175">
        <f>M12+M17+M21</f>
        <v>29143852</v>
      </c>
      <c r="N23" s="82"/>
      <c r="O23" s="82"/>
      <c r="P23" s="161"/>
      <c r="Q23" s="175">
        <f>Q12+Q17+Q21</f>
        <v>-1023814</v>
      </c>
      <c r="R23" s="161"/>
      <c r="S23" s="175">
        <f>S12+S17+S21</f>
        <v>10125600</v>
      </c>
      <c r="T23" s="161"/>
      <c r="U23" s="175">
        <f>U12+U17+U21</f>
        <v>9101786</v>
      </c>
      <c r="V23" s="161"/>
      <c r="W23" s="175">
        <f>W12+W17+W21</f>
        <v>569769836</v>
      </c>
      <c r="X23" s="161"/>
      <c r="Y23" s="175">
        <f>Y12+Y17+Y21</f>
        <v>17292149</v>
      </c>
      <c r="Z23" s="161"/>
      <c r="AA23" s="175">
        <f>AA12+AA17+AA21</f>
        <v>587061985</v>
      </c>
    </row>
    <row r="24" spans="1:27" s="4" customFormat="1" ht="10.199999999999999" customHeight="1">
      <c r="A24" s="123"/>
      <c r="B24" s="123"/>
      <c r="C24" s="123"/>
      <c r="D24" s="123"/>
      <c r="E24" s="17"/>
      <c r="G24" s="82"/>
      <c r="H24" s="161"/>
      <c r="I24" s="82"/>
      <c r="J24" s="161"/>
      <c r="K24" s="82"/>
      <c r="L24" s="161"/>
      <c r="M24" s="82"/>
      <c r="N24" s="82"/>
      <c r="O24" s="82"/>
      <c r="P24" s="161"/>
      <c r="Q24" s="82"/>
      <c r="R24" s="161"/>
      <c r="S24" s="82"/>
      <c r="T24" s="161"/>
      <c r="U24" s="82"/>
      <c r="V24" s="161"/>
      <c r="W24" s="161"/>
      <c r="X24" s="161"/>
      <c r="Y24" s="82"/>
      <c r="Z24" s="161"/>
      <c r="AA24" s="82"/>
    </row>
    <row r="25" spans="1:27" s="4" customFormat="1" ht="22.2" customHeight="1">
      <c r="A25" s="56" t="s">
        <v>131</v>
      </c>
      <c r="B25" s="166"/>
      <c r="C25" s="11"/>
      <c r="D25" s="167"/>
      <c r="E25" s="159"/>
      <c r="F25" s="3"/>
      <c r="G25" s="81"/>
      <c r="H25" s="57"/>
      <c r="I25" s="81"/>
      <c r="J25" s="57"/>
      <c r="K25" s="81"/>
      <c r="L25" s="57"/>
      <c r="M25" s="81"/>
      <c r="N25" s="81"/>
      <c r="O25" s="81"/>
      <c r="P25" s="57"/>
      <c r="Q25" s="81"/>
      <c r="R25" s="57"/>
      <c r="S25" s="81"/>
      <c r="T25" s="57"/>
      <c r="U25" s="81"/>
      <c r="V25" s="57"/>
      <c r="W25" s="81"/>
      <c r="X25" s="57"/>
      <c r="Y25" s="81"/>
      <c r="Z25" s="57"/>
      <c r="AA25" s="81"/>
    </row>
    <row r="26" spans="1:27" s="4" customFormat="1" ht="22.2" customHeight="1">
      <c r="B26" s="100" t="s">
        <v>205</v>
      </c>
      <c r="C26" s="11"/>
      <c r="D26" s="167"/>
      <c r="E26" s="16"/>
      <c r="F26" s="3"/>
      <c r="G26" s="81">
        <v>0</v>
      </c>
      <c r="H26" s="57"/>
      <c r="I26" s="81">
        <v>0</v>
      </c>
      <c r="J26" s="57"/>
      <c r="K26" s="81">
        <v>0</v>
      </c>
      <c r="L26" s="57"/>
      <c r="M26" s="81">
        <v>198806628</v>
      </c>
      <c r="N26" s="81"/>
      <c r="O26" s="81"/>
      <c r="P26" s="57"/>
      <c r="Q26" s="81">
        <v>0</v>
      </c>
      <c r="R26" s="57"/>
      <c r="S26" s="81">
        <v>0</v>
      </c>
      <c r="T26" s="57"/>
      <c r="U26" s="81">
        <f>SUM(Q26:S26)</f>
        <v>0</v>
      </c>
      <c r="V26" s="57"/>
      <c r="W26" s="81">
        <f>SUM(G26,I26,K26,M26,U26)</f>
        <v>198806628</v>
      </c>
      <c r="X26" s="57"/>
      <c r="Y26" s="81">
        <v>852505</v>
      </c>
      <c r="Z26" s="57"/>
      <c r="AA26" s="81">
        <f>SUM(W26:Y26)</f>
        <v>199659133</v>
      </c>
    </row>
    <row r="27" spans="1:27" s="4" customFormat="1" ht="22.2" customHeight="1">
      <c r="B27" s="100" t="s">
        <v>81</v>
      </c>
      <c r="C27" s="11"/>
      <c r="D27" s="167"/>
      <c r="E27" s="159"/>
      <c r="F27" s="3"/>
      <c r="G27" s="176">
        <v>0</v>
      </c>
      <c r="H27" s="57"/>
      <c r="I27" s="176">
        <v>0</v>
      </c>
      <c r="J27" s="57"/>
      <c r="K27" s="176">
        <v>0</v>
      </c>
      <c r="L27" s="57"/>
      <c r="M27" s="176">
        <v>1089535</v>
      </c>
      <c r="N27" s="81"/>
      <c r="O27" s="81"/>
      <c r="P27" s="57"/>
      <c r="Q27" s="176">
        <v>458128</v>
      </c>
      <c r="R27" s="57"/>
      <c r="S27" s="176">
        <v>1646320</v>
      </c>
      <c r="T27" s="57"/>
      <c r="U27" s="176">
        <v>2104448</v>
      </c>
      <c r="V27" s="57"/>
      <c r="W27" s="176">
        <v>3193983</v>
      </c>
      <c r="X27" s="57"/>
      <c r="Y27" s="176">
        <v>114532</v>
      </c>
      <c r="Z27" s="57"/>
      <c r="AA27" s="176">
        <f>SUM(W27:Y27)</f>
        <v>3308515</v>
      </c>
    </row>
    <row r="28" spans="1:27" s="4" customFormat="1" ht="22.2" customHeight="1">
      <c r="A28" s="162" t="s">
        <v>206</v>
      </c>
      <c r="B28" s="177"/>
      <c r="C28" s="11"/>
      <c r="D28" s="167"/>
      <c r="E28" s="159"/>
      <c r="F28" s="3"/>
      <c r="G28" s="80">
        <f>SUM(G26:G27)</f>
        <v>0</v>
      </c>
      <c r="H28" s="161"/>
      <c r="I28" s="80">
        <f>SUM(I26:I27)</f>
        <v>0</v>
      </c>
      <c r="J28" s="161"/>
      <c r="K28" s="80">
        <f>SUM(K26:K27)</f>
        <v>0</v>
      </c>
      <c r="L28" s="161"/>
      <c r="M28" s="80">
        <f>SUM(M26:M27)</f>
        <v>199896163</v>
      </c>
      <c r="N28" s="82"/>
      <c r="O28" s="82"/>
      <c r="P28" s="161"/>
      <c r="Q28" s="80">
        <f>SUM(Q26:Q27)</f>
        <v>458128</v>
      </c>
      <c r="R28" s="161"/>
      <c r="S28" s="178">
        <f>SUM(S26:S27)</f>
        <v>1646320</v>
      </c>
      <c r="T28" s="161"/>
      <c r="U28" s="80">
        <f>SUM(U26:U27)</f>
        <v>2104448</v>
      </c>
      <c r="V28" s="161"/>
      <c r="W28" s="80">
        <f>SUM(W26:W27)</f>
        <v>202000611</v>
      </c>
      <c r="X28" s="161"/>
      <c r="Y28" s="80">
        <f>SUM(Y26:Y27)</f>
        <v>967037</v>
      </c>
      <c r="Z28" s="161"/>
      <c r="AA28" s="80">
        <f>SUM(W28:Y28)</f>
        <v>202967648</v>
      </c>
    </row>
    <row r="29" spans="1:27" s="4" customFormat="1" ht="22.2" customHeight="1">
      <c r="A29" s="105"/>
      <c r="B29" s="177"/>
      <c r="C29" s="11"/>
      <c r="D29" s="167"/>
      <c r="E29" s="159"/>
      <c r="F29" s="3"/>
      <c r="G29" s="82"/>
      <c r="H29" s="161"/>
      <c r="I29" s="82"/>
      <c r="J29" s="161"/>
      <c r="K29" s="82"/>
      <c r="L29" s="161"/>
      <c r="M29" s="82"/>
      <c r="N29" s="82"/>
      <c r="O29" s="82"/>
      <c r="P29" s="161"/>
      <c r="Q29" s="82"/>
      <c r="R29" s="161"/>
      <c r="S29" s="161"/>
      <c r="T29" s="161"/>
      <c r="U29" s="82"/>
      <c r="V29" s="161"/>
      <c r="W29" s="82"/>
      <c r="X29" s="161"/>
      <c r="Y29" s="82"/>
      <c r="Z29" s="161"/>
      <c r="AA29" s="82"/>
    </row>
    <row r="30" spans="1:27" ht="22.5" customHeight="1">
      <c r="A30" s="105" t="s">
        <v>134</v>
      </c>
      <c r="B30" s="149"/>
      <c r="C30" s="123"/>
      <c r="D30" s="144"/>
      <c r="E30" s="169">
        <v>17</v>
      </c>
      <c r="F30" s="135"/>
      <c r="G30" s="145">
        <v>0</v>
      </c>
      <c r="H30" s="146"/>
      <c r="I30" s="145"/>
      <c r="J30" s="146"/>
      <c r="K30" s="145">
        <v>5900000</v>
      </c>
      <c r="L30" s="146"/>
      <c r="M30" s="145">
        <f>-K30</f>
        <v>-5900000</v>
      </c>
      <c r="N30" s="145"/>
      <c r="O30" s="145"/>
      <c r="P30" s="146"/>
      <c r="Q30" s="145">
        <v>0</v>
      </c>
      <c r="R30" s="146"/>
      <c r="S30" s="145">
        <v>0</v>
      </c>
      <c r="T30" s="146"/>
      <c r="U30" s="81">
        <f>SUM(Q30:S30)</f>
        <v>0</v>
      </c>
      <c r="V30" s="146"/>
      <c r="W30" s="145">
        <f>SUM(G30:M30,U30)</f>
        <v>0</v>
      </c>
      <c r="X30" s="146"/>
      <c r="Y30" s="145">
        <v>0</v>
      </c>
      <c r="Z30" s="146"/>
      <c r="AA30" s="145">
        <f>SUM(W30:Y30)</f>
        <v>0</v>
      </c>
    </row>
    <row r="31" spans="1:27" ht="22.5" customHeight="1" thickBot="1">
      <c r="A31" s="142" t="s">
        <v>148</v>
      </c>
      <c r="B31" s="150"/>
      <c r="C31" s="123"/>
      <c r="D31" s="144"/>
      <c r="E31" s="154"/>
      <c r="F31" s="135"/>
      <c r="G31" s="139">
        <f>G23+G28+G30</f>
        <v>160000000</v>
      </c>
      <c r="H31" s="146"/>
      <c r="I31" s="139">
        <f>I23+I28+I30</f>
        <v>361424198</v>
      </c>
      <c r="J31" s="146"/>
      <c r="K31" s="139">
        <f>K23+K28+K30</f>
        <v>16000000</v>
      </c>
      <c r="L31" s="146"/>
      <c r="M31" s="139">
        <f>M23+M28+M30</f>
        <v>223140015</v>
      </c>
      <c r="N31" s="145"/>
      <c r="O31" s="145"/>
      <c r="P31" s="146"/>
      <c r="Q31" s="139">
        <f>Q23+Q28+Q30</f>
        <v>-565686</v>
      </c>
      <c r="R31" s="146"/>
      <c r="S31" s="139">
        <f>S23+S28+S30</f>
        <v>11771920</v>
      </c>
      <c r="T31" s="146"/>
      <c r="U31" s="139">
        <f>U23+U28+U30</f>
        <v>11206234</v>
      </c>
      <c r="V31" s="146"/>
      <c r="W31" s="139">
        <f>W23+W28+W30</f>
        <v>771770447</v>
      </c>
      <c r="X31" s="146"/>
      <c r="Y31" s="139">
        <f>Y23+Y28+Y30</f>
        <v>18259186</v>
      </c>
      <c r="Z31" s="146"/>
      <c r="AA31" s="139">
        <f>AA23+AA28+AA30</f>
        <v>790029633</v>
      </c>
    </row>
    <row r="32" spans="1:27" ht="22.2" thickTop="1"/>
    <row r="33" spans="7:27">
      <c r="G33" s="81">
        <f>G31-'BS 7-8'!G69</f>
        <v>0</v>
      </c>
      <c r="H33" s="57"/>
      <c r="I33" s="81">
        <f>I31-'BS 7-8'!G70</f>
        <v>0</v>
      </c>
      <c r="J33" s="57"/>
      <c r="K33" s="81">
        <f>K31-'BS 7-8'!G72</f>
        <v>0</v>
      </c>
      <c r="L33" s="57"/>
      <c r="M33" s="81">
        <f>M31-'BS 7-8'!G73</f>
        <v>0</v>
      </c>
      <c r="N33" s="81"/>
      <c r="O33" s="81"/>
      <c r="P33" s="57"/>
      <c r="Q33" s="81"/>
      <c r="R33" s="57"/>
      <c r="S33" s="81"/>
      <c r="T33" s="57"/>
      <c r="U33" s="81">
        <f>U31-'BS 7-8'!G74</f>
        <v>0</v>
      </c>
      <c r="V33" s="57"/>
      <c r="W33" s="81">
        <f>W31-'BS 7-8'!G75</f>
        <v>0</v>
      </c>
      <c r="X33" s="57"/>
      <c r="Y33" s="81">
        <f>Y31-'BS 7-8'!G76</f>
        <v>0</v>
      </c>
      <c r="Z33" s="57"/>
      <c r="AA33" s="81">
        <f>AA31-'BS 7-8'!G77</f>
        <v>0</v>
      </c>
    </row>
    <row r="48" spans="7:27" ht="22.2" customHeight="1"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</row>
    <row r="52" spans="7:27" ht="22.2" customHeight="1"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</row>
  </sheetData>
  <mergeCells count="5">
    <mergeCell ref="G4:AA4"/>
    <mergeCell ref="Q5:U5"/>
    <mergeCell ref="K6:M6"/>
    <mergeCell ref="Q6:S6"/>
    <mergeCell ref="G10:AA10"/>
  </mergeCells>
  <pageMargins left="0.7" right="0.7" top="0.48" bottom="0.5" header="0.5" footer="0.38"/>
  <pageSetup paperSize="9" scale="65" firstPageNumber="12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0"/>
  <sheetViews>
    <sheetView view="pageBreakPreview" topLeftCell="A38" zoomScale="87" zoomScaleNormal="100" zoomScaleSheetLayoutView="87" workbookViewId="0">
      <selection activeCell="O13" sqref="O13"/>
    </sheetView>
  </sheetViews>
  <sheetFormatPr defaultColWidth="9.33203125" defaultRowHeight="21.45" customHeight="1"/>
  <cols>
    <col min="1" max="3" width="1.77734375" style="4" customWidth="1"/>
    <col min="4" max="4" width="43.77734375" style="4" customWidth="1"/>
    <col min="5" max="5" width="9" style="17" customWidth="1"/>
    <col min="6" max="6" width="1" style="4" customWidth="1"/>
    <col min="7" max="7" width="16.109375" style="187" customWidth="1"/>
    <col min="8" max="8" width="1" style="187" customWidth="1"/>
    <col min="9" max="9" width="14.77734375" style="187" customWidth="1"/>
    <col min="10" max="10" width="1" style="12" customWidth="1"/>
    <col min="11" max="11" width="14.6640625" style="187" customWidth="1"/>
    <col min="12" max="12" width="1" style="12" customWidth="1"/>
    <col min="13" max="13" width="14.77734375" style="187" customWidth="1"/>
    <col min="14" max="14" width="1" style="187" customWidth="1"/>
    <col min="15" max="15" width="18" style="187" customWidth="1"/>
    <col min="16" max="16" width="1" style="187" customWidth="1"/>
    <col min="17" max="17" width="14.77734375" style="187" customWidth="1"/>
    <col min="18" max="18" width="1" style="187" customWidth="1"/>
    <col min="19" max="19" width="17" style="4" customWidth="1"/>
    <col min="20" max="20" width="9.33203125" style="4"/>
    <col min="21" max="21" width="12.33203125" style="4" bestFit="1" customWidth="1"/>
    <col min="22" max="22" width="9.33203125" style="4"/>
    <col min="23" max="23" width="12.33203125" style="4" bestFit="1" customWidth="1"/>
    <col min="24" max="16384" width="9.33203125" style="4"/>
  </cols>
  <sheetData>
    <row r="1" spans="1:27" s="22" customFormat="1" ht="21.9" customHeight="1">
      <c r="A1" s="19" t="s">
        <v>0</v>
      </c>
      <c r="E1" s="183"/>
      <c r="G1" s="184"/>
      <c r="H1" s="184"/>
      <c r="I1" s="184"/>
      <c r="J1" s="185"/>
      <c r="K1" s="184"/>
      <c r="L1" s="185"/>
      <c r="M1" s="184"/>
      <c r="N1" s="184"/>
      <c r="O1" s="184"/>
      <c r="P1" s="184"/>
      <c r="Q1" s="184"/>
      <c r="R1" s="184"/>
      <c r="S1" s="184"/>
    </row>
    <row r="2" spans="1:27" s="22" customFormat="1" ht="21.45" customHeight="1">
      <c r="A2" s="186" t="s">
        <v>98</v>
      </c>
      <c r="E2" s="183"/>
      <c r="G2" s="184"/>
      <c r="H2" s="184"/>
      <c r="I2" s="184"/>
      <c r="J2" s="185"/>
      <c r="K2" s="184"/>
      <c r="L2" s="185"/>
      <c r="M2" s="184"/>
      <c r="N2" s="184"/>
      <c r="O2" s="184"/>
      <c r="P2" s="184"/>
      <c r="Q2" s="184"/>
      <c r="R2" s="184"/>
      <c r="S2" s="184"/>
    </row>
    <row r="3" spans="1:27" ht="21.45" customHeight="1">
      <c r="S3" s="187"/>
    </row>
    <row r="4" spans="1:27" ht="21.45" customHeight="1">
      <c r="G4" s="267" t="s">
        <v>3</v>
      </c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</row>
    <row r="5" spans="1:27" ht="21.45" customHeight="1">
      <c r="G5" s="9"/>
      <c r="H5" s="9"/>
      <c r="I5" s="9"/>
      <c r="J5" s="9"/>
      <c r="K5" s="277" t="s">
        <v>55</v>
      </c>
      <c r="L5" s="277"/>
      <c r="M5" s="277"/>
      <c r="N5" s="9"/>
      <c r="O5" s="278" t="s">
        <v>58</v>
      </c>
      <c r="P5" s="278"/>
      <c r="Q5" s="278"/>
      <c r="R5" s="9"/>
      <c r="S5" s="9"/>
    </row>
    <row r="6" spans="1:27" ht="21.45" customHeight="1">
      <c r="A6" s="11"/>
      <c r="B6" s="11"/>
      <c r="C6" s="11"/>
      <c r="D6" s="11"/>
      <c r="E6" s="172"/>
      <c r="F6" s="11"/>
      <c r="G6" s="180" t="s">
        <v>100</v>
      </c>
      <c r="H6" s="180"/>
      <c r="I6" s="180"/>
      <c r="J6" s="180"/>
      <c r="K6" s="181"/>
      <c r="L6" s="181"/>
      <c r="M6" s="181"/>
      <c r="N6" s="181"/>
      <c r="O6" s="180" t="s">
        <v>103</v>
      </c>
      <c r="P6" s="181"/>
      <c r="Q6" s="180" t="s">
        <v>104</v>
      </c>
      <c r="R6" s="181"/>
      <c r="S6" s="182"/>
    </row>
    <row r="7" spans="1:27" ht="21.45" customHeight="1">
      <c r="A7" s="11"/>
      <c r="B7" s="11"/>
      <c r="C7" s="11"/>
      <c r="D7" s="11"/>
      <c r="E7" s="172"/>
      <c r="F7" s="11"/>
      <c r="G7" s="180" t="s">
        <v>107</v>
      </c>
      <c r="H7" s="180"/>
      <c r="I7" s="180" t="s">
        <v>108</v>
      </c>
      <c r="J7" s="180"/>
      <c r="K7" s="180" t="s">
        <v>109</v>
      </c>
      <c r="L7" s="181"/>
      <c r="M7" s="181"/>
      <c r="N7" s="181"/>
      <c r="O7" s="180" t="s">
        <v>112</v>
      </c>
      <c r="P7" s="181"/>
      <c r="Q7" s="180" t="s">
        <v>113</v>
      </c>
      <c r="R7" s="181"/>
      <c r="S7" s="182" t="s">
        <v>105</v>
      </c>
    </row>
    <row r="8" spans="1:27" ht="21.45" customHeight="1">
      <c r="A8" s="11"/>
      <c r="B8" s="167"/>
      <c r="C8" s="167"/>
      <c r="D8" s="167"/>
      <c r="E8" s="16" t="s">
        <v>6</v>
      </c>
      <c r="F8" s="167"/>
      <c r="G8" s="180" t="s">
        <v>115</v>
      </c>
      <c r="H8" s="180"/>
      <c r="I8" s="180" t="s">
        <v>116</v>
      </c>
      <c r="J8" s="180"/>
      <c r="K8" s="180" t="s">
        <v>117</v>
      </c>
      <c r="L8" s="180"/>
      <c r="M8" s="181" t="s">
        <v>57</v>
      </c>
      <c r="N8" s="181"/>
      <c r="O8" s="180" t="s">
        <v>120</v>
      </c>
      <c r="P8" s="180"/>
      <c r="Q8" s="180" t="s">
        <v>121</v>
      </c>
      <c r="R8" s="180"/>
      <c r="S8" s="182" t="s">
        <v>48</v>
      </c>
    </row>
    <row r="9" spans="1:27" s="11" customFormat="1" ht="21.45" customHeight="1">
      <c r="F9" s="5"/>
      <c r="G9" s="276" t="s">
        <v>7</v>
      </c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</row>
    <row r="10" spans="1:27" s="11" customFormat="1" ht="21.45" customHeight="1">
      <c r="A10" s="10" t="s">
        <v>149</v>
      </c>
      <c r="B10" s="10"/>
      <c r="E10" s="159"/>
      <c r="F10" s="3"/>
      <c r="G10" s="87"/>
      <c r="H10" s="87"/>
      <c r="I10" s="87"/>
      <c r="J10" s="87"/>
      <c r="K10" s="87"/>
      <c r="L10" s="87"/>
      <c r="M10" s="87"/>
      <c r="N10" s="87"/>
      <c r="O10" s="161"/>
      <c r="P10" s="87"/>
      <c r="Q10" s="161"/>
      <c r="R10" s="87"/>
      <c r="S10" s="87"/>
    </row>
    <row r="11" spans="1:27" s="11" customFormat="1" ht="21.45" customHeight="1">
      <c r="A11" s="123" t="s">
        <v>125</v>
      </c>
      <c r="B11" s="123"/>
      <c r="C11" s="123"/>
      <c r="D11" s="123"/>
      <c r="E11" s="159"/>
      <c r="F11" s="3"/>
      <c r="G11" s="161">
        <v>100000000</v>
      </c>
      <c r="H11" s="161"/>
      <c r="I11" s="161">
        <v>28875000</v>
      </c>
      <c r="J11" s="161"/>
      <c r="K11" s="161">
        <v>7600000</v>
      </c>
      <c r="L11" s="161"/>
      <c r="M11" s="161">
        <v>21386169</v>
      </c>
      <c r="N11" s="161"/>
      <c r="O11" s="161">
        <v>10125600</v>
      </c>
      <c r="P11" s="161"/>
      <c r="Q11" s="161">
        <f>SUM(O11)</f>
        <v>10125600</v>
      </c>
      <c r="R11" s="161"/>
      <c r="S11" s="82">
        <f>SUM(G11:M11,Q11)</f>
        <v>167986769</v>
      </c>
    </row>
    <row r="12" spans="1:27" s="11" customFormat="1" ht="21.45" customHeight="1">
      <c r="A12" s="123"/>
      <c r="B12" s="123"/>
      <c r="C12" s="123"/>
      <c r="D12" s="123"/>
      <c r="E12" s="159"/>
      <c r="F12" s="3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82"/>
    </row>
    <row r="13" spans="1:27" s="11" customFormat="1" ht="21.45" customHeight="1">
      <c r="A13" s="56" t="s">
        <v>126</v>
      </c>
      <c r="B13" s="166"/>
      <c r="D13" s="167"/>
      <c r="E13" s="159"/>
      <c r="F13" s="3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82"/>
    </row>
    <row r="14" spans="1:27" s="105" customFormat="1" ht="22.5" customHeight="1">
      <c r="B14" s="155" t="s">
        <v>128</v>
      </c>
      <c r="E14" s="234">
        <v>16</v>
      </c>
      <c r="F14" s="135"/>
      <c r="G14" s="145">
        <v>60000000</v>
      </c>
      <c r="H14" s="146"/>
      <c r="I14" s="145">
        <v>332549198</v>
      </c>
      <c r="J14" s="146"/>
      <c r="K14" s="145">
        <v>0</v>
      </c>
      <c r="L14" s="146"/>
      <c r="M14" s="145">
        <v>0</v>
      </c>
      <c r="N14" s="145"/>
      <c r="O14" s="57">
        <v>0</v>
      </c>
      <c r="P14" s="81"/>
      <c r="Q14" s="57">
        <f>SUM(O14:P14)</f>
        <v>0</v>
      </c>
      <c r="R14" s="81"/>
      <c r="S14" s="81">
        <f>SUM(G14:M14,Q14)</f>
        <v>392549198</v>
      </c>
      <c r="T14" s="146"/>
      <c r="U14" s="145"/>
      <c r="V14" s="146"/>
      <c r="W14" s="145"/>
      <c r="X14" s="146"/>
      <c r="Y14" s="145"/>
      <c r="Z14" s="146"/>
      <c r="AA14" s="145"/>
    </row>
    <row r="15" spans="1:27" s="11" customFormat="1" ht="21.45" customHeight="1">
      <c r="A15" s="168"/>
      <c r="B15" s="166" t="s">
        <v>142</v>
      </c>
      <c r="D15" s="167"/>
      <c r="E15" s="169">
        <v>22</v>
      </c>
      <c r="F15" s="3"/>
      <c r="G15" s="188">
        <v>0</v>
      </c>
      <c r="H15" s="57"/>
      <c r="I15" s="188">
        <v>0</v>
      </c>
      <c r="J15" s="57"/>
      <c r="K15" s="188">
        <v>0</v>
      </c>
      <c r="L15" s="57"/>
      <c r="M15" s="188">
        <v>-40000000</v>
      </c>
      <c r="N15" s="57"/>
      <c r="O15" s="188">
        <v>0</v>
      </c>
      <c r="P15" s="81"/>
      <c r="Q15" s="188">
        <f>SUM(O15:P15)</f>
        <v>0</v>
      </c>
      <c r="R15" s="81"/>
      <c r="S15" s="176">
        <f>SUM(G15:M15,Q15)</f>
        <v>-40000000</v>
      </c>
    </row>
    <row r="16" spans="1:27" s="11" customFormat="1" ht="21.45" customHeight="1">
      <c r="A16" s="10"/>
      <c r="B16" s="10" t="s">
        <v>150</v>
      </c>
      <c r="E16" s="159"/>
      <c r="F16" s="3"/>
      <c r="G16" s="178">
        <f>SUM(G11,G14:G15)</f>
        <v>160000000</v>
      </c>
      <c r="H16" s="161"/>
      <c r="I16" s="178">
        <f>SUM(I11,I14:I15)</f>
        <v>361424198</v>
      </c>
      <c r="J16" s="161"/>
      <c r="K16" s="178">
        <f>SUM(K11,K14:K15)</f>
        <v>7600000</v>
      </c>
      <c r="L16" s="161"/>
      <c r="M16" s="178">
        <f>SUM(M11,M14:M15)</f>
        <v>-18613831</v>
      </c>
      <c r="N16" s="161"/>
      <c r="O16" s="178">
        <f>SUM(O11,O14:O15)</f>
        <v>10125600</v>
      </c>
      <c r="P16" s="161"/>
      <c r="Q16" s="178">
        <f>SUM(Q11,Q14:Q15)</f>
        <v>10125600</v>
      </c>
      <c r="R16" s="161"/>
      <c r="S16" s="178">
        <f>SUM(S11,S14:S15)</f>
        <v>520535967</v>
      </c>
    </row>
    <row r="17" spans="1:25" s="11" customFormat="1" ht="21.45" customHeight="1">
      <c r="A17" s="123"/>
      <c r="B17" s="123"/>
      <c r="C17" s="123"/>
      <c r="D17" s="123"/>
      <c r="E17" s="159"/>
      <c r="F17" s="3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82"/>
    </row>
    <row r="18" spans="1:25" s="11" customFormat="1" ht="21.45" customHeight="1">
      <c r="A18" s="56" t="s">
        <v>151</v>
      </c>
      <c r="B18" s="166"/>
      <c r="D18" s="167"/>
      <c r="E18" s="159"/>
      <c r="F18" s="3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82"/>
    </row>
    <row r="19" spans="1:25" ht="21.45" customHeight="1">
      <c r="A19" s="56"/>
      <c r="B19" s="189" t="s">
        <v>205</v>
      </c>
      <c r="C19" s="1"/>
      <c r="D19" s="167"/>
      <c r="E19" s="159"/>
      <c r="F19" s="3"/>
      <c r="G19" s="57">
        <v>0</v>
      </c>
      <c r="H19" s="57"/>
      <c r="I19" s="57">
        <v>0</v>
      </c>
      <c r="J19" s="57"/>
      <c r="K19" s="57">
        <v>0</v>
      </c>
      <c r="L19" s="57"/>
      <c r="M19" s="81">
        <f>'PL 9-10'!M25</f>
        <v>48169691</v>
      </c>
      <c r="N19" s="81"/>
      <c r="O19" s="57">
        <v>0</v>
      </c>
      <c r="P19" s="81"/>
      <c r="Q19" s="57">
        <f>SUM(O19:P19)</f>
        <v>0</v>
      </c>
      <c r="R19" s="81"/>
      <c r="S19" s="81">
        <f>SUM(G19:M19,Q19)</f>
        <v>48169691</v>
      </c>
    </row>
    <row r="20" spans="1:25" ht="21.45" customHeight="1">
      <c r="A20" s="56"/>
      <c r="B20" s="189" t="s">
        <v>81</v>
      </c>
      <c r="C20" s="1"/>
      <c r="D20" s="167"/>
      <c r="E20" s="190"/>
      <c r="F20" s="3"/>
      <c r="G20" s="188">
        <v>0</v>
      </c>
      <c r="H20" s="57"/>
      <c r="I20" s="188">
        <v>0</v>
      </c>
      <c r="J20" s="57"/>
      <c r="K20" s="188">
        <v>0</v>
      </c>
      <c r="L20" s="57"/>
      <c r="M20" s="176">
        <v>0</v>
      </c>
      <c r="N20" s="81"/>
      <c r="O20" s="188">
        <v>0</v>
      </c>
      <c r="P20" s="81"/>
      <c r="Q20" s="188">
        <f>SUM(O20:P20)</f>
        <v>0</v>
      </c>
      <c r="R20" s="81"/>
      <c r="S20" s="176">
        <f>SUM(G20:M20,Q20)</f>
        <v>0</v>
      </c>
    </row>
    <row r="21" spans="1:25" ht="21.45" customHeight="1">
      <c r="A21" s="56" t="s">
        <v>206</v>
      </c>
      <c r="B21" s="189"/>
      <c r="C21" s="1"/>
      <c r="D21" s="167"/>
      <c r="E21" s="190"/>
      <c r="F21" s="3"/>
      <c r="G21" s="238">
        <f>SUM(G19:G20)</f>
        <v>0</v>
      </c>
      <c r="H21" s="57"/>
      <c r="I21" s="238">
        <f>SUM(I19:I20)</f>
        <v>0</v>
      </c>
      <c r="J21" s="57"/>
      <c r="K21" s="238">
        <f>SUM(K19:K20)</f>
        <v>0</v>
      </c>
      <c r="L21" s="57"/>
      <c r="M21" s="160">
        <f>SUM(M19:M20)</f>
        <v>48169691</v>
      </c>
      <c r="N21" s="81"/>
      <c r="O21" s="238">
        <f>SUM(O19:O20)</f>
        <v>0</v>
      </c>
      <c r="P21" s="81"/>
      <c r="Q21" s="238">
        <f>SUM(Q19:Q20)</f>
        <v>0</v>
      </c>
      <c r="R21" s="81"/>
      <c r="S21" s="160">
        <f>SUM(S19:S20)</f>
        <v>48169691</v>
      </c>
    </row>
    <row r="22" spans="1:25" ht="21.45" customHeight="1">
      <c r="A22" s="56"/>
      <c r="B22" s="189"/>
      <c r="C22" s="1"/>
      <c r="D22" s="167"/>
      <c r="E22" s="190"/>
      <c r="F22" s="3"/>
      <c r="G22" s="161"/>
      <c r="H22" s="57"/>
      <c r="I22" s="161"/>
      <c r="J22" s="57"/>
      <c r="K22" s="161"/>
      <c r="L22" s="57"/>
      <c r="M22" s="82"/>
      <c r="N22" s="81"/>
      <c r="O22" s="161"/>
      <c r="P22" s="81"/>
      <c r="Q22" s="161"/>
      <c r="R22" s="81"/>
      <c r="S22" s="82"/>
    </row>
    <row r="23" spans="1:25" ht="21.45" customHeight="1">
      <c r="A23" s="105" t="s">
        <v>134</v>
      </c>
      <c r="B23" s="189"/>
      <c r="C23" s="1"/>
      <c r="D23" s="167"/>
      <c r="E23" s="190"/>
      <c r="F23" s="3"/>
      <c r="G23" s="57">
        <v>0</v>
      </c>
      <c r="H23" s="57"/>
      <c r="I23" s="57">
        <v>0</v>
      </c>
      <c r="J23" s="57"/>
      <c r="K23" s="57">
        <v>2500000</v>
      </c>
      <c r="L23" s="57"/>
      <c r="M23" s="81">
        <v>-2500000</v>
      </c>
      <c r="N23" s="81"/>
      <c r="O23" s="57">
        <v>0</v>
      </c>
      <c r="P23" s="81"/>
      <c r="Q23" s="57">
        <f>SUM(O23:P23)</f>
        <v>0</v>
      </c>
      <c r="R23" s="81"/>
      <c r="S23" s="81">
        <f>SUM(G23:M23,Q23)</f>
        <v>0</v>
      </c>
    </row>
    <row r="24" spans="1:25" ht="21.45" customHeight="1" thickBot="1">
      <c r="A24" s="56" t="s">
        <v>135</v>
      </c>
      <c r="G24" s="179">
        <f>SUM(G16,G21,G23)</f>
        <v>160000000</v>
      </c>
      <c r="H24" s="82"/>
      <c r="I24" s="179">
        <f>SUM(I16,I21,I23)</f>
        <v>361424198</v>
      </c>
      <c r="J24" s="161"/>
      <c r="K24" s="179">
        <f>SUM(K16,K21,K23)</f>
        <v>10100000</v>
      </c>
      <c r="L24" s="161"/>
      <c r="M24" s="179">
        <f>SUM(M16,M21,M23)</f>
        <v>27055860</v>
      </c>
      <c r="N24" s="82"/>
      <c r="O24" s="179">
        <f>SUM(O16,O21,O23)</f>
        <v>10125600</v>
      </c>
      <c r="P24" s="82"/>
      <c r="Q24" s="179">
        <f>SUM(Q16,Q21,Q23)</f>
        <v>10125600</v>
      </c>
      <c r="R24" s="82"/>
      <c r="S24" s="179">
        <f>SUM(S16,S21,S23)</f>
        <v>568705658</v>
      </c>
      <c r="T24" s="57">
        <f>G24-'BS 7-8'!M66</f>
        <v>0</v>
      </c>
      <c r="U24" s="57"/>
      <c r="V24" s="57"/>
      <c r="W24" s="57"/>
      <c r="X24" s="57"/>
      <c r="Y24" s="57"/>
    </row>
    <row r="25" spans="1:25" s="22" customFormat="1" ht="21.45" hidden="1" customHeight="1" thickTop="1">
      <c r="A25" s="56"/>
      <c r="B25" s="4"/>
      <c r="C25" s="4"/>
      <c r="D25" s="4"/>
      <c r="E25" s="17"/>
      <c r="F25" s="4"/>
      <c r="G25" s="187"/>
      <c r="H25" s="187"/>
      <c r="I25" s="187"/>
      <c r="J25" s="12"/>
      <c r="K25" s="187"/>
      <c r="L25" s="12"/>
      <c r="M25" s="187"/>
      <c r="N25" s="187"/>
      <c r="O25" s="187"/>
      <c r="P25" s="187"/>
      <c r="Q25" s="187"/>
      <c r="R25" s="187"/>
      <c r="S25" s="187"/>
    </row>
    <row r="26" spans="1:25" s="22" customFormat="1" ht="21.45" customHeight="1" thickTop="1">
      <c r="A26" s="19" t="s">
        <v>0</v>
      </c>
      <c r="E26" s="183"/>
      <c r="G26" s="184"/>
      <c r="H26" s="184"/>
      <c r="I26" s="184"/>
      <c r="J26" s="185"/>
      <c r="K26" s="184"/>
      <c r="L26" s="185"/>
      <c r="M26" s="184"/>
      <c r="N26" s="184"/>
      <c r="O26" s="184"/>
      <c r="P26" s="184"/>
      <c r="Q26" s="184"/>
      <c r="R26" s="184"/>
      <c r="S26" s="184"/>
    </row>
    <row r="27" spans="1:25" ht="21.45" customHeight="1">
      <c r="A27" s="186" t="s">
        <v>98</v>
      </c>
      <c r="B27" s="22"/>
      <c r="C27" s="22"/>
      <c r="D27" s="22"/>
      <c r="E27" s="183"/>
      <c r="F27" s="22"/>
      <c r="G27" s="184"/>
      <c r="H27" s="184"/>
      <c r="I27" s="184"/>
      <c r="J27" s="185"/>
      <c r="K27" s="184"/>
      <c r="L27" s="185"/>
      <c r="M27" s="184"/>
      <c r="N27" s="184"/>
      <c r="O27" s="184"/>
      <c r="P27" s="184"/>
      <c r="Q27" s="184"/>
      <c r="R27" s="184"/>
      <c r="S27" s="184"/>
    </row>
    <row r="28" spans="1:25" ht="21.45" customHeight="1">
      <c r="S28" s="187"/>
    </row>
    <row r="29" spans="1:25" ht="21.45" customHeight="1">
      <c r="G29" s="267" t="s">
        <v>3</v>
      </c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</row>
    <row r="30" spans="1:25" ht="21.45" customHeight="1">
      <c r="G30" s="9"/>
      <c r="H30" s="9"/>
      <c r="I30" s="9"/>
      <c r="J30" s="9"/>
      <c r="K30" s="277" t="s">
        <v>55</v>
      </c>
      <c r="L30" s="277"/>
      <c r="M30" s="277"/>
      <c r="N30" s="9"/>
      <c r="O30" s="278" t="s">
        <v>58</v>
      </c>
      <c r="P30" s="278"/>
      <c r="Q30" s="278"/>
      <c r="R30" s="9"/>
      <c r="S30" s="9"/>
    </row>
    <row r="31" spans="1:25" ht="21.45" customHeight="1">
      <c r="A31" s="11"/>
      <c r="B31" s="11"/>
      <c r="C31" s="11"/>
      <c r="D31" s="11"/>
      <c r="E31" s="172"/>
      <c r="F31" s="11"/>
      <c r="G31" s="180" t="s">
        <v>100</v>
      </c>
      <c r="H31" s="180"/>
      <c r="I31" s="180"/>
      <c r="J31" s="180"/>
      <c r="K31" s="181"/>
      <c r="L31" s="181"/>
      <c r="M31" s="181"/>
      <c r="N31" s="181"/>
      <c r="O31" s="180" t="s">
        <v>103</v>
      </c>
      <c r="P31" s="181"/>
      <c r="Q31" s="180" t="s">
        <v>104</v>
      </c>
      <c r="R31" s="181"/>
      <c r="S31" s="182"/>
    </row>
    <row r="32" spans="1:25" ht="21.45" customHeight="1">
      <c r="A32" s="11"/>
      <c r="B32" s="11"/>
      <c r="C32" s="11"/>
      <c r="D32" s="11"/>
      <c r="E32" s="172"/>
      <c r="F32" s="11"/>
      <c r="G32" s="180" t="s">
        <v>107</v>
      </c>
      <c r="H32" s="180"/>
      <c r="I32" s="180" t="s">
        <v>108</v>
      </c>
      <c r="J32" s="180"/>
      <c r="K32" s="180" t="s">
        <v>109</v>
      </c>
      <c r="L32" s="181"/>
      <c r="M32" s="181"/>
      <c r="N32" s="181"/>
      <c r="O32" s="180" t="s">
        <v>112</v>
      </c>
      <c r="P32" s="181"/>
      <c r="Q32" s="180" t="s">
        <v>113</v>
      </c>
      <c r="R32" s="181"/>
      <c r="S32" s="182" t="s">
        <v>105</v>
      </c>
    </row>
    <row r="33" spans="1:19" s="11" customFormat="1" ht="21.45" customHeight="1">
      <c r="B33" s="167"/>
      <c r="C33" s="167"/>
      <c r="D33" s="167"/>
      <c r="E33" s="16" t="s">
        <v>6</v>
      </c>
      <c r="F33" s="167"/>
      <c r="G33" s="180" t="s">
        <v>115</v>
      </c>
      <c r="H33" s="180"/>
      <c r="I33" s="180" t="s">
        <v>116</v>
      </c>
      <c r="J33" s="180"/>
      <c r="K33" s="180" t="s">
        <v>117</v>
      </c>
      <c r="L33" s="180"/>
      <c r="M33" s="181" t="s">
        <v>57</v>
      </c>
      <c r="N33" s="181"/>
      <c r="O33" s="180" t="s">
        <v>120</v>
      </c>
      <c r="P33" s="180"/>
      <c r="Q33" s="180" t="s">
        <v>121</v>
      </c>
      <c r="R33" s="180"/>
      <c r="S33" s="182" t="s">
        <v>48</v>
      </c>
    </row>
    <row r="34" spans="1:19" s="11" customFormat="1" ht="21.45" customHeight="1">
      <c r="F34" s="5"/>
      <c r="G34" s="276" t="s">
        <v>7</v>
      </c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</row>
    <row r="35" spans="1:19" s="11" customFormat="1" ht="21.45" customHeight="1">
      <c r="A35" s="10" t="s">
        <v>152</v>
      </c>
      <c r="F35" s="5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</row>
    <row r="36" spans="1:19" s="11" customFormat="1" ht="21.45" customHeight="1">
      <c r="A36" s="123" t="s">
        <v>140</v>
      </c>
      <c r="B36" s="10"/>
      <c r="E36" s="159"/>
      <c r="F36" s="3"/>
      <c r="G36" s="87">
        <v>160000000</v>
      </c>
      <c r="H36" s="87"/>
      <c r="I36" s="87">
        <v>361424198</v>
      </c>
      <c r="J36" s="87"/>
      <c r="K36" s="87">
        <v>10100000</v>
      </c>
      <c r="L36" s="87"/>
      <c r="M36" s="87">
        <v>27055860</v>
      </c>
      <c r="N36" s="87"/>
      <c r="O36" s="87">
        <v>10125600</v>
      </c>
      <c r="P36" s="87"/>
      <c r="Q36" s="87">
        <f>SUM(O36:P36)</f>
        <v>10125600</v>
      </c>
      <c r="R36" s="87"/>
      <c r="S36" s="87">
        <f>SUM(G36:M36,Q36)</f>
        <v>568705658</v>
      </c>
    </row>
    <row r="37" spans="1:19" s="11" customFormat="1" ht="21.45" customHeight="1">
      <c r="A37" s="123"/>
      <c r="B37" s="123"/>
      <c r="C37" s="123"/>
      <c r="D37" s="123"/>
      <c r="E37" s="159"/>
      <c r="F37" s="3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82"/>
    </row>
    <row r="38" spans="1:19" s="11" customFormat="1" ht="21.45" customHeight="1">
      <c r="A38" s="56" t="s">
        <v>126</v>
      </c>
      <c r="B38" s="166"/>
      <c r="D38" s="167"/>
      <c r="E38" s="159"/>
      <c r="F38" s="3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82"/>
    </row>
    <row r="39" spans="1:19" s="11" customFormat="1" ht="21.45" customHeight="1">
      <c r="A39" s="168" t="s">
        <v>222</v>
      </c>
      <c r="B39" s="4"/>
      <c r="D39" s="167"/>
      <c r="E39" s="159"/>
      <c r="F39" s="3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82"/>
    </row>
    <row r="40" spans="1:19" s="11" customFormat="1" ht="21.45" customHeight="1">
      <c r="A40" s="168"/>
      <c r="B40" s="166" t="s">
        <v>142</v>
      </c>
      <c r="D40" s="167"/>
      <c r="E40" s="169">
        <v>22</v>
      </c>
      <c r="F40" s="3"/>
      <c r="G40" s="188">
        <v>0</v>
      </c>
      <c r="H40" s="57"/>
      <c r="I40" s="188">
        <v>0</v>
      </c>
      <c r="J40" s="57"/>
      <c r="K40" s="188">
        <v>0</v>
      </c>
      <c r="L40" s="57"/>
      <c r="M40" s="188">
        <v>-44798649</v>
      </c>
      <c r="N40" s="57"/>
      <c r="O40" s="188">
        <v>0</v>
      </c>
      <c r="P40" s="57"/>
      <c r="Q40" s="188">
        <f>SUM(O40:P40)</f>
        <v>0</v>
      </c>
      <c r="R40" s="57"/>
      <c r="S40" s="176">
        <f>SUM(G40:M40,Q40)</f>
        <v>-44798649</v>
      </c>
    </row>
    <row r="41" spans="1:19" s="11" customFormat="1" ht="21.45" customHeight="1">
      <c r="A41" s="10"/>
      <c r="B41" s="10" t="s">
        <v>150</v>
      </c>
      <c r="E41" s="159"/>
      <c r="F41" s="3"/>
      <c r="G41" s="178">
        <f>SUM(G36,G40)</f>
        <v>160000000</v>
      </c>
      <c r="H41" s="161"/>
      <c r="I41" s="178">
        <f>SUM(I36,I40)</f>
        <v>361424198</v>
      </c>
      <c r="J41" s="161"/>
      <c r="K41" s="178">
        <f>SUM(K36,K40)</f>
        <v>10100000</v>
      </c>
      <c r="L41" s="161"/>
      <c r="M41" s="178">
        <f>SUM(M36,M40)</f>
        <v>-17742789</v>
      </c>
      <c r="N41" s="161"/>
      <c r="O41" s="178">
        <f>SUM(O36,O40)</f>
        <v>10125600</v>
      </c>
      <c r="P41" s="161"/>
      <c r="Q41" s="178">
        <f>SUM(Q36,Q40)</f>
        <v>10125600</v>
      </c>
      <c r="R41" s="161"/>
      <c r="S41" s="80">
        <f>SUM(S36,S40)</f>
        <v>523907009</v>
      </c>
    </row>
    <row r="42" spans="1:19" s="11" customFormat="1" ht="21.45" customHeight="1">
      <c r="A42" s="123"/>
      <c r="B42" s="123"/>
      <c r="C42" s="123"/>
      <c r="D42" s="123"/>
      <c r="E42" s="159"/>
      <c r="F42" s="3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82"/>
    </row>
    <row r="43" spans="1:19" ht="21.45" customHeight="1">
      <c r="A43" s="56" t="s">
        <v>151</v>
      </c>
      <c r="B43" s="166"/>
      <c r="C43" s="11"/>
      <c r="D43" s="167"/>
      <c r="E43" s="159"/>
      <c r="F43" s="3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82"/>
    </row>
    <row r="44" spans="1:19" ht="21.45" customHeight="1">
      <c r="A44" s="56"/>
      <c r="B44" s="189" t="s">
        <v>205</v>
      </c>
      <c r="C44" s="1"/>
      <c r="D44" s="167"/>
      <c r="E44" s="159"/>
      <c r="F44" s="3"/>
      <c r="G44" s="57">
        <v>0</v>
      </c>
      <c r="H44" s="57"/>
      <c r="I44" s="57">
        <v>0</v>
      </c>
      <c r="J44" s="57"/>
      <c r="K44" s="57">
        <v>0</v>
      </c>
      <c r="L44" s="57"/>
      <c r="M44" s="81">
        <v>175598933</v>
      </c>
      <c r="N44" s="81"/>
      <c r="O44" s="57">
        <v>0</v>
      </c>
      <c r="P44" s="81"/>
      <c r="Q44" s="57">
        <f>SUM(O44:P44)</f>
        <v>0</v>
      </c>
      <c r="R44" s="81"/>
      <c r="S44" s="81">
        <f>SUM(G44:M44,Q44)</f>
        <v>175598933</v>
      </c>
    </row>
    <row r="45" spans="1:19" ht="21.45" customHeight="1">
      <c r="A45" s="56"/>
      <c r="B45" s="189" t="s">
        <v>81</v>
      </c>
      <c r="C45" s="1"/>
      <c r="D45" s="167"/>
      <c r="E45" s="190"/>
      <c r="F45" s="3"/>
      <c r="G45" s="188">
        <v>0</v>
      </c>
      <c r="H45" s="57"/>
      <c r="I45" s="188">
        <v>0</v>
      </c>
      <c r="J45" s="57"/>
      <c r="K45" s="188">
        <v>0</v>
      </c>
      <c r="L45" s="57"/>
      <c r="M45" s="176">
        <v>0</v>
      </c>
      <c r="N45" s="81"/>
      <c r="O45" s="188">
        <v>1646320</v>
      </c>
      <c r="P45" s="81"/>
      <c r="Q45" s="188">
        <f>SUM(O45:P45)</f>
        <v>1646320</v>
      </c>
      <c r="R45" s="81"/>
      <c r="S45" s="176">
        <f>SUM(G45:M45,Q45)</f>
        <v>1646320</v>
      </c>
    </row>
    <row r="46" spans="1:19" ht="21.45" customHeight="1">
      <c r="A46" s="56" t="s">
        <v>206</v>
      </c>
      <c r="B46" s="189"/>
      <c r="C46" s="1"/>
      <c r="D46" s="167"/>
      <c r="E46" s="190"/>
      <c r="F46" s="3"/>
      <c r="G46" s="238">
        <f>SUM(G44:G45)</f>
        <v>0</v>
      </c>
      <c r="H46" s="57"/>
      <c r="I46" s="238">
        <f>SUM(I44:I45)</f>
        <v>0</v>
      </c>
      <c r="J46" s="57"/>
      <c r="K46" s="238">
        <f>SUM(K44:K45)</f>
        <v>0</v>
      </c>
      <c r="L46" s="57"/>
      <c r="M46" s="160">
        <f>SUM(M44:M45)</f>
        <v>175598933</v>
      </c>
      <c r="N46" s="81"/>
      <c r="O46" s="238">
        <f>SUM(O44:O45)</f>
        <v>1646320</v>
      </c>
      <c r="P46" s="81"/>
      <c r="Q46" s="238">
        <f>SUM(Q44:Q45)</f>
        <v>1646320</v>
      </c>
      <c r="R46" s="81"/>
      <c r="S46" s="160">
        <f>SUM(S44:S45)</f>
        <v>177245253</v>
      </c>
    </row>
    <row r="47" spans="1:19" ht="21.45" customHeight="1">
      <c r="A47" s="56"/>
      <c r="B47" s="189"/>
      <c r="C47" s="1"/>
      <c r="D47" s="167"/>
      <c r="E47" s="190"/>
      <c r="F47" s="3"/>
      <c r="G47" s="161"/>
      <c r="H47" s="57"/>
      <c r="I47" s="161"/>
      <c r="J47" s="57"/>
      <c r="K47" s="161"/>
      <c r="L47" s="57"/>
      <c r="M47" s="82"/>
      <c r="N47" s="81"/>
      <c r="O47" s="161"/>
      <c r="P47" s="81"/>
      <c r="Q47" s="161"/>
      <c r="R47" s="81"/>
      <c r="S47" s="82"/>
    </row>
    <row r="48" spans="1:19" ht="21.45" customHeight="1">
      <c r="A48" s="105" t="s">
        <v>134</v>
      </c>
      <c r="B48" s="189"/>
      <c r="C48" s="1"/>
      <c r="D48" s="167"/>
      <c r="E48" s="169">
        <v>17</v>
      </c>
      <c r="F48" s="3"/>
      <c r="G48" s="57">
        <v>0</v>
      </c>
      <c r="H48" s="57"/>
      <c r="I48" s="57">
        <v>0</v>
      </c>
      <c r="J48" s="57"/>
      <c r="K48" s="57">
        <v>5900000</v>
      </c>
      <c r="L48" s="57"/>
      <c r="M48" s="81">
        <f>-K48</f>
        <v>-5900000</v>
      </c>
      <c r="N48" s="81"/>
      <c r="O48" s="57">
        <v>0</v>
      </c>
      <c r="P48" s="81"/>
      <c r="Q48" s="57">
        <f>SUM(O48:P48)</f>
        <v>0</v>
      </c>
      <c r="R48" s="81"/>
      <c r="S48" s="81">
        <f>SUM(G48:M48,Q48)</f>
        <v>0</v>
      </c>
    </row>
    <row r="49" spans="1:19" ht="21.45" customHeight="1" thickBot="1">
      <c r="A49" s="56" t="s">
        <v>148</v>
      </c>
      <c r="G49" s="179">
        <f>SUM(G41,G46,G48)</f>
        <v>160000000</v>
      </c>
      <c r="H49" s="82"/>
      <c r="I49" s="179">
        <f>SUM(I41,I46,I48)</f>
        <v>361424198</v>
      </c>
      <c r="J49" s="161"/>
      <c r="K49" s="179">
        <f>SUM(K41,K46,K48)</f>
        <v>16000000</v>
      </c>
      <c r="L49" s="161"/>
      <c r="M49" s="179">
        <f>SUM(M41,M46,M48)</f>
        <v>151956144</v>
      </c>
      <c r="N49" s="82"/>
      <c r="O49" s="179">
        <f>SUM(O41,O46,O48)</f>
        <v>11771920</v>
      </c>
      <c r="P49" s="82"/>
      <c r="Q49" s="179">
        <f>SUM(Q41,Q46,Q48)</f>
        <v>11771920</v>
      </c>
      <c r="R49" s="82"/>
      <c r="S49" s="179">
        <f>SUM(S41,S46,S48)</f>
        <v>701152262</v>
      </c>
    </row>
    <row r="50" spans="1:19" ht="21.45" customHeight="1" thickTop="1">
      <c r="G50" s="187">
        <f>G49-'BS 7-8'!K69</f>
        <v>0</v>
      </c>
      <c r="I50" s="187">
        <f>I49-'BS 7-8'!K70</f>
        <v>0</v>
      </c>
      <c r="K50" s="187">
        <f>K49-'BS 7-8'!K72</f>
        <v>0</v>
      </c>
      <c r="M50" s="187">
        <f>M49-'BS 7-8'!K73</f>
        <v>0</v>
      </c>
      <c r="Q50" s="187">
        <f>Q49-'BS 7-8'!K74</f>
        <v>0</v>
      </c>
      <c r="S50" s="57">
        <f>S49-'BS 7-8'!K75</f>
        <v>0</v>
      </c>
    </row>
  </sheetData>
  <mergeCells count="8">
    <mergeCell ref="G34:S34"/>
    <mergeCell ref="G4:S4"/>
    <mergeCell ref="K5:M5"/>
    <mergeCell ref="O5:Q5"/>
    <mergeCell ref="G9:S9"/>
    <mergeCell ref="G29:S29"/>
    <mergeCell ref="K30:M30"/>
    <mergeCell ref="O30:Q30"/>
  </mergeCells>
  <pageMargins left="0.7" right="0.7" top="0.48" bottom="0.5" header="0.5" footer="0.38"/>
  <pageSetup paperSize="9" scale="83" firstPageNumber="13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New,Regular"&amp;15&amp;P&amp;R&amp;"Browallia New,Regular"&amp;13 </oddFooter>
  </headerFooter>
  <rowBreaks count="1" manualBreakCount="1">
    <brk id="25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1"/>
  <sheetViews>
    <sheetView view="pageBreakPreview" zoomScale="85" zoomScaleNormal="90" zoomScaleSheetLayoutView="85" workbookViewId="0">
      <selection activeCell="O13" sqref="O13"/>
    </sheetView>
  </sheetViews>
  <sheetFormatPr defaultColWidth="11" defaultRowHeight="21" customHeight="1"/>
  <cols>
    <col min="1" max="3" width="1.77734375" style="4" customWidth="1"/>
    <col min="4" max="4" width="40.77734375" style="4" customWidth="1"/>
    <col min="5" max="5" width="8.44140625" style="3" customWidth="1"/>
    <col min="6" max="6" width="0.6640625" style="4" customWidth="1"/>
    <col min="7" max="7" width="17.44140625" style="81" customWidth="1"/>
    <col min="8" max="8" width="0.6640625" style="4" customWidth="1"/>
    <col min="9" max="9" width="17.44140625" style="187" customWidth="1"/>
    <col min="10" max="10" width="0.6640625" style="12" customWidth="1"/>
    <col min="11" max="11" width="17.44140625" style="81" customWidth="1"/>
    <col min="12" max="12" width="0.6640625" style="12" customWidth="1"/>
    <col min="13" max="13" width="17.44140625" style="187" customWidth="1"/>
    <col min="14" max="14" width="15.44140625" style="4" customWidth="1"/>
    <col min="15" max="15" width="14.109375" style="4" bestFit="1" customWidth="1"/>
    <col min="16" max="16" width="13.77734375" style="4" bestFit="1" customWidth="1"/>
    <col min="17" max="17" width="13.5546875" style="4" bestFit="1" customWidth="1"/>
    <col min="18" max="16384" width="11" style="4"/>
  </cols>
  <sheetData>
    <row r="1" spans="1:18" s="22" customFormat="1" ht="21.9" customHeight="1">
      <c r="A1" s="56" t="s">
        <v>0</v>
      </c>
      <c r="B1" s="4"/>
      <c r="C1" s="4"/>
      <c r="D1" s="4"/>
      <c r="E1" s="3"/>
      <c r="F1" s="4"/>
      <c r="G1" s="81"/>
      <c r="H1" s="4"/>
      <c r="I1" s="187"/>
      <c r="J1" s="12"/>
      <c r="K1" s="81"/>
      <c r="L1" s="12"/>
      <c r="M1" s="187"/>
    </row>
    <row r="2" spans="1:18" ht="21" customHeight="1">
      <c r="A2" s="279" t="s">
        <v>153</v>
      </c>
      <c r="B2" s="279"/>
      <c r="C2" s="279"/>
      <c r="D2" s="279"/>
      <c r="F2" s="2"/>
      <c r="H2" s="2"/>
      <c r="J2" s="36"/>
      <c r="L2" s="36"/>
    </row>
    <row r="3" spans="1:18" ht="21" customHeight="1">
      <c r="A3" s="56" t="s">
        <v>154</v>
      </c>
      <c r="B3" s="2"/>
      <c r="C3" s="2"/>
      <c r="D3" s="2"/>
      <c r="F3" s="2"/>
      <c r="H3" s="2"/>
      <c r="J3" s="36"/>
      <c r="L3" s="36"/>
    </row>
    <row r="4" spans="1:18" ht="21" customHeight="1">
      <c r="A4" s="2"/>
      <c r="B4" s="2"/>
      <c r="C4" s="2"/>
      <c r="D4" s="2"/>
      <c r="E4" s="5"/>
      <c r="F4" s="6"/>
      <c r="G4" s="267" t="s">
        <v>2</v>
      </c>
      <c r="H4" s="267"/>
      <c r="I4" s="267"/>
      <c r="J4" s="37"/>
      <c r="K4" s="267" t="s">
        <v>3</v>
      </c>
      <c r="L4" s="267"/>
      <c r="M4" s="267"/>
    </row>
    <row r="5" spans="1:18" ht="21" customHeight="1">
      <c r="F5" s="5"/>
      <c r="G5" s="269" t="s">
        <v>64</v>
      </c>
      <c r="H5" s="269"/>
      <c r="I5" s="269"/>
      <c r="J5" s="31"/>
      <c r="K5" s="269" t="s">
        <v>64</v>
      </c>
      <c r="L5" s="269"/>
      <c r="M5" s="269"/>
    </row>
    <row r="6" spans="1:18" ht="21" customHeight="1">
      <c r="E6" s="16"/>
      <c r="F6" s="5"/>
      <c r="G6" s="32">
        <v>2564</v>
      </c>
      <c r="H6" s="38"/>
      <c r="I6" s="32" t="s">
        <v>65</v>
      </c>
      <c r="J6" s="38"/>
      <c r="K6" s="259" t="s">
        <v>66</v>
      </c>
      <c r="L6" s="38"/>
      <c r="M6" s="32" t="s">
        <v>65</v>
      </c>
    </row>
    <row r="7" spans="1:18" ht="21" customHeight="1">
      <c r="F7" s="3"/>
      <c r="G7" s="268" t="s">
        <v>7</v>
      </c>
      <c r="H7" s="268"/>
      <c r="I7" s="268"/>
      <c r="J7" s="268"/>
      <c r="K7" s="268"/>
      <c r="L7" s="268"/>
      <c r="M7" s="268"/>
      <c r="O7" s="90"/>
      <c r="Q7" s="90"/>
    </row>
    <row r="8" spans="1:18" s="17" customFormat="1" ht="21" customHeight="1">
      <c r="A8" s="172" t="s">
        <v>155</v>
      </c>
      <c r="E8" s="192"/>
      <c r="F8" s="192"/>
      <c r="G8" s="193"/>
      <c r="H8" s="192"/>
      <c r="I8" s="194"/>
      <c r="K8" s="193"/>
      <c r="M8" s="194"/>
      <c r="O8" s="250"/>
      <c r="Q8" s="250"/>
    </row>
    <row r="9" spans="1:18" ht="21" customHeight="1">
      <c r="A9" s="7" t="s">
        <v>156</v>
      </c>
      <c r="B9" s="7"/>
      <c r="C9" s="7"/>
      <c r="G9" s="195">
        <v>199659133</v>
      </c>
      <c r="H9" s="196"/>
      <c r="I9" s="195">
        <f>'PL 9-10'!I25</f>
        <v>57771135</v>
      </c>
      <c r="J9" s="196"/>
      <c r="K9" s="195">
        <f>'PL 9-10'!K25</f>
        <v>175598933</v>
      </c>
      <c r="L9" s="195"/>
      <c r="M9" s="195">
        <f>'PL 9-10'!M25</f>
        <v>48169691</v>
      </c>
      <c r="O9" s="90"/>
      <c r="Q9" s="90"/>
    </row>
    <row r="10" spans="1:18" ht="21" customHeight="1">
      <c r="A10" s="54" t="s">
        <v>157</v>
      </c>
      <c r="B10" s="7"/>
      <c r="C10" s="7"/>
      <c r="G10" s="195"/>
      <c r="H10" s="196"/>
      <c r="I10" s="195"/>
      <c r="J10" s="196"/>
      <c r="K10" s="195"/>
      <c r="L10" s="195"/>
      <c r="M10" s="195"/>
      <c r="O10" s="57"/>
      <c r="P10" s="90"/>
      <c r="R10" s="90"/>
    </row>
    <row r="11" spans="1:18" ht="21" customHeight="1">
      <c r="A11" s="7" t="s">
        <v>158</v>
      </c>
      <c r="C11" s="7"/>
      <c r="G11" s="195">
        <v>41648935</v>
      </c>
      <c r="H11" s="196"/>
      <c r="I11" s="195">
        <f>-'PL 9-10'!I24</f>
        <v>11290403</v>
      </c>
      <c r="J11" s="196"/>
      <c r="K11" s="195">
        <f>-'PL 9-10'!K24</f>
        <v>41258877</v>
      </c>
      <c r="L11" s="195"/>
      <c r="M11" s="195">
        <f>-'PL 9-10'!M24</f>
        <v>10971375</v>
      </c>
      <c r="P11" s="90"/>
      <c r="R11" s="90"/>
    </row>
    <row r="12" spans="1:18" ht="21" customHeight="1">
      <c r="A12" s="4" t="s">
        <v>77</v>
      </c>
      <c r="C12" s="197"/>
      <c r="G12" s="195">
        <v>4958224</v>
      </c>
      <c r="H12" s="171"/>
      <c r="I12" s="195">
        <f>-'PL 9-10'!I20</f>
        <v>3953659</v>
      </c>
      <c r="J12" s="171"/>
      <c r="K12" s="195">
        <f>-'PL 9-10'!K20</f>
        <v>2509768</v>
      </c>
      <c r="L12" s="171"/>
      <c r="M12" s="195">
        <f>-'PL 9-10'!M20</f>
        <v>850448</v>
      </c>
      <c r="O12" s="57"/>
      <c r="P12" s="57"/>
      <c r="R12" s="57"/>
    </row>
    <row r="13" spans="1:18" ht="21" customHeight="1">
      <c r="A13" s="198" t="s">
        <v>159</v>
      </c>
      <c r="C13" s="7"/>
      <c r="G13" s="195">
        <v>18028440</v>
      </c>
      <c r="H13" s="196"/>
      <c r="I13" s="195">
        <v>13594146</v>
      </c>
      <c r="J13" s="196"/>
      <c r="K13" s="195">
        <v>12116765</v>
      </c>
      <c r="L13" s="195"/>
      <c r="M13" s="195">
        <v>7231684</v>
      </c>
    </row>
    <row r="14" spans="1:18" ht="21" customHeight="1">
      <c r="A14" s="198" t="s">
        <v>214</v>
      </c>
      <c r="C14" s="7"/>
      <c r="G14" s="195">
        <v>0</v>
      </c>
      <c r="H14" s="196"/>
      <c r="I14" s="195">
        <v>0</v>
      </c>
      <c r="J14" s="196"/>
      <c r="K14" s="195">
        <v>-4267400</v>
      </c>
      <c r="L14" s="195"/>
      <c r="M14" s="195">
        <v>0</v>
      </c>
    </row>
    <row r="15" spans="1:18" ht="21" customHeight="1">
      <c r="A15" s="198" t="s">
        <v>78</v>
      </c>
      <c r="C15" s="7"/>
      <c r="G15" s="195">
        <v>2630643</v>
      </c>
      <c r="H15" s="171"/>
      <c r="I15" s="195">
        <v>426116</v>
      </c>
      <c r="J15" s="171"/>
      <c r="K15" s="195">
        <f>-'PL 9-10'!K21</f>
        <v>5140966</v>
      </c>
      <c r="L15" s="195"/>
      <c r="M15" s="195">
        <v>447837</v>
      </c>
      <c r="O15" s="57"/>
      <c r="Q15" s="57"/>
    </row>
    <row r="16" spans="1:18" ht="21" customHeight="1">
      <c r="A16" s="199" t="s">
        <v>160</v>
      </c>
      <c r="C16" s="197"/>
      <c r="G16" s="195">
        <v>4060165</v>
      </c>
      <c r="H16" s="171"/>
      <c r="I16" s="195">
        <v>4341672</v>
      </c>
      <c r="J16" s="171"/>
      <c r="K16" s="195">
        <v>3840773</v>
      </c>
      <c r="L16" s="171"/>
      <c r="M16" s="195">
        <v>4128592</v>
      </c>
    </row>
    <row r="17" spans="1:17" ht="21" customHeight="1">
      <c r="A17" s="199" t="s">
        <v>161</v>
      </c>
      <c r="C17" s="197"/>
      <c r="G17" s="195">
        <v>210872</v>
      </c>
      <c r="H17" s="171"/>
      <c r="I17" s="195">
        <v>0</v>
      </c>
      <c r="J17" s="171"/>
      <c r="K17" s="195">
        <v>-244921</v>
      </c>
      <c r="L17" s="171"/>
      <c r="M17" s="195">
        <v>0</v>
      </c>
    </row>
    <row r="18" spans="1:17" ht="21" customHeight="1">
      <c r="A18" s="7" t="s">
        <v>162</v>
      </c>
      <c r="C18" s="7"/>
      <c r="G18" s="195">
        <v>-25419828</v>
      </c>
      <c r="H18" s="196"/>
      <c r="I18" s="195">
        <f>-'PL 9-10'!I22</f>
        <v>-10809120</v>
      </c>
      <c r="J18" s="196"/>
      <c r="K18" s="195">
        <f>'PL 9-10'!K22</f>
        <v>0</v>
      </c>
      <c r="L18" s="195"/>
      <c r="M18" s="195">
        <f>'PL 9-10'!M22</f>
        <v>0</v>
      </c>
    </row>
    <row r="19" spans="1:17" ht="21" customHeight="1">
      <c r="A19" s="199" t="s">
        <v>163</v>
      </c>
      <c r="C19" s="7"/>
      <c r="G19" s="195"/>
      <c r="H19" s="196"/>
      <c r="I19" s="195"/>
      <c r="J19" s="196"/>
      <c r="K19" s="195"/>
      <c r="L19" s="195"/>
      <c r="M19" s="195"/>
    </row>
    <row r="20" spans="1:17" ht="21" customHeight="1">
      <c r="A20" s="199"/>
      <c r="B20" s="4" t="s">
        <v>13</v>
      </c>
      <c r="C20" s="7"/>
      <c r="G20" s="195">
        <v>-588527</v>
      </c>
      <c r="H20" s="196"/>
      <c r="I20" s="195">
        <v>-45</v>
      </c>
      <c r="J20" s="196"/>
      <c r="K20" s="195">
        <v>-588527</v>
      </c>
      <c r="L20" s="195"/>
      <c r="M20" s="195">
        <v>-45</v>
      </c>
    </row>
    <row r="21" spans="1:17" ht="21" customHeight="1">
      <c r="A21" s="199" t="s">
        <v>215</v>
      </c>
      <c r="G21" s="195">
        <v>-348178</v>
      </c>
      <c r="H21" s="196"/>
      <c r="I21" s="195">
        <v>8849</v>
      </c>
      <c r="J21" s="196"/>
      <c r="K21" s="195">
        <v>-348180</v>
      </c>
      <c r="L21" s="195"/>
      <c r="M21" s="195">
        <v>5615</v>
      </c>
    </row>
    <row r="22" spans="1:17" ht="21" customHeight="1">
      <c r="A22" s="199" t="s">
        <v>164</v>
      </c>
      <c r="C22" s="197"/>
      <c r="G22" s="195">
        <v>928334</v>
      </c>
      <c r="H22" s="171"/>
      <c r="I22" s="195">
        <v>-497635</v>
      </c>
      <c r="J22" s="171"/>
      <c r="K22" s="195">
        <v>928334</v>
      </c>
      <c r="L22" s="171"/>
      <c r="M22" s="195">
        <v>-497635</v>
      </c>
    </row>
    <row r="23" spans="1:17" ht="21" customHeight="1">
      <c r="A23" s="199" t="s">
        <v>165</v>
      </c>
      <c r="C23" s="197"/>
      <c r="G23" s="195">
        <v>-24</v>
      </c>
      <c r="H23" s="171"/>
      <c r="I23" s="195">
        <v>-243655</v>
      </c>
      <c r="J23" s="196"/>
      <c r="K23" s="195">
        <v>-24</v>
      </c>
      <c r="L23" s="195"/>
      <c r="M23" s="195">
        <v>-243655</v>
      </c>
      <c r="N23" s="57"/>
    </row>
    <row r="24" spans="1:17" ht="21" customHeight="1">
      <c r="A24" s="199" t="s">
        <v>166</v>
      </c>
      <c r="C24" s="197"/>
      <c r="G24" s="195">
        <v>-1368732</v>
      </c>
      <c r="H24" s="171"/>
      <c r="I24" s="195">
        <v>-1050000</v>
      </c>
      <c r="J24" s="171"/>
      <c r="K24" s="195">
        <v>-1368732</v>
      </c>
      <c r="L24" s="171"/>
      <c r="M24" s="195">
        <v>-3550000</v>
      </c>
    </row>
    <row r="25" spans="1:17" ht="21" customHeight="1">
      <c r="A25" s="199" t="s">
        <v>167</v>
      </c>
      <c r="C25" s="197"/>
      <c r="G25" s="200">
        <v>-1076479</v>
      </c>
      <c r="H25" s="171"/>
      <c r="I25" s="200">
        <v>-475493</v>
      </c>
      <c r="J25" s="171"/>
      <c r="K25" s="200">
        <v>-1055446</v>
      </c>
      <c r="L25" s="195"/>
      <c r="M25" s="200">
        <v>-437179</v>
      </c>
    </row>
    <row r="26" spans="1:17" ht="21" customHeight="1">
      <c r="A26" s="201"/>
      <c r="B26" s="172"/>
      <c r="C26" s="165"/>
      <c r="D26" s="172"/>
      <c r="G26" s="87">
        <f>SUM(G9:G25)</f>
        <v>243322978</v>
      </c>
      <c r="H26" s="202"/>
      <c r="I26" s="87">
        <f>SUM(I9:I25)</f>
        <v>78310032</v>
      </c>
      <c r="J26" s="202"/>
      <c r="K26" s="87">
        <f>SUM(K9:K25)</f>
        <v>233521186</v>
      </c>
      <c r="L26" s="203"/>
      <c r="M26" s="87">
        <f>SUM(M9:M25)</f>
        <v>67076728</v>
      </c>
    </row>
    <row r="27" spans="1:17" ht="21" customHeight="1">
      <c r="A27" s="204" t="s">
        <v>168</v>
      </c>
      <c r="B27" s="172"/>
      <c r="C27" s="165"/>
      <c r="D27" s="172"/>
      <c r="E27" s="84"/>
      <c r="G27" s="87"/>
      <c r="H27" s="202"/>
      <c r="I27" s="87"/>
      <c r="J27" s="202"/>
      <c r="K27" s="87"/>
      <c r="L27" s="203"/>
      <c r="M27" s="87"/>
    </row>
    <row r="28" spans="1:17" ht="21" customHeight="1">
      <c r="A28" s="205" t="s">
        <v>10</v>
      </c>
      <c r="G28" s="195">
        <v>-692854912</v>
      </c>
      <c r="H28" s="195"/>
      <c r="I28" s="195">
        <v>-114959580</v>
      </c>
      <c r="J28" s="195"/>
      <c r="K28" s="195">
        <v>-694173585</v>
      </c>
      <c r="L28" s="195"/>
      <c r="M28" s="195">
        <v>-112511704</v>
      </c>
      <c r="N28" s="206"/>
      <c r="O28" s="57"/>
      <c r="P28" s="206"/>
      <c r="Q28" s="57"/>
    </row>
    <row r="29" spans="1:17" ht="21" customHeight="1">
      <c r="A29" s="205" t="s">
        <v>15</v>
      </c>
      <c r="G29" s="195">
        <v>-10105135</v>
      </c>
      <c r="H29" s="195"/>
      <c r="I29" s="195">
        <v>-803266</v>
      </c>
      <c r="J29" s="195"/>
      <c r="K29" s="195">
        <v>-9150730</v>
      </c>
      <c r="L29" s="195"/>
      <c r="M29" s="195">
        <v>-852495</v>
      </c>
      <c r="O29" s="206"/>
      <c r="P29" s="206"/>
    </row>
    <row r="30" spans="1:17" s="17" customFormat="1" ht="21" customHeight="1">
      <c r="A30" s="205" t="s">
        <v>27</v>
      </c>
      <c r="B30" s="4"/>
      <c r="C30" s="4"/>
      <c r="D30" s="4"/>
      <c r="E30" s="3"/>
      <c r="F30" s="4"/>
      <c r="G30" s="195">
        <v>-14400359</v>
      </c>
      <c r="H30" s="195"/>
      <c r="I30" s="195">
        <v>16524612</v>
      </c>
      <c r="J30" s="195"/>
      <c r="K30" s="195">
        <v>-12454868</v>
      </c>
      <c r="L30" s="195"/>
      <c r="M30" s="195">
        <v>6333865</v>
      </c>
      <c r="N30" s="4"/>
      <c r="O30" s="207"/>
      <c r="P30" s="207"/>
    </row>
    <row r="31" spans="1:17" ht="21" customHeight="1">
      <c r="A31" s="205" t="s">
        <v>33</v>
      </c>
      <c r="G31" s="195">
        <v>162575750</v>
      </c>
      <c r="H31" s="195"/>
      <c r="I31" s="195">
        <v>16372807</v>
      </c>
      <c r="J31" s="195"/>
      <c r="K31" s="195">
        <v>155328724</v>
      </c>
      <c r="L31" s="195"/>
      <c r="M31" s="195">
        <v>19890852</v>
      </c>
      <c r="O31" s="206"/>
      <c r="P31" s="206"/>
    </row>
    <row r="32" spans="1:17" ht="21" customHeight="1">
      <c r="A32" s="205" t="s">
        <v>41</v>
      </c>
      <c r="G32" s="195">
        <v>34964930</v>
      </c>
      <c r="H32" s="195"/>
      <c r="I32" s="195">
        <v>-3357648</v>
      </c>
      <c r="J32" s="195"/>
      <c r="K32" s="195">
        <v>34708241</v>
      </c>
      <c r="L32" s="195"/>
      <c r="M32" s="195">
        <v>-2553215</v>
      </c>
    </row>
    <row r="33" spans="1:14" ht="21" customHeight="1">
      <c r="A33" s="205" t="s">
        <v>169</v>
      </c>
      <c r="G33" s="200">
        <v>0</v>
      </c>
      <c r="H33" s="195"/>
      <c r="I33" s="200">
        <v>-5625000</v>
      </c>
      <c r="J33" s="195"/>
      <c r="K33" s="200">
        <v>0</v>
      </c>
      <c r="L33" s="195"/>
      <c r="M33" s="200">
        <v>0</v>
      </c>
    </row>
    <row r="34" spans="1:14" s="11" customFormat="1" ht="21" customHeight="1">
      <c r="A34" s="10" t="s">
        <v>211</v>
      </c>
      <c r="B34" s="198"/>
      <c r="C34" s="4"/>
      <c r="D34" s="4"/>
      <c r="E34" s="3"/>
      <c r="F34" s="4"/>
      <c r="G34" s="87">
        <f>SUM(G26:G33)</f>
        <v>-276496748</v>
      </c>
      <c r="H34" s="203"/>
      <c r="I34" s="87">
        <f>SUM(I26:I33)</f>
        <v>-13538043</v>
      </c>
      <c r="J34" s="203"/>
      <c r="K34" s="87">
        <f>SUM(K26:K33)</f>
        <v>-292221032</v>
      </c>
      <c r="L34" s="203"/>
      <c r="M34" s="87">
        <f>SUM(M26:M33)</f>
        <v>-22615969</v>
      </c>
    </row>
    <row r="35" spans="1:14" s="11" customFormat="1" ht="21" customHeight="1">
      <c r="A35" s="7" t="s">
        <v>170</v>
      </c>
      <c r="B35" s="198"/>
      <c r="C35" s="4"/>
      <c r="D35" s="4"/>
      <c r="E35" s="3"/>
      <c r="F35" s="4"/>
      <c r="G35" s="171">
        <v>-3231471</v>
      </c>
      <c r="H35" s="195"/>
      <c r="I35" s="171">
        <v>-644100</v>
      </c>
      <c r="J35" s="195"/>
      <c r="K35" s="171">
        <v>-3231471</v>
      </c>
      <c r="L35" s="195"/>
      <c r="M35" s="171">
        <v>-644100</v>
      </c>
    </row>
    <row r="36" spans="1:14" ht="21" customHeight="1">
      <c r="A36" s="7" t="s">
        <v>171</v>
      </c>
      <c r="B36" s="198"/>
      <c r="G36" s="171">
        <v>6198793</v>
      </c>
      <c r="H36" s="195"/>
      <c r="I36" s="171">
        <v>0</v>
      </c>
      <c r="J36" s="195"/>
      <c r="K36" s="171">
        <v>6198793</v>
      </c>
      <c r="L36" s="195"/>
      <c r="M36" s="171">
        <v>0</v>
      </c>
    </row>
    <row r="37" spans="1:14" s="11" customFormat="1" ht="21" customHeight="1">
      <c r="A37" s="198" t="s">
        <v>172</v>
      </c>
      <c r="B37" s="4"/>
      <c r="C37" s="4"/>
      <c r="D37" s="4"/>
      <c r="E37" s="3"/>
      <c r="F37" s="4"/>
      <c r="G37" s="200">
        <v>-28407234</v>
      </c>
      <c r="H37" s="195"/>
      <c r="I37" s="200">
        <v>-12971196</v>
      </c>
      <c r="J37" s="195"/>
      <c r="K37" s="200">
        <v>-27258997</v>
      </c>
      <c r="L37" s="195"/>
      <c r="M37" s="200">
        <v>-11781982</v>
      </c>
      <c r="N37" s="4"/>
    </row>
    <row r="38" spans="1:14" ht="21" customHeight="1">
      <c r="A38" s="1" t="s">
        <v>212</v>
      </c>
      <c r="G38" s="208">
        <f>SUM(G34:G37)</f>
        <v>-301936660</v>
      </c>
      <c r="H38" s="202"/>
      <c r="I38" s="208">
        <f>SUM(I34:I37)</f>
        <v>-27153339</v>
      </c>
      <c r="J38" s="202"/>
      <c r="K38" s="208">
        <f>SUM(K34:K37)</f>
        <v>-316512707</v>
      </c>
      <c r="L38" s="203"/>
      <c r="M38" s="208">
        <f>SUM(M34:M37)</f>
        <v>-35042051</v>
      </c>
    </row>
    <row r="39" spans="1:14" ht="21" customHeight="1">
      <c r="A39" s="56" t="str">
        <f>A1</f>
        <v>บริษัท ลีโอ โกลบอล โลจิสติกส์ จำกัด (มหาชน) และบริษัทย่อย</v>
      </c>
    </row>
    <row r="40" spans="1:14" ht="21" customHeight="1">
      <c r="A40" s="279" t="s">
        <v>153</v>
      </c>
      <c r="B40" s="279"/>
      <c r="C40" s="279"/>
      <c r="D40" s="279"/>
      <c r="F40" s="2"/>
      <c r="H40" s="2"/>
      <c r="J40" s="36"/>
      <c r="L40" s="36"/>
    </row>
    <row r="41" spans="1:14" ht="21" customHeight="1">
      <c r="A41" s="56" t="str">
        <f>+A3</f>
        <v xml:space="preserve"> </v>
      </c>
      <c r="B41" s="2"/>
      <c r="C41" s="2"/>
      <c r="D41" s="2"/>
      <c r="F41" s="2"/>
      <c r="H41" s="2"/>
      <c r="J41" s="36"/>
      <c r="L41" s="36"/>
    </row>
    <row r="42" spans="1:14" ht="21" customHeight="1">
      <c r="A42" s="1"/>
      <c r="B42" s="2"/>
      <c r="C42" s="2"/>
      <c r="D42" s="2"/>
      <c r="F42" s="2"/>
      <c r="G42" s="267" t="s">
        <v>2</v>
      </c>
      <c r="H42" s="267"/>
      <c r="I42" s="267"/>
      <c r="J42" s="37"/>
      <c r="K42" s="267" t="s">
        <v>3</v>
      </c>
      <c r="L42" s="267"/>
      <c r="M42" s="267"/>
    </row>
    <row r="43" spans="1:14" ht="21" customHeight="1">
      <c r="F43" s="5"/>
      <c r="G43" s="269" t="s">
        <v>64</v>
      </c>
      <c r="H43" s="269"/>
      <c r="I43" s="269"/>
      <c r="J43" s="31"/>
      <c r="K43" s="269" t="s">
        <v>64</v>
      </c>
      <c r="L43" s="269"/>
      <c r="M43" s="269"/>
    </row>
    <row r="44" spans="1:14" ht="21" customHeight="1">
      <c r="E44" s="16"/>
      <c r="F44" s="5"/>
      <c r="G44" s="259">
        <v>2564</v>
      </c>
      <c r="H44" s="38"/>
      <c r="I44" s="32" t="s">
        <v>65</v>
      </c>
      <c r="J44" s="38"/>
      <c r="K44" s="259" t="s">
        <v>66</v>
      </c>
      <c r="L44" s="38"/>
      <c r="M44" s="32" t="s">
        <v>65</v>
      </c>
    </row>
    <row r="45" spans="1:14" ht="21" customHeight="1">
      <c r="F45" s="5"/>
      <c r="G45" s="268" t="s">
        <v>7</v>
      </c>
      <c r="H45" s="268"/>
      <c r="I45" s="268"/>
      <c r="J45" s="268"/>
      <c r="K45" s="268"/>
      <c r="L45" s="268"/>
      <c r="M45" s="268"/>
    </row>
    <row r="46" spans="1:14" ht="21" customHeight="1">
      <c r="A46" s="165" t="s">
        <v>173</v>
      </c>
      <c r="B46" s="7"/>
      <c r="G46" s="196"/>
      <c r="H46" s="209"/>
      <c r="I46" s="209"/>
      <c r="J46" s="209"/>
      <c r="K46" s="196"/>
      <c r="L46" s="209"/>
      <c r="M46" s="209"/>
    </row>
    <row r="47" spans="1:14" ht="21" customHeight="1">
      <c r="A47" s="7" t="s">
        <v>174</v>
      </c>
      <c r="G47" s="171">
        <v>0</v>
      </c>
      <c r="H47" s="171"/>
      <c r="I47" s="171">
        <v>0</v>
      </c>
      <c r="J47" s="171"/>
      <c r="K47" s="171">
        <v>-5100000</v>
      </c>
      <c r="L47" s="171"/>
      <c r="M47" s="171">
        <v>0</v>
      </c>
    </row>
    <row r="48" spans="1:14" ht="21" customHeight="1">
      <c r="A48" s="7" t="s">
        <v>224</v>
      </c>
      <c r="B48" s="198"/>
      <c r="G48" s="171">
        <v>521256</v>
      </c>
      <c r="H48" s="195"/>
      <c r="I48" s="171">
        <v>-173958</v>
      </c>
      <c r="J48" s="195"/>
      <c r="K48" s="171">
        <v>521256</v>
      </c>
      <c r="L48" s="195"/>
      <c r="M48" s="171">
        <v>-173958</v>
      </c>
    </row>
    <row r="49" spans="1:14" ht="21" customHeight="1">
      <c r="A49" s="7" t="s">
        <v>223</v>
      </c>
      <c r="B49" s="198"/>
      <c r="G49" s="171">
        <v>200000000</v>
      </c>
      <c r="H49" s="195"/>
      <c r="I49" s="171">
        <v>-200000000</v>
      </c>
      <c r="J49" s="195"/>
      <c r="K49" s="171">
        <v>200000000</v>
      </c>
      <c r="L49" s="195"/>
      <c r="M49" s="171">
        <v>-200000000</v>
      </c>
    </row>
    <row r="50" spans="1:14" ht="21" customHeight="1">
      <c r="A50" s="7" t="s">
        <v>175</v>
      </c>
      <c r="B50" s="198"/>
      <c r="G50" s="171">
        <v>245900483</v>
      </c>
      <c r="H50" s="195"/>
      <c r="I50" s="171">
        <v>100000</v>
      </c>
      <c r="J50" s="195"/>
      <c r="K50" s="171">
        <v>245900483</v>
      </c>
      <c r="L50" s="195"/>
      <c r="M50" s="171">
        <v>100000</v>
      </c>
    </row>
    <row r="51" spans="1:14" ht="21" customHeight="1">
      <c r="A51" s="7" t="s">
        <v>176</v>
      </c>
      <c r="B51" s="7"/>
      <c r="G51" s="195">
        <v>-105008515</v>
      </c>
      <c r="H51" s="196"/>
      <c r="I51" s="195">
        <v>-180165656</v>
      </c>
      <c r="J51" s="196"/>
      <c r="K51" s="195">
        <v>-105008515</v>
      </c>
      <c r="L51" s="195"/>
      <c r="M51" s="195">
        <v>-180165656</v>
      </c>
    </row>
    <row r="52" spans="1:14" ht="21" customHeight="1">
      <c r="A52" s="7" t="s">
        <v>177</v>
      </c>
      <c r="G52" s="171">
        <v>0</v>
      </c>
      <c r="H52" s="171"/>
      <c r="I52" s="171">
        <v>-800000</v>
      </c>
      <c r="J52" s="171"/>
      <c r="K52" s="171">
        <v>0</v>
      </c>
      <c r="L52" s="171"/>
      <c r="M52" s="171">
        <v>-800000</v>
      </c>
    </row>
    <row r="53" spans="1:14" ht="21" customHeight="1">
      <c r="A53" s="7" t="s">
        <v>178</v>
      </c>
      <c r="B53" s="7"/>
      <c r="G53" s="195">
        <v>-35877392</v>
      </c>
      <c r="H53" s="196"/>
      <c r="I53" s="195">
        <v>-6606971</v>
      </c>
      <c r="J53" s="196"/>
      <c r="K53" s="195">
        <v>-19454670</v>
      </c>
      <c r="L53" s="195"/>
      <c r="M53" s="195">
        <v>-6585503</v>
      </c>
    </row>
    <row r="54" spans="1:14" ht="21" customHeight="1">
      <c r="A54" s="7" t="s">
        <v>179</v>
      </c>
      <c r="B54" s="7"/>
      <c r="G54" s="195">
        <v>1524300</v>
      </c>
      <c r="H54" s="196"/>
      <c r="I54" s="195">
        <v>0</v>
      </c>
      <c r="J54" s="196"/>
      <c r="K54" s="195">
        <v>1524300</v>
      </c>
      <c r="L54" s="195"/>
      <c r="M54" s="195">
        <v>0</v>
      </c>
    </row>
    <row r="55" spans="1:14" ht="21" customHeight="1">
      <c r="A55" s="7" t="s">
        <v>180</v>
      </c>
      <c r="B55" s="7"/>
      <c r="G55" s="195">
        <v>-26504142</v>
      </c>
      <c r="H55" s="196"/>
      <c r="I55" s="195">
        <v>-502302</v>
      </c>
      <c r="J55" s="196"/>
      <c r="K55" s="195">
        <v>-26504142</v>
      </c>
      <c r="L55" s="195"/>
      <c r="M55" s="195">
        <v>-502302</v>
      </c>
    </row>
    <row r="56" spans="1:14" ht="21" customHeight="1">
      <c r="A56" s="7" t="s">
        <v>181</v>
      </c>
      <c r="B56" s="7"/>
      <c r="G56" s="195">
        <v>-3414453</v>
      </c>
      <c r="H56" s="196"/>
      <c r="I56" s="195">
        <v>-1525000</v>
      </c>
      <c r="J56" s="196"/>
      <c r="K56" s="195">
        <v>-3264453</v>
      </c>
      <c r="L56" s="195"/>
      <c r="M56" s="195">
        <v>-1525000</v>
      </c>
    </row>
    <row r="57" spans="1:14" ht="21" customHeight="1">
      <c r="A57" s="105" t="s">
        <v>182</v>
      </c>
      <c r="B57" s="7"/>
      <c r="G57" s="195">
        <v>1368732</v>
      </c>
      <c r="H57" s="196"/>
      <c r="I57" s="195">
        <v>1050000</v>
      </c>
      <c r="J57" s="196"/>
      <c r="K57" s="195">
        <v>1368732</v>
      </c>
      <c r="L57" s="195"/>
      <c r="M57" s="195">
        <v>3550000</v>
      </c>
    </row>
    <row r="58" spans="1:14" ht="21" customHeight="1">
      <c r="A58" s="7" t="s">
        <v>183</v>
      </c>
      <c r="B58" s="7"/>
      <c r="G58" s="200">
        <v>1094591</v>
      </c>
      <c r="H58" s="196"/>
      <c r="I58" s="200">
        <v>395931</v>
      </c>
      <c r="J58" s="196"/>
      <c r="K58" s="200">
        <v>1072294</v>
      </c>
      <c r="L58" s="195"/>
      <c r="M58" s="200">
        <v>352179</v>
      </c>
    </row>
    <row r="59" spans="1:14" ht="21" customHeight="1">
      <c r="A59" s="10" t="s">
        <v>184</v>
      </c>
      <c r="G59" s="208">
        <f>SUM(G47:G58)</f>
        <v>279604860</v>
      </c>
      <c r="H59" s="202"/>
      <c r="I59" s="208">
        <f>SUM(I47:I58)</f>
        <v>-388227956</v>
      </c>
      <c r="J59" s="202"/>
      <c r="K59" s="208">
        <f>SUM(K47:K58)</f>
        <v>291055285</v>
      </c>
      <c r="L59" s="203"/>
      <c r="M59" s="208">
        <f>SUM(M47:M58)</f>
        <v>-385750240</v>
      </c>
    </row>
    <row r="60" spans="1:14" s="11" customFormat="1" ht="21" customHeight="1">
      <c r="A60" s="4"/>
      <c r="B60" s="4"/>
      <c r="C60" s="4"/>
      <c r="D60" s="4"/>
      <c r="E60" s="3"/>
      <c r="F60" s="4"/>
      <c r="G60" s="195"/>
      <c r="H60" s="196"/>
      <c r="I60" s="195"/>
      <c r="J60" s="196"/>
      <c r="K60" s="195"/>
      <c r="L60" s="195"/>
      <c r="M60" s="195"/>
    </row>
    <row r="61" spans="1:14" ht="21" customHeight="1">
      <c r="A61" s="172" t="s">
        <v>185</v>
      </c>
      <c r="G61" s="195"/>
      <c r="H61" s="196"/>
      <c r="I61" s="195"/>
      <c r="J61" s="196"/>
      <c r="K61" s="195"/>
      <c r="L61" s="195"/>
      <c r="M61" s="195"/>
    </row>
    <row r="62" spans="1:14" s="172" customFormat="1" ht="21" customHeight="1">
      <c r="A62" s="4" t="s">
        <v>186</v>
      </c>
      <c r="B62" s="4"/>
      <c r="C62" s="4"/>
      <c r="D62" s="4"/>
      <c r="E62" s="3"/>
      <c r="F62" s="4"/>
      <c r="G62" s="57">
        <v>16758238</v>
      </c>
      <c r="H62" s="57"/>
      <c r="I62" s="57">
        <v>-1575469</v>
      </c>
      <c r="J62" s="57"/>
      <c r="K62" s="57">
        <v>16758238</v>
      </c>
      <c r="L62" s="57"/>
      <c r="M62" s="57">
        <v>-1575469</v>
      </c>
      <c r="N62" s="4"/>
    </row>
    <row r="63" spans="1:14" s="172" customFormat="1" ht="21" customHeight="1">
      <c r="A63" s="4" t="s">
        <v>187</v>
      </c>
      <c r="B63" s="4"/>
      <c r="C63" s="4"/>
      <c r="D63" s="4"/>
      <c r="E63" s="3"/>
      <c r="F63" s="4"/>
      <c r="G63" s="57">
        <v>0</v>
      </c>
      <c r="H63" s="57"/>
      <c r="I63" s="57">
        <v>392549198</v>
      </c>
      <c r="J63" s="57"/>
      <c r="K63" s="57">
        <v>0</v>
      </c>
      <c r="L63" s="57"/>
      <c r="M63" s="57">
        <v>392549198</v>
      </c>
      <c r="N63" s="4"/>
    </row>
    <row r="64" spans="1:14" s="172" customFormat="1" ht="21" customHeight="1">
      <c r="A64" s="4" t="s">
        <v>188</v>
      </c>
      <c r="B64" s="4"/>
      <c r="C64" s="4"/>
      <c r="D64" s="4"/>
      <c r="E64" s="3"/>
      <c r="F64" s="4"/>
      <c r="G64" s="57">
        <v>262400000</v>
      </c>
      <c r="H64" s="57"/>
      <c r="I64" s="57">
        <v>0</v>
      </c>
      <c r="J64" s="57"/>
      <c r="K64" s="57">
        <v>262400000</v>
      </c>
      <c r="L64" s="57"/>
      <c r="M64" s="57">
        <v>0</v>
      </c>
      <c r="N64" s="4"/>
    </row>
    <row r="65" spans="1:17" s="172" customFormat="1" ht="21" customHeight="1">
      <c r="A65" s="4" t="s">
        <v>189</v>
      </c>
      <c r="B65" s="4"/>
      <c r="C65" s="4"/>
      <c r="D65" s="4"/>
      <c r="E65" s="3"/>
      <c r="F65" s="4"/>
      <c r="G65" s="57">
        <v>-138900000</v>
      </c>
      <c r="H65" s="57"/>
      <c r="I65" s="57">
        <v>0</v>
      </c>
      <c r="J65" s="57"/>
      <c r="K65" s="57">
        <v>-138900000</v>
      </c>
      <c r="L65" s="57"/>
      <c r="M65" s="57">
        <v>0</v>
      </c>
      <c r="N65" s="4"/>
    </row>
    <row r="66" spans="1:17" s="172" customFormat="1" ht="21" customHeight="1">
      <c r="A66" s="4" t="s">
        <v>190</v>
      </c>
      <c r="B66" s="4"/>
      <c r="C66" s="4"/>
      <c r="D66" s="4"/>
      <c r="E66" s="256"/>
      <c r="F66" s="257"/>
      <c r="G66" s="258">
        <v>0</v>
      </c>
      <c r="H66" s="258"/>
      <c r="I66" s="258">
        <v>20000000</v>
      </c>
      <c r="J66" s="258"/>
      <c r="K66" s="258">
        <v>0</v>
      </c>
      <c r="L66" s="258"/>
      <c r="M66" s="258">
        <v>20000000</v>
      </c>
      <c r="N66" s="4"/>
    </row>
    <row r="67" spans="1:17" ht="21" customHeight="1">
      <c r="A67" s="4" t="s">
        <v>191</v>
      </c>
      <c r="E67" s="256"/>
      <c r="F67" s="257"/>
      <c r="G67" s="195">
        <v>-14932286</v>
      </c>
      <c r="H67" s="196"/>
      <c r="I67" s="195">
        <v>-4600650</v>
      </c>
      <c r="J67" s="196"/>
      <c r="K67" s="195">
        <v>-7177110</v>
      </c>
      <c r="L67" s="195"/>
      <c r="M67" s="195">
        <v>-3769875</v>
      </c>
      <c r="O67" s="90"/>
      <c r="P67" s="57"/>
      <c r="Q67" s="57"/>
    </row>
    <row r="68" spans="1:17" ht="21" customHeight="1">
      <c r="A68" s="105" t="s">
        <v>192</v>
      </c>
      <c r="E68" s="256"/>
      <c r="F68" s="257"/>
      <c r="G68" s="195">
        <v>-44798649</v>
      </c>
      <c r="H68" s="196"/>
      <c r="I68" s="195">
        <v>-40000000</v>
      </c>
      <c r="J68" s="196"/>
      <c r="K68" s="195">
        <v>-44798649</v>
      </c>
      <c r="L68" s="195"/>
      <c r="M68" s="195">
        <v>-40000000</v>
      </c>
      <c r="P68" s="90"/>
    </row>
    <row r="69" spans="1:17" ht="21" customHeight="1">
      <c r="A69" s="105" t="s">
        <v>193</v>
      </c>
      <c r="E69" s="256"/>
      <c r="F69" s="257"/>
      <c r="G69" s="171">
        <v>0</v>
      </c>
      <c r="H69" s="196"/>
      <c r="I69" s="195">
        <v>-2500000</v>
      </c>
      <c r="J69" s="196"/>
      <c r="K69" s="171">
        <v>0</v>
      </c>
      <c r="L69" s="195"/>
      <c r="M69" s="171">
        <v>0</v>
      </c>
      <c r="P69" s="90"/>
    </row>
    <row r="70" spans="1:17" ht="21" customHeight="1">
      <c r="A70" s="105" t="s">
        <v>194</v>
      </c>
      <c r="E70" s="256"/>
      <c r="F70" s="257"/>
      <c r="G70" s="171">
        <v>4900000</v>
      </c>
      <c r="H70" s="196"/>
      <c r="I70" s="195">
        <v>0</v>
      </c>
      <c r="J70" s="196"/>
      <c r="K70" s="171">
        <v>0</v>
      </c>
      <c r="L70" s="195"/>
      <c r="M70" s="171">
        <v>0</v>
      </c>
    </row>
    <row r="71" spans="1:17" ht="21" customHeight="1">
      <c r="A71" s="4" t="s">
        <v>195</v>
      </c>
      <c r="E71" s="256"/>
      <c r="F71" s="257"/>
      <c r="G71" s="200">
        <v>-988197</v>
      </c>
      <c r="H71" s="171"/>
      <c r="I71" s="200">
        <v>-736724</v>
      </c>
      <c r="J71" s="171"/>
      <c r="K71" s="200">
        <v>-988197</v>
      </c>
      <c r="L71" s="195"/>
      <c r="M71" s="200">
        <v>-279473</v>
      </c>
      <c r="N71" s="253"/>
      <c r="O71" s="254"/>
      <c r="P71" s="90"/>
    </row>
    <row r="72" spans="1:17" ht="21" customHeight="1">
      <c r="A72" s="11" t="s">
        <v>213</v>
      </c>
      <c r="E72" s="256"/>
      <c r="F72" s="257"/>
      <c r="G72" s="208">
        <f>SUM(G62:G71)</f>
        <v>84439106</v>
      </c>
      <c r="H72" s="202"/>
      <c r="I72" s="208">
        <f>SUM(I62:I71)</f>
        <v>363136355</v>
      </c>
      <c r="J72" s="202"/>
      <c r="K72" s="208">
        <f>SUM(K62:K71)</f>
        <v>87294282</v>
      </c>
      <c r="L72" s="203"/>
      <c r="M72" s="208">
        <f>SUM(M62:M71)</f>
        <v>366924381</v>
      </c>
      <c r="O72" s="90"/>
      <c r="P72" s="90"/>
    </row>
    <row r="73" spans="1:17" ht="21" customHeight="1">
      <c r="E73" s="256"/>
      <c r="F73" s="257"/>
      <c r="G73" s="195"/>
      <c r="H73" s="196"/>
      <c r="I73" s="195"/>
      <c r="J73" s="196"/>
      <c r="K73" s="195"/>
      <c r="L73" s="195"/>
      <c r="M73" s="195"/>
      <c r="O73" s="90"/>
    </row>
    <row r="74" spans="1:17" s="210" customFormat="1" ht="21" customHeight="1">
      <c r="A74" s="4" t="s">
        <v>196</v>
      </c>
      <c r="B74" s="4"/>
      <c r="C74" s="4"/>
      <c r="D74" s="4"/>
      <c r="E74" s="256"/>
      <c r="F74" s="257"/>
      <c r="G74" s="195"/>
      <c r="H74" s="196"/>
      <c r="I74" s="195"/>
      <c r="J74" s="196"/>
      <c r="K74" s="195"/>
      <c r="L74" s="195"/>
      <c r="M74" s="195"/>
    </row>
    <row r="75" spans="1:17" s="210" customFormat="1" ht="21" customHeight="1">
      <c r="A75" s="4"/>
      <c r="B75" s="4" t="s">
        <v>197</v>
      </c>
      <c r="C75" s="4"/>
      <c r="D75" s="4"/>
      <c r="E75" s="256"/>
      <c r="F75" s="257"/>
      <c r="G75" s="171">
        <f>SUM(G38,G72,G59)</f>
        <v>62107306</v>
      </c>
      <c r="H75" s="171"/>
      <c r="I75" s="171">
        <f>SUM(I38,I72,I59)</f>
        <v>-52244940</v>
      </c>
      <c r="J75" s="171"/>
      <c r="K75" s="171">
        <f>SUM(K38,K72,K59)</f>
        <v>61836860</v>
      </c>
      <c r="L75" s="195"/>
      <c r="M75" s="171">
        <f>SUM(M38,M72,M59)</f>
        <v>-53867910</v>
      </c>
    </row>
    <row r="76" spans="1:17" s="210" customFormat="1" ht="21" customHeight="1">
      <c r="A76" s="4" t="s">
        <v>198</v>
      </c>
      <c r="B76" s="4"/>
      <c r="C76" s="4"/>
      <c r="D76" s="4"/>
      <c r="E76" s="3"/>
      <c r="F76" s="4"/>
      <c r="G76" s="171"/>
      <c r="H76" s="171"/>
      <c r="I76" s="171"/>
      <c r="J76" s="171"/>
      <c r="K76" s="171"/>
      <c r="L76" s="195"/>
      <c r="M76" s="171"/>
    </row>
    <row r="77" spans="1:17" s="210" customFormat="1" ht="21" customHeight="1">
      <c r="A77" s="4"/>
      <c r="B77" s="4" t="s">
        <v>199</v>
      </c>
      <c r="C77" s="4"/>
      <c r="D77" s="4"/>
      <c r="E77" s="3"/>
      <c r="F77" s="4"/>
      <c r="G77" s="211">
        <v>-556871</v>
      </c>
      <c r="H77" s="171"/>
      <c r="I77" s="211">
        <v>348172</v>
      </c>
      <c r="J77" s="195"/>
      <c r="K77" s="211">
        <v>0</v>
      </c>
      <c r="L77" s="171"/>
      <c r="M77" s="211">
        <v>0</v>
      </c>
    </row>
    <row r="78" spans="1:17" s="210" customFormat="1" ht="21" customHeight="1">
      <c r="A78" s="11" t="s">
        <v>196</v>
      </c>
      <c r="B78" s="11"/>
      <c r="C78" s="11"/>
      <c r="D78" s="11"/>
      <c r="E78" s="5"/>
      <c r="F78" s="11"/>
      <c r="G78" s="87">
        <f>SUM(G75:G77)</f>
        <v>61550435</v>
      </c>
      <c r="H78" s="87"/>
      <c r="I78" s="87">
        <f>SUM(I75:I77)</f>
        <v>-51896768</v>
      </c>
      <c r="J78" s="203"/>
      <c r="K78" s="87">
        <f>SUM(K75:K77)</f>
        <v>61836860</v>
      </c>
      <c r="L78" s="87"/>
      <c r="M78" s="87">
        <f>SUM(M75:M77)</f>
        <v>-53867910</v>
      </c>
    </row>
    <row r="79" spans="1:17" s="212" customFormat="1" ht="21" customHeight="1">
      <c r="A79" s="4" t="s">
        <v>200</v>
      </c>
      <c r="B79" s="4"/>
      <c r="C79" s="4"/>
      <c r="D79" s="4"/>
      <c r="E79" s="3"/>
      <c r="F79" s="4"/>
      <c r="G79" s="200">
        <f>'BS 7-8'!I9</f>
        <v>37835673</v>
      </c>
      <c r="H79" s="196"/>
      <c r="I79" s="200">
        <v>89732441</v>
      </c>
      <c r="J79" s="196"/>
      <c r="K79" s="200">
        <f>'BS 7-8'!M9</f>
        <v>14538776</v>
      </c>
      <c r="L79" s="195"/>
      <c r="M79" s="200">
        <v>68406686</v>
      </c>
    </row>
    <row r="80" spans="1:17" ht="21" customHeight="1" thickBot="1">
      <c r="A80" s="11" t="s">
        <v>201</v>
      </c>
      <c r="G80" s="213">
        <f>SUM(G78:G79)</f>
        <v>99386108</v>
      </c>
      <c r="H80" s="202"/>
      <c r="I80" s="213">
        <f>SUM(I78:I79)</f>
        <v>37835673</v>
      </c>
      <c r="J80" s="202"/>
      <c r="K80" s="213">
        <f>SUM(K78:K79)</f>
        <v>76375636</v>
      </c>
      <c r="L80" s="203"/>
      <c r="M80" s="213">
        <f>SUM(M78:M79)</f>
        <v>14538776</v>
      </c>
    </row>
    <row r="81" spans="1:13" s="11" customFormat="1" ht="21" customHeight="1" thickTop="1">
      <c r="A81" s="4"/>
      <c r="B81" s="4"/>
      <c r="C81" s="4"/>
      <c r="D81" s="4"/>
      <c r="E81" s="3"/>
      <c r="F81" s="4"/>
      <c r="G81" s="195"/>
      <c r="H81" s="196"/>
      <c r="I81" s="195"/>
      <c r="J81" s="196"/>
      <c r="K81" s="195"/>
      <c r="L81" s="196"/>
      <c r="M81" s="195"/>
    </row>
    <row r="82" spans="1:13" ht="21" customHeight="1">
      <c r="A82" s="172" t="s">
        <v>202</v>
      </c>
      <c r="B82" s="172"/>
      <c r="C82" s="172"/>
      <c r="D82" s="172"/>
      <c r="E82" s="192"/>
      <c r="F82" s="172"/>
      <c r="G82" s="214"/>
      <c r="H82" s="214"/>
      <c r="I82" s="214"/>
      <c r="J82" s="214"/>
      <c r="K82" s="214"/>
      <c r="L82" s="214"/>
      <c r="M82" s="214"/>
    </row>
    <row r="83" spans="1:13" ht="21" customHeight="1">
      <c r="A83" s="4" t="s">
        <v>203</v>
      </c>
      <c r="G83" s="85">
        <v>120415281</v>
      </c>
      <c r="H83" s="57"/>
      <c r="I83" s="85">
        <v>2013729</v>
      </c>
      <c r="J83" s="57"/>
      <c r="K83" s="85">
        <v>57241750</v>
      </c>
      <c r="L83" s="57"/>
      <c r="M83" s="85">
        <v>0</v>
      </c>
    </row>
    <row r="84" spans="1:13" ht="21" customHeight="1">
      <c r="G84" s="171"/>
      <c r="H84" s="171"/>
      <c r="I84" s="171"/>
      <c r="J84" s="195"/>
      <c r="K84" s="171"/>
      <c r="L84" s="171"/>
      <c r="M84" s="171"/>
    </row>
    <row r="85" spans="1:13" ht="21" customHeight="1">
      <c r="G85" s="171">
        <f>G80-'BS 7-8'!G9</f>
        <v>0</v>
      </c>
      <c r="H85" s="219"/>
      <c r="I85" s="219">
        <f>I80-'BS 7-8'!I9</f>
        <v>0</v>
      </c>
      <c r="J85" s="265"/>
      <c r="K85" s="171">
        <f>K80-'BS 7-8'!K9</f>
        <v>0</v>
      </c>
      <c r="L85" s="219"/>
      <c r="M85" s="219">
        <f>M80-'BS 7-8'!M9</f>
        <v>0</v>
      </c>
    </row>
    <row r="86" spans="1:13" ht="21" customHeight="1">
      <c r="G86" s="195"/>
      <c r="H86" s="171"/>
      <c r="I86" s="195"/>
      <c r="J86" s="171"/>
      <c r="K86" s="195"/>
      <c r="L86" s="195"/>
      <c r="M86" s="195"/>
    </row>
    <row r="87" spans="1:13" ht="21" customHeight="1">
      <c r="G87" s="171"/>
      <c r="H87" s="171"/>
      <c r="I87" s="171"/>
      <c r="J87" s="171"/>
      <c r="K87" s="171"/>
      <c r="L87" s="195"/>
      <c r="M87" s="171"/>
    </row>
    <row r="88" spans="1:13" ht="21" customHeight="1">
      <c r="G88" s="195"/>
      <c r="H88" s="171"/>
      <c r="I88" s="195"/>
      <c r="J88" s="171"/>
      <c r="K88" s="195"/>
      <c r="L88" s="171"/>
      <c r="M88" s="195"/>
    </row>
    <row r="89" spans="1:13" ht="21" customHeight="1">
      <c r="G89" s="85"/>
      <c r="H89" s="85"/>
      <c r="I89" s="85"/>
      <c r="J89" s="85"/>
      <c r="K89" s="85"/>
      <c r="L89" s="85"/>
      <c r="M89" s="85"/>
    </row>
    <row r="90" spans="1:13" ht="21" customHeight="1">
      <c r="G90" s="85"/>
      <c r="H90" s="57"/>
      <c r="I90" s="85"/>
      <c r="J90" s="57"/>
      <c r="K90" s="85"/>
      <c r="L90" s="57"/>
      <c r="M90" s="85"/>
    </row>
    <row r="91" spans="1:13" ht="21" customHeight="1">
      <c r="G91" s="85"/>
      <c r="H91" s="57"/>
      <c r="I91" s="85"/>
      <c r="J91" s="57"/>
      <c r="K91" s="85"/>
      <c r="L91" s="57"/>
      <c r="M91" s="85"/>
    </row>
    <row r="92" spans="1:13" ht="21" customHeight="1">
      <c r="G92" s="85"/>
      <c r="I92" s="215"/>
      <c r="K92" s="85"/>
      <c r="M92" s="215"/>
    </row>
    <row r="93" spans="1:13" ht="21" customHeight="1">
      <c r="G93" s="57"/>
      <c r="I93" s="4"/>
      <c r="J93" s="4"/>
      <c r="K93" s="57"/>
      <c r="L93" s="4"/>
      <c r="M93" s="4"/>
    </row>
    <row r="94" spans="1:13" ht="21" customHeight="1">
      <c r="B94" s="11"/>
      <c r="G94" s="85"/>
      <c r="I94" s="215"/>
      <c r="K94" s="85"/>
      <c r="M94" s="215"/>
    </row>
    <row r="95" spans="1:13" ht="21" customHeight="1">
      <c r="G95" s="85"/>
      <c r="I95" s="215"/>
      <c r="K95" s="85"/>
      <c r="M95" s="215"/>
    </row>
    <row r="96" spans="1:13" ht="21" customHeight="1">
      <c r="G96" s="74"/>
      <c r="I96" s="216"/>
      <c r="K96" s="74"/>
      <c r="L96" s="4"/>
      <c r="M96" s="216"/>
    </row>
    <row r="97" spans="5:13" ht="21" customHeight="1">
      <c r="E97" s="4"/>
      <c r="G97" s="74"/>
      <c r="I97" s="216"/>
      <c r="K97" s="74"/>
      <c r="L97" s="4"/>
      <c r="M97" s="216"/>
    </row>
    <row r="98" spans="5:13" ht="21" customHeight="1">
      <c r="E98" s="4"/>
      <c r="G98" s="74"/>
      <c r="I98" s="216"/>
      <c r="K98" s="74"/>
      <c r="M98" s="216"/>
    </row>
    <row r="99" spans="5:13" ht="21" customHeight="1">
      <c r="E99" s="4"/>
      <c r="G99" s="74"/>
      <c r="I99" s="216"/>
      <c r="K99" s="74"/>
      <c r="M99" s="216"/>
    </row>
    <row r="100" spans="5:13" ht="21" customHeight="1">
      <c r="E100" s="4"/>
      <c r="G100" s="74"/>
      <c r="I100" s="216"/>
      <c r="K100" s="74"/>
      <c r="M100" s="216"/>
    </row>
    <row r="101" spans="5:13" ht="21" customHeight="1">
      <c r="E101" s="4"/>
      <c r="G101" s="74"/>
      <c r="I101" s="216"/>
      <c r="K101" s="74"/>
      <c r="M101" s="216"/>
    </row>
    <row r="102" spans="5:13" ht="21" customHeight="1">
      <c r="E102" s="4"/>
      <c r="G102" s="74"/>
      <c r="I102" s="216"/>
      <c r="K102" s="74"/>
      <c r="M102" s="216"/>
    </row>
    <row r="103" spans="5:13" ht="21" customHeight="1">
      <c r="E103" s="4"/>
      <c r="G103" s="74"/>
      <c r="I103" s="216"/>
      <c r="K103" s="74"/>
      <c r="M103" s="216"/>
    </row>
    <row r="104" spans="5:13" ht="21" customHeight="1">
      <c r="E104" s="4"/>
      <c r="G104" s="74"/>
      <c r="I104" s="216"/>
      <c r="K104" s="74"/>
      <c r="M104" s="216"/>
    </row>
    <row r="105" spans="5:13" ht="21" customHeight="1">
      <c r="E105" s="4"/>
      <c r="G105" s="74"/>
      <c r="I105" s="216"/>
      <c r="K105" s="74"/>
      <c r="M105" s="216"/>
    </row>
    <row r="106" spans="5:13" ht="21" customHeight="1">
      <c r="E106" s="4"/>
      <c r="G106" s="74"/>
      <c r="I106" s="216"/>
      <c r="K106" s="74"/>
      <c r="M106" s="216"/>
    </row>
    <row r="107" spans="5:13" ht="21" customHeight="1">
      <c r="E107" s="4"/>
      <c r="G107" s="74"/>
      <c r="I107" s="216"/>
      <c r="K107" s="74"/>
      <c r="M107" s="216"/>
    </row>
    <row r="108" spans="5:13" ht="21" customHeight="1">
      <c r="E108" s="4"/>
      <c r="G108" s="74"/>
      <c r="I108" s="216"/>
      <c r="K108" s="74"/>
      <c r="M108" s="216"/>
    </row>
    <row r="109" spans="5:13" ht="21" customHeight="1">
      <c r="E109" s="4"/>
      <c r="G109" s="74"/>
      <c r="I109" s="216"/>
      <c r="K109" s="74"/>
      <c r="M109" s="216"/>
    </row>
    <row r="110" spans="5:13" ht="21" customHeight="1">
      <c r="E110" s="4"/>
      <c r="G110" s="74"/>
      <c r="I110" s="216"/>
      <c r="K110" s="74"/>
      <c r="M110" s="216"/>
    </row>
    <row r="111" spans="5:13" ht="21" customHeight="1">
      <c r="E111" s="4"/>
      <c r="G111" s="74"/>
      <c r="I111" s="216"/>
      <c r="K111" s="74"/>
      <c r="M111" s="216"/>
    </row>
    <row r="112" spans="5:13" ht="21" customHeight="1">
      <c r="E112" s="4"/>
      <c r="G112" s="74"/>
      <c r="I112" s="216"/>
      <c r="K112" s="74"/>
      <c r="M112" s="216"/>
    </row>
    <row r="113" spans="5:13" ht="21" customHeight="1">
      <c r="E113" s="4"/>
      <c r="G113" s="74"/>
      <c r="I113" s="216"/>
      <c r="K113" s="74"/>
      <c r="M113" s="216"/>
    </row>
    <row r="114" spans="5:13" ht="21" customHeight="1">
      <c r="E114" s="4"/>
      <c r="G114" s="74"/>
      <c r="I114" s="216"/>
      <c r="K114" s="74"/>
      <c r="M114" s="216"/>
    </row>
    <row r="115" spans="5:13" ht="21" customHeight="1">
      <c r="E115" s="4"/>
      <c r="G115" s="74"/>
      <c r="I115" s="216"/>
      <c r="K115" s="74"/>
      <c r="M115" s="216"/>
    </row>
    <row r="116" spans="5:13" ht="21" customHeight="1">
      <c r="E116" s="4"/>
      <c r="G116" s="74"/>
      <c r="I116" s="216"/>
      <c r="K116" s="74"/>
      <c r="M116" s="216"/>
    </row>
    <row r="117" spans="5:13" ht="21" customHeight="1">
      <c r="E117" s="4"/>
      <c r="G117" s="74"/>
      <c r="I117" s="216"/>
      <c r="K117" s="74"/>
      <c r="M117" s="216"/>
    </row>
    <row r="118" spans="5:13" ht="21" customHeight="1">
      <c r="E118" s="4"/>
    </row>
    <row r="119" spans="5:13" ht="21" customHeight="1">
      <c r="E119" s="4"/>
    </row>
    <row r="120" spans="5:13" ht="21" customHeight="1">
      <c r="E120" s="4"/>
    </row>
    <row r="121" spans="5:13" ht="21" customHeight="1">
      <c r="E121" s="4"/>
    </row>
  </sheetData>
  <mergeCells count="12">
    <mergeCell ref="A2:D2"/>
    <mergeCell ref="G4:I4"/>
    <mergeCell ref="K4:M4"/>
    <mergeCell ref="G5:I5"/>
    <mergeCell ref="K5:M5"/>
    <mergeCell ref="G45:M45"/>
    <mergeCell ref="G43:I43"/>
    <mergeCell ref="K43:M43"/>
    <mergeCell ref="G7:M7"/>
    <mergeCell ref="A40:D40"/>
    <mergeCell ref="G42:I42"/>
    <mergeCell ref="K42:M42"/>
  </mergeCells>
  <pageMargins left="0.8" right="0.6" top="0.48" bottom="0.5" header="0.5" footer="0.5"/>
  <pageSetup paperSize="9" scale="77" firstPageNumber="15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New,Regular"&amp;15&amp;P&amp;R&amp;"Browallia New,Regular"&amp;13 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7-8</vt:lpstr>
      <vt:lpstr>PL 9-10</vt:lpstr>
      <vt:lpstr>EQ-Conso 11</vt:lpstr>
      <vt:lpstr>EQ-Conso 12</vt:lpstr>
      <vt:lpstr>EQ-Separate 13-14</vt:lpstr>
      <vt:lpstr>CF 15-16</vt:lpstr>
      <vt:lpstr>'BS 7-8'!Print_Area</vt:lpstr>
      <vt:lpstr>'CF 15-16'!Print_Area</vt:lpstr>
      <vt:lpstr>'EQ-Conso 11'!Print_Area</vt:lpstr>
      <vt:lpstr>'EQ-Conso 12'!Print_Area</vt:lpstr>
      <vt:lpstr>'EQ-Separate 13-14'!Print_Area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Natvaree, Charoenchaitavorn</cp:lastModifiedBy>
  <cp:revision/>
  <cp:lastPrinted>2022-02-21T08:57:30Z</cp:lastPrinted>
  <dcterms:created xsi:type="dcterms:W3CDTF">2001-03-23T09:28:11Z</dcterms:created>
  <dcterms:modified xsi:type="dcterms:W3CDTF">2022-02-21T09:35:39Z</dcterms:modified>
  <cp:category/>
  <cp:contentStatus/>
</cp:coreProperties>
</file>