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charoenchaitavorn\Desktop\LEO\2021\YE\FS\"/>
    </mc:Choice>
  </mc:AlternateContent>
  <xr:revisionPtr revIDLastSave="0" documentId="13_ncr:1_{5B68F0F0-6AA3-4A20-A05C-5EE5746BDBB8}" xr6:coauthVersionLast="46" xr6:coauthVersionMax="46" xr10:uidLastSave="{00000000-0000-0000-0000-000000000000}"/>
  <bookViews>
    <workbookView xWindow="-108" yWindow="-108" windowWidth="23256" windowHeight="12576" tabRatio="752" firstSheet="2" activeTab="2" xr2:uid="{00000000-000D-0000-FFFF-FFFF00000000}"/>
  </bookViews>
  <sheets>
    <sheet name="bs-x" sheetId="1" state="hidden" r:id="rId1"/>
    <sheet name="cf-x" sheetId="2" state="hidden" r:id="rId2"/>
    <sheet name="BS 5-6" sheetId="3" r:id="rId3"/>
    <sheet name="PL 7-8" sheetId="4" r:id="rId4"/>
    <sheet name="EQ-Conso 9-10" sheetId="9" r:id="rId5"/>
    <sheet name="EQ-Separate 11-12" sheetId="10" r:id="rId6"/>
    <sheet name="CF 13-14" sheetId="1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6">#REF!</definedName>
    <definedName name="_nnd1" localSheetId="4">#REF!</definedName>
    <definedName name="_nnd1" localSheetId="5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6">#REF!</definedName>
    <definedName name="a" localSheetId="4">#REF!</definedName>
    <definedName name="a" localSheetId="5">#REF!</definedName>
    <definedName name="a" localSheetId="3" hidden="1">'PL 7-8'!#REF!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6">#REF!</definedName>
    <definedName name="af" localSheetId="4">#REF!</definedName>
    <definedName name="af" localSheetId="5">#REF!</definedName>
    <definedName name="af">#REF!</definedName>
    <definedName name="AGING">#REF!</definedName>
    <definedName name="agldvollp" localSheetId="6">#REF!</definedName>
    <definedName name="agldvollp" localSheetId="4">#REF!</definedName>
    <definedName name="agldvollp" localSheetId="5">#REF!</definedName>
    <definedName name="agldvollp">#REF!</definedName>
    <definedName name="agldvolrp" localSheetId="6">#REF!</definedName>
    <definedName name="agldvolrp" localSheetId="4">#REF!</definedName>
    <definedName name="agldvolrp">#REF!</definedName>
    <definedName name="agrfreight1" localSheetId="6">'[12]YTD Data'!#REF!</definedName>
    <definedName name="agrfreight1" localSheetId="4">'[12]YTD Data'!#REF!</definedName>
    <definedName name="agrfreight1">'[12]YTD Data'!#REF!</definedName>
    <definedName name="agrfreight2" localSheetId="6">'[12]YTD Data'!#REF!</definedName>
    <definedName name="agrfreight2" localSheetId="4">'[12]YTD Data'!#REF!</definedName>
    <definedName name="agrfreight2">'[12]YTD Data'!#REF!</definedName>
    <definedName name="anchor" localSheetId="6">#REF!</definedName>
    <definedName name="anchor" localSheetId="4">#REF!</definedName>
    <definedName name="anchor" localSheetId="5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6">#REF!</definedName>
    <definedName name="asd" localSheetId="4">#REF!</definedName>
    <definedName name="asd" localSheetId="5">#REF!</definedName>
    <definedName name="asd">#REF!</definedName>
    <definedName name="asdqa" localSheetId="6">#REF!</definedName>
    <definedName name="asdqa" localSheetId="4">#REF!</definedName>
    <definedName name="asdqa" localSheetId="5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6">'[15]USDXAU Before'!#REF!</definedName>
    <definedName name="AUD_Gold_Hedging_Exposure_Comparison" localSheetId="4">'[15]USDXAU Before'!#REF!</definedName>
    <definedName name="AUD_Gold_Hedging_Exposure_Comparison" localSheetId="5">'[15]USDXAU Before'!#REF!</definedName>
    <definedName name="AUD_Gold_Hedging_Exposure_Comparison">'[15]USDXAU Before'!#REF!</definedName>
    <definedName name="audfwdlp" localSheetId="6">#REF!</definedName>
    <definedName name="audfwdlp" localSheetId="4">#REF!</definedName>
    <definedName name="audfwdlp" localSheetId="5">#REF!</definedName>
    <definedName name="audfwdlp">#REF!</definedName>
    <definedName name="audfwdp" localSheetId="6">#REF!</definedName>
    <definedName name="audfwdp" localSheetId="4">#REF!</definedName>
    <definedName name="audfwdp" localSheetId="5">#REF!</definedName>
    <definedName name="audfwdp">#REF!</definedName>
    <definedName name="audfwdrp" localSheetId="6">#REF!</definedName>
    <definedName name="audfwdrp" localSheetId="4">#REF!</definedName>
    <definedName name="audfwdrp" localSheetId="5">#REF!</definedName>
    <definedName name="audfwdrp">#REF!</definedName>
    <definedName name="audintp" localSheetId="6">#REF!</definedName>
    <definedName name="audintp" localSheetId="4">#REF!</definedName>
    <definedName name="audintp">#REF!</definedName>
    <definedName name="AUDsimple_curve" localSheetId="6">#REF!</definedName>
    <definedName name="AUDsimple_curve" localSheetId="4">#REF!</definedName>
    <definedName name="AUDsimple_curve">#REF!</definedName>
    <definedName name="audusdp" localSheetId="6">#REF!</definedName>
    <definedName name="audusdp" localSheetId="4">#REF!</definedName>
    <definedName name="audusdp">#REF!</definedName>
    <definedName name="audvollp" localSheetId="6">#REF!</definedName>
    <definedName name="audvollp" localSheetId="4">#REF!</definedName>
    <definedName name="audvollp">#REF!</definedName>
    <definedName name="audvolrp" localSheetId="6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6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6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6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6">'[15]USDXAU Before'!#REF!</definedName>
    <definedName name="CcySens" localSheetId="4">'[15]USDXAU Before'!#REF!</definedName>
    <definedName name="CcySens">'[15]USDXAU Before'!#REF!</definedName>
    <definedName name="CcyStartU" localSheetId="6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6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6">#REF!</definedName>
    <definedName name="Contract_Range_1" localSheetId="4">#REF!</definedName>
    <definedName name="Contract_Range_1" localSheetId="5">#REF!</definedName>
    <definedName name="Contract_Range_1">#REF!</definedName>
    <definedName name="contract_Range_11" localSheetId="6">#REF!</definedName>
    <definedName name="contract_Range_11" localSheetId="4">#REF!</definedName>
    <definedName name="contract_Range_11" localSheetId="5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6">#REF!</definedName>
    <definedName name="Data_Graph" localSheetId="4">#REF!</definedName>
    <definedName name="Data_Graph" localSheetId="5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6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6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6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6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6">#REF!</definedName>
    <definedName name="GoldFeeRange" localSheetId="4">#REF!</definedName>
    <definedName name="GoldFeeRange">#REF!</definedName>
    <definedName name="GoldFeeSens" localSheetId="6">'[15]USDXAU Before'!#REF!</definedName>
    <definedName name="GoldFeeSens" localSheetId="4">'[15]USDXAU Before'!#REF!</definedName>
    <definedName name="GoldFeeSens">'[15]USDXAU Before'!#REF!</definedName>
    <definedName name="GoldFeeStartU" localSheetId="6">'[15]USDXAU Before'!#REF!</definedName>
    <definedName name="GoldFeeStartU" localSheetId="4">'[15]USDXAU Before'!#REF!</definedName>
    <definedName name="GoldFeeStartU">'[15]USDXAU Before'!#REF!</definedName>
    <definedName name="GoldVolRange" localSheetId="6">#REF!,#REF!</definedName>
    <definedName name="GoldVolRange" localSheetId="4">#REF!,#REF!</definedName>
    <definedName name="GoldVolRange" localSheetId="5">#REF!,#REF!</definedName>
    <definedName name="GoldVolRange">#REF!,#REF!</definedName>
    <definedName name="GoldVolSens" localSheetId="6">'[15]USDXAU Before'!#REF!</definedName>
    <definedName name="GoldVolSens" localSheetId="4">'[15]USDXAU Before'!#REF!</definedName>
    <definedName name="GoldVolSens" localSheetId="5">'[15]USDXAU Before'!#REF!</definedName>
    <definedName name="GoldVolSens">'[15]USDXAU Before'!#REF!</definedName>
    <definedName name="GoldVolStartU" localSheetId="6">'[15]USDXAU Before'!#REF!</definedName>
    <definedName name="GoldVolStartU" localSheetId="4">'[15]USDXAU Before'!#REF!</definedName>
    <definedName name="GoldVolStartU" localSheetId="5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6">'[45]Heraeus Tables'!#REF!</definedName>
    <definedName name="herfreight" localSheetId="4">'[45]Heraeus Tables'!#REF!</definedName>
    <definedName name="herfreight" localSheetId="5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6">#REF!</definedName>
    <definedName name="i" localSheetId="4">#REF!</definedName>
    <definedName name="i" localSheetId="5">#REF!</definedName>
    <definedName name="i" localSheetId="3">'PL 7-8'!#REF!</definedName>
    <definedName name="i">#REF!</definedName>
    <definedName name="iiii" hidden="1">{#N/A,#N/A,FALSE,"Eff-SSC2"}</definedName>
    <definedName name="iju" localSheetId="6">#REF!</definedName>
    <definedName name="iju" localSheetId="4">#REF!</definedName>
    <definedName name="iju" localSheetId="5">#REF!</definedName>
    <definedName name="iju">#REF!</definedName>
    <definedName name="ilio">#REF!</definedName>
    <definedName name="iliu">'[10]AA-1'!#REF!</definedName>
    <definedName name="inj" localSheetId="6">#REF!</definedName>
    <definedName name="inj" localSheetId="4">#REF!</definedName>
    <definedName name="inj" localSheetId="5">#REF!</definedName>
    <definedName name="inj">#REF!</definedName>
    <definedName name="Int" localSheetId="6">#REF!</definedName>
    <definedName name="Int" localSheetId="4">#REF!</definedName>
    <definedName name="Int">#REF!</definedName>
    <definedName name="INTERCONTINENTAL_COMMODITIES">'[46]CODE,NAME'!#REF!</definedName>
    <definedName name="IntRateRange" localSheetId="6">#REF!</definedName>
    <definedName name="IntRateRange" localSheetId="4">#REF!</definedName>
    <definedName name="IntRateRange">#REF!</definedName>
    <definedName name="IntRates" localSheetId="6">#REF!</definedName>
    <definedName name="IntRates" localSheetId="4">#REF!</definedName>
    <definedName name="IntRates">#REF!</definedName>
    <definedName name="IntRateSens" localSheetId="6">'[15]USDXAU Before'!#REF!</definedName>
    <definedName name="IntRateSens" localSheetId="4">'[15]USDXAU Before'!#REF!</definedName>
    <definedName name="IntRateSens">'[15]USDXAU Before'!#REF!</definedName>
    <definedName name="IntRateStartU" localSheetId="6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6">#REF!</definedName>
    <definedName name="ji" localSheetId="4">#REF!</definedName>
    <definedName name="ji" localSheetId="5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6">'[15]USDXAU Before'!#REF!</definedName>
    <definedName name="kk" localSheetId="4">'[15]USDXAU Before'!#REF!</definedName>
    <definedName name="kk" localSheetId="5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6">#REF!</definedName>
    <definedName name="NDistd1" localSheetId="4">#REF!</definedName>
    <definedName name="NDistd1" localSheetId="5">#REF!</definedName>
    <definedName name="NDistd1">#REF!</definedName>
    <definedName name="NDistd2" localSheetId="6">#REF!</definedName>
    <definedName name="NDistd2" localSheetId="4">#REF!</definedName>
    <definedName name="NDistd2" localSheetId="5">#REF!</definedName>
    <definedName name="NDistd2">#REF!</definedName>
    <definedName name="NDistdd1" localSheetId="6">#REF!</definedName>
    <definedName name="NDistdd1" localSheetId="4">#REF!</definedName>
    <definedName name="NDistdd1" localSheetId="5">#REF!</definedName>
    <definedName name="NDistdd1">#REF!</definedName>
    <definedName name="NDistdd2" localSheetId="6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6">#REF!</definedName>
    <definedName name="ounces" localSheetId="4">#REF!</definedName>
    <definedName name="ounces">#REF!</definedName>
    <definedName name="output_section" localSheetId="6">#REF!</definedName>
    <definedName name="output_section" localSheetId="4">#REF!</definedName>
    <definedName name="output_section">#REF!</definedName>
    <definedName name="P" localSheetId="6">#REF!</definedName>
    <definedName name="P" localSheetId="4">#REF!</definedName>
    <definedName name="p" localSheetId="3">'PL 7-8'!#REF!</definedName>
    <definedName name="P">#REF!</definedName>
    <definedName name="pcs" hidden="1">{#N/A,#N/A,FALSE,"Eff-SSC2"}</definedName>
    <definedName name="pl" localSheetId="6">#REF!</definedName>
    <definedName name="pl" localSheetId="4">#REF!</definedName>
    <definedName name="PL" localSheetId="3">'PL 7-8'!#REF!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6">#REF!</definedName>
    <definedName name="principal" localSheetId="4">#REF!</definedName>
    <definedName name="principal">#REF!</definedName>
    <definedName name="_xlnm.Print_Area" localSheetId="2">'BS 5-6'!$A$1:$M$79</definedName>
    <definedName name="_xlnm.Print_Area" localSheetId="6">'CF 13-14'!$A$1:$M$88</definedName>
    <definedName name="_xlnm.Print_Area" localSheetId="4">'EQ-Conso 9-10'!$A$1:$AA$58</definedName>
    <definedName name="_xlnm.Print_Area" localSheetId="5">'EQ-Separate 11-12'!$A$1:$S$49</definedName>
    <definedName name="_xlnm.Print_Area" localSheetId="3">'PL 7-8'!$A$1:$M$73</definedName>
    <definedName name="_xlnm.Print_Area">#REF!</definedName>
    <definedName name="PRINT_AREA_MI" localSheetId="6">#REF!</definedName>
    <definedName name="PRINT_AREA_MI" localSheetId="4">#REF!</definedName>
    <definedName name="PRINT_AREA_MI" localSheetId="5">#REF!</definedName>
    <definedName name="Print_Area_MI" localSheetId="3">'PL 7-8'!#REF!</definedName>
    <definedName name="PRINT_AREA_MI">#REF!</definedName>
    <definedName name="_xlnm.Print_Titles">#REF!</definedName>
    <definedName name="Print_Titles_MI" localSheetId="6">#REF!</definedName>
    <definedName name="Print_Titles_MI" localSheetId="4">#REF!</definedName>
    <definedName name="Print_Titles_MI" localSheetId="5">#REF!</definedName>
    <definedName name="PRINT_TITLES_MI" localSheetId="3">'PL 7-8'!#REF!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6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6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6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6">#REF!</definedName>
    <definedName name="ScreenFwds" localSheetId="4">#REF!</definedName>
    <definedName name="ScreenFwds">#REF!</definedName>
    <definedName name="ScreenRates" localSheetId="6">#REF!</definedName>
    <definedName name="ScreenRates" localSheetId="4">#REF!</definedName>
    <definedName name="ScreenRates">#REF!</definedName>
    <definedName name="ScreenVols" localSheetId="6">#REF!</definedName>
    <definedName name="ScreenVols" localSheetId="4">#REF!</definedName>
    <definedName name="ScreenVols">#REF!</definedName>
    <definedName name="sd">#REF!</definedName>
    <definedName name="sdg" localSheetId="6">'[67]USDXAU Before'!#REF!</definedName>
    <definedName name="sdg" localSheetId="4">'[67]USDXAU Before'!#REF!</definedName>
    <definedName name="sdg" localSheetId="5">'[67]USDXAU Before'!#REF!</definedName>
    <definedName name="sdg">'[67]USDXAU Before'!#REF!</definedName>
    <definedName name="Sel_Area" localSheetId="6">[68]Sum_THB!$M$207:$M$212</definedName>
    <definedName name="Sel_Area" localSheetId="4">[68]Sum_THB!$M$207:$M$212</definedName>
    <definedName name="Sel_Area" localSheetId="5">[68]Sum_THB!$M$207:$M$212</definedName>
    <definedName name="Sel_Area">[68]Sum_THB!$M$207:$M$212</definedName>
    <definedName name="Sel_Brand" localSheetId="6">[68]Sum_THB!$G$207:$G$225</definedName>
    <definedName name="Sel_Brand" localSheetId="4">[68]Sum_THB!$G$207:$G$225</definedName>
    <definedName name="Sel_Brand" localSheetId="5">[68]Sum_THB!$G$207:$G$225</definedName>
    <definedName name="Sel_Brand">[68]Sum_THB!$G$207:$G$225</definedName>
    <definedName name="Sel_BrandAffil" localSheetId="6">[68]Sum_THB!$H$207:$H$210</definedName>
    <definedName name="Sel_BrandAffil" localSheetId="4">[68]Sum_THB!$H$207:$H$210</definedName>
    <definedName name="Sel_BrandAffil" localSheetId="5">[68]Sum_THB!$H$207:$H$210</definedName>
    <definedName name="Sel_BrandAffil">[68]Sum_THB!$H$207:$H$210</definedName>
    <definedName name="Sel_BusType" localSheetId="6">[68]Sum_THB!$I$207:$I$210</definedName>
    <definedName name="Sel_BusType" localSheetId="4">[68]Sum_THB!$I$207:$I$210</definedName>
    <definedName name="Sel_BusType" localSheetId="5">[68]Sum_THB!$I$207:$I$210</definedName>
    <definedName name="Sel_BusType">[68]Sum_THB!$I$207:$I$210</definedName>
    <definedName name="Sel_City" localSheetId="6">[68]Sum_THB!$J$207:$J$239</definedName>
    <definedName name="Sel_City" localSheetId="4">[68]Sum_THB!$J$207:$J$239</definedName>
    <definedName name="Sel_City" localSheetId="5">[68]Sum_THB!$J$207:$J$239</definedName>
    <definedName name="Sel_City">[68]Sum_THB!$J$207:$J$239</definedName>
    <definedName name="Sel_Country" localSheetId="6">[68]Sum_THB!$K$207:$K$219</definedName>
    <definedName name="Sel_Country" localSheetId="4">[68]Sum_THB!$K$207:$K$219</definedName>
    <definedName name="Sel_Country" localSheetId="5">[68]Sum_THB!$K$207:$K$219</definedName>
    <definedName name="Sel_Country">[68]Sum_THB!$K$207:$K$219</definedName>
    <definedName name="Sel_InvestCat" localSheetId="6">[68]Sum_THB!$P$207:$P$210</definedName>
    <definedName name="Sel_InvestCat" localSheetId="4">[68]Sum_THB!$P$207:$P$210</definedName>
    <definedName name="Sel_InvestCat" localSheetId="5">[68]Sum_THB!$P$207:$P$210</definedName>
    <definedName name="Sel_InvestCat">[68]Sum_THB!$P$207:$P$210</definedName>
    <definedName name="Sel_MainCat" localSheetId="6">[68]Sum_THB!$N$207:$N$210</definedName>
    <definedName name="Sel_MainCat" localSheetId="4">[68]Sum_THB!$N$207:$N$210</definedName>
    <definedName name="Sel_MainCat" localSheetId="5">[68]Sum_THB!$N$207:$N$210</definedName>
    <definedName name="Sel_MainCat">[68]Sum_THB!$N$207:$N$210</definedName>
    <definedName name="Sel_OpYear" localSheetId="6">[68]Sum_THB!$F$207:$F$209</definedName>
    <definedName name="Sel_OpYear" localSheetId="4">[68]Sum_THB!$F$207:$F$209</definedName>
    <definedName name="Sel_OpYear" localSheetId="5">[68]Sum_THB!$F$207:$F$209</definedName>
    <definedName name="Sel_OpYear">[68]Sum_THB!$F$207:$F$209</definedName>
    <definedName name="Sel_OtherCat" localSheetId="6">[68]Sum_THB!$Q$207:$Q$212</definedName>
    <definedName name="Sel_OtherCat" localSheetId="4">[68]Sum_THB!$Q$207:$Q$212</definedName>
    <definedName name="Sel_OtherCat" localSheetId="5">[68]Sum_THB!$Q$207:$Q$212</definedName>
    <definedName name="Sel_OtherCat">[68]Sum_THB!$Q$207:$Q$212</definedName>
    <definedName name="Sel_Region" localSheetId="6">[68]Sum_THB!$L$207:$L$218</definedName>
    <definedName name="Sel_Region" localSheetId="4">[68]Sum_THB!$L$207:$L$218</definedName>
    <definedName name="Sel_Region" localSheetId="5">[68]Sum_THB!$L$207:$L$218</definedName>
    <definedName name="Sel_Region">[68]Sum_THB!$L$207:$L$218</definedName>
    <definedName name="Sel_StatusCat" localSheetId="6">[68]Sum_THB!$O$207:$O$213</definedName>
    <definedName name="Sel_StatusCat" localSheetId="4">[68]Sum_THB!$O$207:$O$213</definedName>
    <definedName name="Sel_StatusCat" localSheetId="5">[68]Sum_THB!$O$207:$O$213</definedName>
    <definedName name="Sel_StatusCat">[68]Sum_THB!$O$207:$O$213</definedName>
    <definedName name="sf" localSheetId="6">#REF!</definedName>
    <definedName name="sf" localSheetId="4">#REF!</definedName>
    <definedName name="sf" localSheetId="5">#REF!</definedName>
    <definedName name="sf" localSheetId="3">'PL 7-8'!#REF!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6">#REF!</definedName>
    <definedName name="SheetNames" localSheetId="4">#REF!</definedName>
    <definedName name="SheetNames" localSheetId="5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6">#REF!</definedName>
    <definedName name="start" localSheetId="4">#REF!</definedName>
    <definedName name="start" localSheetId="5">#REF!</definedName>
    <definedName name="start">#REF!</definedName>
    <definedName name="start_1" localSheetId="6">'[15]USDXAU Before'!#REF!</definedName>
    <definedName name="start_1" localSheetId="4">'[15]USDXAU Before'!#REF!</definedName>
    <definedName name="start_1" localSheetId="5">'[15]USDXAU Before'!#REF!</definedName>
    <definedName name="start_1">'[15]USDXAU Before'!#REF!</definedName>
    <definedName name="Start_of_Contract_Range" localSheetId="6">'[15]USDXAU Before'!#REF!</definedName>
    <definedName name="Start_of_Contract_Range" localSheetId="4">'[15]USDXAU Before'!#REF!</definedName>
    <definedName name="Start_of_Contract_Range" localSheetId="5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6">#REF!</definedName>
    <definedName name="T" localSheetId="4">#REF!</definedName>
    <definedName name="T" localSheetId="5">#REF!</definedName>
    <definedName name="t" localSheetId="3" hidden="1">'PL 7-8'!#REF!</definedName>
    <definedName name="T">#REF!</definedName>
    <definedName name="table02">[70]LTX!$A:$IV</definedName>
    <definedName name="TaxTV">10%</definedName>
    <definedName name="TaxXL">5%</definedName>
    <definedName name="test" localSheetId="6">#REF!</definedName>
    <definedName name="test" localSheetId="4">#REF!</definedName>
    <definedName name="test" localSheetId="5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6">#REF!</definedName>
    <definedName name="Transactions" localSheetId="4">#REF!</definedName>
    <definedName name="Transactions" localSheetId="5">#REF!</definedName>
    <definedName name="Transactions">#REF!</definedName>
    <definedName name="tygkeGDS">#REF!</definedName>
    <definedName name="u">#REF!</definedName>
    <definedName name="ugldvollp" localSheetId="6">#REF!</definedName>
    <definedName name="ugldvollp" localSheetId="4">#REF!</definedName>
    <definedName name="ugldvollp">#REF!</definedName>
    <definedName name="ugldvolrp" localSheetId="6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6">#REF!</definedName>
    <definedName name="usdgldp" localSheetId="4">#REF!</definedName>
    <definedName name="usdgldp">#REF!</definedName>
    <definedName name="usdintp" localSheetId="6">#REF!</definedName>
    <definedName name="usdintp" localSheetId="4">#REF!</definedName>
    <definedName name="usdintp">#REF!</definedName>
    <definedName name="USDSimple_Curve" localSheetId="6">#REF!</definedName>
    <definedName name="USDSimple_Curve" localSheetId="4">#REF!</definedName>
    <definedName name="USDSimple_Curve">#REF!</definedName>
    <definedName name="V" localSheetId="6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6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เงินฝากธนาคาร">#REF!</definedName>
    <definedName name="เงินมัดจำ">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2" i="9" l="1"/>
  <c r="G20" i="11" l="1"/>
  <c r="K20" i="11"/>
  <c r="G16" i="11"/>
  <c r="K16" i="11"/>
  <c r="G13" i="11"/>
  <c r="K13" i="11"/>
  <c r="G12" i="11"/>
  <c r="K12" i="11"/>
  <c r="Q49" i="10"/>
  <c r="O49" i="10"/>
  <c r="K49" i="10"/>
  <c r="I49" i="10"/>
  <c r="G49" i="10"/>
  <c r="S48" i="10"/>
  <c r="Q48" i="10"/>
  <c r="M48" i="10"/>
  <c r="G46" i="10"/>
  <c r="I59" i="9"/>
  <c r="K59" i="9"/>
  <c r="Q58" i="9"/>
  <c r="S58" i="9"/>
  <c r="U58" i="9"/>
  <c r="K58" i="9"/>
  <c r="I58" i="9"/>
  <c r="G58" i="9"/>
  <c r="M57" i="9"/>
  <c r="U57" i="9"/>
  <c r="W57" i="9" s="1"/>
  <c r="AA57" i="9" s="1"/>
  <c r="K75" i="3"/>
  <c r="G52" i="3"/>
  <c r="G16" i="3"/>
  <c r="M21" i="9" l="1"/>
  <c r="M23" i="9" s="1"/>
  <c r="U22" i="9"/>
  <c r="Y21" i="9"/>
  <c r="I56" i="4"/>
  <c r="M12" i="11" l="1"/>
  <c r="I12" i="11"/>
  <c r="Q23" i="10"/>
  <c r="S23" i="10" s="1"/>
  <c r="O16" i="10"/>
  <c r="M16" i="10"/>
  <c r="K16" i="10"/>
  <c r="I16" i="10"/>
  <c r="G16" i="10"/>
  <c r="Q14" i="10"/>
  <c r="S14" i="10" s="1"/>
  <c r="G18" i="9"/>
  <c r="Y18" i="9"/>
  <c r="U25" i="9"/>
  <c r="W25" i="9" s="1"/>
  <c r="AA25" i="9" s="1"/>
  <c r="U16" i="9"/>
  <c r="W16" i="9" s="1"/>
  <c r="AA16" i="9" s="1"/>
  <c r="U12" i="9"/>
  <c r="W12" i="9" s="1"/>
  <c r="S18" i="9"/>
  <c r="Q18" i="9"/>
  <c r="M18" i="9"/>
  <c r="M26" i="9" s="1"/>
  <c r="K18" i="9"/>
  <c r="I18" i="9"/>
  <c r="G72" i="4"/>
  <c r="M17" i="4"/>
  <c r="I17" i="4"/>
  <c r="M64" i="11" l="1"/>
  <c r="K64" i="11"/>
  <c r="I64" i="11"/>
  <c r="G64" i="11"/>
  <c r="Y50" i="9"/>
  <c r="S50" i="9"/>
  <c r="Q50" i="9"/>
  <c r="M50" i="9"/>
  <c r="K50" i="9"/>
  <c r="I50" i="9"/>
  <c r="G50" i="9"/>
  <c r="G77" i="11" l="1"/>
  <c r="Y53" i="9"/>
  <c r="G65" i="4"/>
  <c r="AA47" i="9" l="1"/>
  <c r="M19" i="10"/>
  <c r="Q45" i="10" l="1"/>
  <c r="Q44" i="10"/>
  <c r="G41" i="10" l="1"/>
  <c r="I16" i="3" l="1"/>
  <c r="K16" i="3"/>
  <c r="M16" i="3"/>
  <c r="G30" i="3" l="1"/>
  <c r="M44" i="10" l="1"/>
  <c r="S44" i="10" s="1"/>
  <c r="M53" i="9"/>
  <c r="O41" i="10" l="1"/>
  <c r="M41" i="10"/>
  <c r="K41" i="10"/>
  <c r="I41" i="10"/>
  <c r="Q40" i="10"/>
  <c r="U43" i="9"/>
  <c r="W43" i="9" s="1"/>
  <c r="S40" i="10" l="1"/>
  <c r="AA43" i="9"/>
  <c r="O46" i="10"/>
  <c r="M46" i="10"/>
  <c r="K46" i="10"/>
  <c r="K50" i="10" s="1"/>
  <c r="I46" i="10"/>
  <c r="I50" i="10" s="1"/>
  <c r="G50" i="10"/>
  <c r="S45" i="10"/>
  <c r="Q36" i="10"/>
  <c r="Q41" i="10" s="1"/>
  <c r="O21" i="10"/>
  <c r="O24" i="10" s="1"/>
  <c r="M21" i="10"/>
  <c r="M24" i="10" s="1"/>
  <c r="K21" i="10"/>
  <c r="K24" i="10" s="1"/>
  <c r="I21" i="10"/>
  <c r="I24" i="10" s="1"/>
  <c r="G21" i="10"/>
  <c r="G24" i="10" s="1"/>
  <c r="Q20" i="10"/>
  <c r="S20" i="10" s="1"/>
  <c r="Q19" i="10"/>
  <c r="Q15" i="10"/>
  <c r="S15" i="10" s="1"/>
  <c r="Q11" i="10"/>
  <c r="Q16" i="10" s="1"/>
  <c r="S55" i="9"/>
  <c r="Q55" i="9"/>
  <c r="M55" i="9"/>
  <c r="M58" i="9" s="1"/>
  <c r="M59" i="9" s="1"/>
  <c r="K55" i="9"/>
  <c r="I55" i="9"/>
  <c r="G55" i="9"/>
  <c r="U53" i="9"/>
  <c r="U39" i="9"/>
  <c r="U50" i="9" s="1"/>
  <c r="S23" i="9"/>
  <c r="S26" i="9" s="1"/>
  <c r="Q23" i="9"/>
  <c r="Q26" i="9" s="1"/>
  <c r="K23" i="9"/>
  <c r="K26" i="9" s="1"/>
  <c r="I23" i="9"/>
  <c r="G23" i="9"/>
  <c r="G26" i="9" s="1"/>
  <c r="U21" i="9"/>
  <c r="U17" i="9"/>
  <c r="I77" i="11"/>
  <c r="K77" i="11"/>
  <c r="M77" i="11"/>
  <c r="M49" i="10" l="1"/>
  <c r="M50" i="10" s="1"/>
  <c r="W21" i="9"/>
  <c r="AA21" i="9" s="1"/>
  <c r="Q21" i="10"/>
  <c r="Q24" i="10"/>
  <c r="W22" i="9"/>
  <c r="W17" i="9"/>
  <c r="U18" i="9"/>
  <c r="I26" i="9"/>
  <c r="S36" i="10"/>
  <c r="S41" i="10" s="1"/>
  <c r="S11" i="10"/>
  <c r="S16" i="10" s="1"/>
  <c r="S19" i="10"/>
  <c r="S21" i="10" s="1"/>
  <c r="G59" i="9"/>
  <c r="U55" i="9"/>
  <c r="U59" i="9" s="1"/>
  <c r="W53" i="9"/>
  <c r="AA53" i="9" s="1"/>
  <c r="W39" i="9"/>
  <c r="W50" i="9" s="1"/>
  <c r="Q46" i="10"/>
  <c r="Q50" i="10" s="1"/>
  <c r="S46" i="10"/>
  <c r="S49" i="10" s="1"/>
  <c r="U23" i="9"/>
  <c r="W23" i="9" l="1"/>
  <c r="S24" i="10"/>
  <c r="AA17" i="9"/>
  <c r="W18" i="9"/>
  <c r="W26" i="9" s="1"/>
  <c r="U26" i="9"/>
  <c r="AA50" i="9"/>
  <c r="AA12" i="9"/>
  <c r="AA39" i="9"/>
  <c r="W55" i="9"/>
  <c r="W58" i="9" s="1"/>
  <c r="AA18" i="9" l="1"/>
  <c r="M56" i="4"/>
  <c r="K56" i="4"/>
  <c r="G56" i="4"/>
  <c r="M43" i="4"/>
  <c r="K43" i="4"/>
  <c r="I43" i="4"/>
  <c r="I58" i="4" s="1"/>
  <c r="G43" i="4"/>
  <c r="I18" i="4"/>
  <c r="G18" i="4"/>
  <c r="M18" i="4"/>
  <c r="K18" i="4"/>
  <c r="M12" i="4"/>
  <c r="K12" i="4"/>
  <c r="I12" i="4"/>
  <c r="G12" i="4"/>
  <c r="M58" i="4" l="1"/>
  <c r="I20" i="4"/>
  <c r="I25" i="4" s="1"/>
  <c r="I27" i="4" s="1"/>
  <c r="I10" i="11" s="1"/>
  <c r="I29" i="11" s="1"/>
  <c r="I37" i="11" s="1"/>
  <c r="I41" i="11" s="1"/>
  <c r="G58" i="4"/>
  <c r="K58" i="4"/>
  <c r="G20" i="4"/>
  <c r="G25" i="4" s="1"/>
  <c r="G27" i="4" s="1"/>
  <c r="G10" i="11" s="1"/>
  <c r="K20" i="4"/>
  <c r="K25" i="4" s="1"/>
  <c r="K27" i="4" s="1"/>
  <c r="K10" i="11" s="1"/>
  <c r="K29" i="11" s="1"/>
  <c r="K37" i="11" s="1"/>
  <c r="K41" i="11" s="1"/>
  <c r="K80" i="11" s="1"/>
  <c r="K83" i="11" s="1"/>
  <c r="K85" i="11" s="1"/>
  <c r="K90" i="11" s="1"/>
  <c r="M20" i="4"/>
  <c r="M25" i="4" s="1"/>
  <c r="M27" i="4" s="1"/>
  <c r="Y55" i="9" l="1"/>
  <c r="Y58" i="9" s="1"/>
  <c r="AA54" i="9"/>
  <c r="Y23" i="9"/>
  <c r="AA22" i="9"/>
  <c r="I60" i="4"/>
  <c r="M60" i="4"/>
  <c r="M10" i="11"/>
  <c r="M29" i="11" s="1"/>
  <c r="M37" i="11" s="1"/>
  <c r="M41" i="11" s="1"/>
  <c r="M80" i="11" s="1"/>
  <c r="M83" i="11" s="1"/>
  <c r="M85" i="11" s="1"/>
  <c r="M90" i="11" s="1"/>
  <c r="K60" i="4"/>
  <c r="G60" i="4"/>
  <c r="G29" i="11"/>
  <c r="G37" i="11" s="1"/>
  <c r="G41" i="11" s="1"/>
  <c r="G80" i="11" s="1"/>
  <c r="G83" i="11" s="1"/>
  <c r="G85" i="11" s="1"/>
  <c r="G90" i="11" s="1"/>
  <c r="Y26" i="9" l="1"/>
  <c r="AA26" i="9" s="1"/>
  <c r="AA23" i="9"/>
  <c r="AA55" i="9"/>
  <c r="AA58" i="9" s="1"/>
  <c r="I83" i="11"/>
  <c r="I85" i="11" s="1"/>
  <c r="I90" i="11" s="1"/>
  <c r="K72" i="4"/>
  <c r="M70" i="4"/>
  <c r="K70" i="4"/>
  <c r="I70" i="4"/>
  <c r="G70" i="4"/>
  <c r="K65" i="4"/>
  <c r="I65" i="4"/>
  <c r="Y59" i="9" l="1"/>
  <c r="M65" i="4"/>
  <c r="M75" i="3" l="1"/>
  <c r="M77" i="3" s="1"/>
  <c r="K77" i="3"/>
  <c r="S50" i="10" s="1"/>
  <c r="I75" i="3"/>
  <c r="I77" i="3" s="1"/>
  <c r="G75" i="3"/>
  <c r="W59" i="9" s="1"/>
  <c r="M58" i="3"/>
  <c r="K58" i="3"/>
  <c r="I58" i="3"/>
  <c r="G58" i="3"/>
  <c r="M52" i="3"/>
  <c r="K52" i="3"/>
  <c r="I52" i="3"/>
  <c r="G77" i="3" l="1"/>
  <c r="AA59" i="9" s="1"/>
  <c r="M60" i="3"/>
  <c r="M79" i="3" s="1"/>
  <c r="G60" i="3"/>
  <c r="I60" i="3"/>
  <c r="I79" i="3" s="1"/>
  <c r="K60" i="3"/>
  <c r="K79" i="3" s="1"/>
  <c r="A45" i="11"/>
  <c r="G79" i="3" l="1"/>
  <c r="M30" i="3" l="1"/>
  <c r="I30" i="3"/>
  <c r="K30" i="3"/>
  <c r="G32" i="3" l="1"/>
  <c r="G81" i="3" s="1"/>
  <c r="I32" i="3"/>
  <c r="I81" i="3" s="1"/>
  <c r="M32" i="3"/>
  <c r="M81" i="3" s="1"/>
  <c r="K32" i="3"/>
  <c r="K81" i="3" s="1"/>
</calcChain>
</file>

<file path=xl/sharedStrings.xml><?xml version="1.0" encoding="utf-8"?>
<sst xmlns="http://schemas.openxmlformats.org/spreadsheetml/2006/main" count="886" uniqueCount="416">
  <si>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</si>
  <si>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</si>
  <si>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</si>
  <si>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</si>
  <si>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</si>
  <si>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</si>
  <si>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</si>
  <si>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</si>
  <si>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</si>
  <si>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</si>
  <si>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</si>
  <si>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</si>
  <si>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</si>
  <si>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</si>
  <si>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</si>
  <si>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</si>
  <si>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</si>
  <si>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</si>
  <si>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</si>
  <si>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</si>
  <si>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</si>
  <si>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</si>
  <si>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</si>
  <si>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</si>
  <si>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</si>
  <si>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</si>
  <si>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</si>
  <si>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</si>
  <si>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</si>
  <si>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</si>
  <si>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</si>
  <si>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</si>
  <si>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</si>
  <si>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</si>
  <si>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</si>
  <si>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</si>
  <si>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</si>
  <si>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</si>
  <si>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</si>
  <si>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</si>
  <si>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</si>
  <si>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</si>
  <si>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</si>
  <si>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</si>
  <si>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</si>
  <si>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</si>
  <si>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</si>
  <si>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</si>
  <si>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</si>
  <si>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</si>
  <si>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</si>
  <si>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</si>
  <si>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</si>
  <si>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</si>
  <si>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</si>
  <si>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</si>
  <si>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</si>
  <si>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</si>
  <si>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</si>
  <si>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</si>
  <si>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</si>
  <si>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</si>
  <si>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</si>
  <si>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</si>
  <si>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</si>
  <si>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</si>
  <si>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</si>
  <si>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</si>
  <si>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</si>
  <si>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</si>
  <si>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</si>
  <si>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</si>
  <si>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</si>
  <si>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</si>
  <si>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</si>
  <si>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</si>
  <si>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</si>
  <si>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</si>
  <si>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</si>
  <si>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</si>
  <si>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</si>
  <si>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</si>
  <si>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</si>
  <si>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</si>
  <si>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</si>
  <si>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</si>
  <si>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</si>
  <si>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</si>
  <si>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</si>
  <si>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</si>
  <si>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</si>
  <si>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</si>
  <si>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</si>
  <si>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</si>
  <si>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</si>
  <si>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</si>
  <si>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</si>
  <si>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</si>
  <si>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</si>
  <si>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</si>
  <si>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</si>
  <si>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</si>
  <si>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</si>
  <si>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</si>
  <si>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</si>
  <si>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</si>
  <si>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</si>
  <si>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</si>
  <si>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</si>
  <si>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</si>
  <si>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</si>
  <si>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</si>
  <si>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</si>
  <si>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</si>
  <si>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</si>
  <si>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</si>
  <si>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</si>
  <si>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</si>
  <si>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</si>
  <si>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</si>
  <si>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</si>
  <si>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</si>
  <si>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</si>
  <si>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</si>
  <si>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</si>
  <si>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</si>
  <si>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</si>
  <si>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</si>
  <si>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</si>
  <si>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</si>
  <si>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</si>
  <si>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</si>
  <si>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</si>
  <si>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</si>
  <si>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</si>
  <si>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</si>
  <si>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</si>
  <si>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</si>
  <si>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</si>
  <si>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</si>
  <si>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</si>
  <si>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</si>
  <si>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</si>
  <si>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</si>
  <si>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</si>
  <si>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</si>
  <si>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</si>
  <si>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</si>
  <si>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</si>
  <si>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</si>
  <si>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</si>
  <si>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</si>
  <si>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</si>
  <si>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</si>
  <si>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</si>
  <si>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</si>
  <si>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</si>
  <si>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</si>
  <si>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</si>
  <si>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</si>
  <si>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</si>
  <si>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</si>
  <si>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</si>
  <si>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</si>
  <si>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</si>
  <si>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</si>
  <si>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</si>
  <si>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</si>
  <si>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</si>
  <si>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</si>
  <si>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</si>
  <si>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</si>
  <si>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</si>
  <si>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</si>
  <si>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</si>
  <si>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</si>
  <si>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</si>
  <si>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</si>
  <si>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</si>
  <si>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</si>
  <si>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</si>
  <si>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</si>
  <si>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</si>
  <si>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</si>
  <si>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</si>
  <si>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</si>
  <si>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</si>
  <si>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</si>
  <si>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</si>
  <si>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</si>
  <si>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</si>
  <si>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</si>
  <si>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</si>
  <si>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</si>
  <si>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</si>
  <si>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</si>
  <si>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</si>
  <si>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</si>
  <si>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</si>
  <si>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</si>
  <si>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</si>
  <si>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</si>
  <si>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</si>
  <si>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</si>
  <si>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</si>
  <si>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</si>
  <si>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</si>
  <si>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</si>
  <si>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</si>
  <si>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</si>
  <si>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</si>
  <si>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</si>
  <si>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</si>
  <si>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</si>
  <si>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</si>
  <si>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</si>
  <si>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</si>
  <si>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</si>
  <si>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</si>
  <si>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</si>
  <si>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</si>
  <si>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</si>
  <si>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Other income</t>
  </si>
  <si>
    <t>Total revenues</t>
  </si>
  <si>
    <t>Expenses</t>
  </si>
  <si>
    <t>Selling expenses</t>
  </si>
  <si>
    <t>Total expenses</t>
  </si>
  <si>
    <t>subsequently to profit or loss</t>
  </si>
  <si>
    <t>Owners of the parent</t>
  </si>
  <si>
    <t>Total comprehensive income attributable to:</t>
  </si>
  <si>
    <t>Note</t>
  </si>
  <si>
    <t xml:space="preserve"> </t>
  </si>
  <si>
    <t>Total</t>
  </si>
  <si>
    <t>Issued and</t>
  </si>
  <si>
    <t xml:space="preserve">Retained earnings </t>
  </si>
  <si>
    <t>paid-up</t>
  </si>
  <si>
    <t>Non-controlling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</si>
  <si>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</si>
  <si>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</si>
  <si>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</si>
  <si>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</si>
  <si>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</si>
  <si>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</si>
  <si>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</si>
  <si>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</si>
  <si>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</si>
  <si>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Other non-current assets</t>
  </si>
  <si>
    <t>Finance costs</t>
  </si>
  <si>
    <t>Basic earnings per share</t>
  </si>
  <si>
    <t xml:space="preserve">Financial assets measured at fair value </t>
  </si>
  <si>
    <t>through other comprehensive income</t>
  </si>
  <si>
    <t>Current portion of lease liabilities</t>
  </si>
  <si>
    <t>Lease liabilities</t>
  </si>
  <si>
    <t>(in Baht)</t>
  </si>
  <si>
    <t xml:space="preserve"> interest</t>
  </si>
  <si>
    <t>reserve</t>
  </si>
  <si>
    <t>Fair value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</si>
  <si>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</si>
  <si>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</si>
  <si>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</si>
  <si>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</si>
  <si>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</si>
  <si>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</si>
  <si>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Net increase (decrease) in cash and cash equivalents</t>
  </si>
  <si>
    <t>Non-cash transactions</t>
  </si>
  <si>
    <t>Financial assets measured at fair value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</si>
  <si>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</si>
  <si>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</si>
  <si>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</si>
  <si>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</si>
  <si>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</si>
  <si>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</si>
  <si>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</si>
  <si>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</si>
  <si>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</si>
  <si>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Provisions for employee benefits</t>
  </si>
  <si>
    <t>Share premium on ordinary shares</t>
  </si>
  <si>
    <t>Share capital: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</si>
  <si>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</si>
  <si>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</si>
  <si>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</si>
  <si>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</si>
  <si>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</si>
  <si>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</si>
  <si>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</si>
  <si>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</si>
  <si>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</si>
  <si>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</si>
  <si>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</si>
  <si>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</si>
  <si>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Balance at 1 January 2021</t>
  </si>
  <si>
    <t>Adjustments to reconcile profit to cash receipts (payments)</t>
  </si>
  <si>
    <t>through profit or loss</t>
  </si>
  <si>
    <t>Consolidated financial</t>
  </si>
  <si>
    <t>Separate financial</t>
  </si>
  <si>
    <t>Consolidated financial statements</t>
  </si>
  <si>
    <t>Financial assets measured at amortised cost</t>
  </si>
  <si>
    <t>Balance at 1 January 2020</t>
  </si>
  <si>
    <t>Revenue department receivable</t>
  </si>
  <si>
    <t>Legal reserve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</si>
  <si>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</si>
  <si>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</si>
  <si>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</si>
  <si>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</si>
  <si>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</si>
  <si>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</si>
  <si>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</si>
  <si>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 xml:space="preserve">Share of profit of associates accounted </t>
  </si>
  <si>
    <t>for using equity method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</si>
  <si>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</si>
  <si>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</si>
  <si>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</si>
  <si>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</si>
  <si>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</si>
  <si>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 xml:space="preserve">Items that will not be reclassified to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</si>
  <si>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</si>
  <si>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</si>
  <si>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</si>
  <si>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</si>
  <si>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will not be reclassified</t>
  </si>
  <si>
    <t>Total items that will not be reclassified to</t>
  </si>
  <si>
    <t>Other comprehensive income for the period,</t>
  </si>
  <si>
    <t>net of tax</t>
  </si>
  <si>
    <t>Unrealised (gain) loss on exchange rate</t>
  </si>
  <si>
    <t xml:space="preserve">Share of profit of associates accounted for using </t>
  </si>
  <si>
    <t>equity method, net of tax</t>
  </si>
  <si>
    <t xml:space="preserve">Gain from disposal of financial assets measured </t>
  </si>
  <si>
    <t>at fair value through profit or loss</t>
  </si>
  <si>
    <t>financial assets</t>
  </si>
  <si>
    <t>Changes in operating assets and liabilities</t>
  </si>
  <si>
    <t>Withholding tax received</t>
  </si>
  <si>
    <t>Taxes paid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</si>
  <si>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</si>
  <si>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</si>
  <si>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</si>
  <si>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</si>
  <si>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intangible assets</t>
  </si>
  <si>
    <t>Proceeds (payment) from bank overdrafts, net</t>
  </si>
  <si>
    <t>Payment of lease liabilities</t>
  </si>
  <si>
    <t>Net increase (decrease) in cash and cash equivalents,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</si>
  <si>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</si>
  <si>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</si>
  <si>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</si>
  <si>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</si>
  <si>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</si>
  <si>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Transactions  with owners, recorded directly in equity</t>
  </si>
  <si>
    <t>Dividends</t>
  </si>
  <si>
    <t>Total distributions to owners of the parent</t>
  </si>
  <si>
    <t>Other components of equity</t>
  </si>
  <si>
    <t>component</t>
  </si>
  <si>
    <t>Total distributions to owners</t>
  </si>
  <si>
    <t>Dividends paid to owners of the Company</t>
  </si>
  <si>
    <t>Dividends paid to non-controlling interests</t>
  </si>
  <si>
    <t>Profit attributable to:</t>
  </si>
  <si>
    <t>(Gain) loss from changes in fair value adjustment of derivatives</t>
  </si>
  <si>
    <t>Paid interest</t>
  </si>
  <si>
    <t xml:space="preserve">Received dividends </t>
  </si>
  <si>
    <t xml:space="preserve">Received interest </t>
  </si>
  <si>
    <t>Distributions to owners of the parent</t>
  </si>
  <si>
    <t>Changes in ownership interests in subsidiaries</t>
  </si>
  <si>
    <t>Total changes in ownership interests in subsidiaries</t>
  </si>
  <si>
    <t>from financial institutions</t>
  </si>
  <si>
    <t xml:space="preserve">Gain from changes in fair value adjustment of </t>
  </si>
  <si>
    <t>Proceeds from short-term borrowings from financial institutions</t>
  </si>
  <si>
    <t>Repayment of short-term borrowings from financial institutions</t>
  </si>
  <si>
    <t>Acquisition of subsidiary</t>
  </si>
  <si>
    <t>Acquisition of non-controlling interests from acquisition of subsidiary</t>
  </si>
  <si>
    <t>Total transactions with owners, record directly in equity</t>
  </si>
  <si>
    <t>Year ended 31 December</t>
  </si>
  <si>
    <t>Statement of comprehensive income</t>
  </si>
  <si>
    <t>Statement of cash flows</t>
  </si>
  <si>
    <t>Profit for the year</t>
  </si>
  <si>
    <t>Statement of changes in equity</t>
  </si>
  <si>
    <t>Year ended 31 December 2020</t>
  </si>
  <si>
    <t>Year ended 31 December 2021</t>
  </si>
  <si>
    <t>Balance at 31 December 2020</t>
  </si>
  <si>
    <t>Balance at 31 December 2021</t>
  </si>
  <si>
    <t>Comprehensive income for the year</t>
  </si>
  <si>
    <t>Total comprehensive income for the year</t>
  </si>
  <si>
    <t>3, 5</t>
  </si>
  <si>
    <t>6, 23</t>
  </si>
  <si>
    <t>3, 18</t>
  </si>
  <si>
    <t xml:space="preserve">Gain on remeasurements of defined </t>
  </si>
  <si>
    <t>benefit plans</t>
  </si>
  <si>
    <t xml:space="preserve">Share of other comprehensive income of </t>
  </si>
  <si>
    <t>Transfer to legal reserve</t>
  </si>
  <si>
    <t>Issue of ordinary shares</t>
  </si>
  <si>
    <t>Payment for employee benefit obligations</t>
  </si>
  <si>
    <t>Cash and cash equivalents at 31 December</t>
  </si>
  <si>
    <t xml:space="preserve">Statement of comprehensive income </t>
  </si>
  <si>
    <t>from financial instititions</t>
  </si>
  <si>
    <t>9, 11</t>
  </si>
  <si>
    <t>3, 13</t>
  </si>
  <si>
    <t>11, 12, 23</t>
  </si>
  <si>
    <t>Proceeds from sale of plant and equipment</t>
  </si>
  <si>
    <t>Cash received from increase in  share capital</t>
  </si>
  <si>
    <t>Contributions by and distributions to owners of the parent</t>
  </si>
  <si>
    <t>(Gain) loss on disposal and write-off of plant and equipment</t>
  </si>
  <si>
    <t xml:space="preserve">Net cash used in operating activities </t>
  </si>
  <si>
    <t xml:space="preserve">Net cash from financing activities  </t>
  </si>
  <si>
    <t>10, 11, 12</t>
  </si>
  <si>
    <t>Appropriated - legal reserve</t>
  </si>
  <si>
    <t>Investments in associates, net</t>
  </si>
  <si>
    <t>Bank overdrafts and short-term borrowings</t>
  </si>
  <si>
    <t>Non-current provisions for employee benefits</t>
  </si>
  <si>
    <t>Reversal of impairment loss recognised in profit or loss</t>
  </si>
  <si>
    <t>Net cash used in operating activities</t>
  </si>
  <si>
    <t>Cash received from non-controlling interests in a subsidiary</t>
  </si>
  <si>
    <t>Profit or loss</t>
  </si>
  <si>
    <t>Current portion of long-term borrowings</t>
  </si>
  <si>
    <t>associates accounted for using equity method</t>
  </si>
  <si>
    <t>Acquisition of investment properties</t>
  </si>
  <si>
    <t>Derivative liabilities</t>
  </si>
  <si>
    <t>Proceeds (payment) from short-term fixed deposit</t>
  </si>
  <si>
    <t>Proceeds (payment) of restricted deposits at financial institutions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</si>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</sst>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(* #,##0.00_);_(* \(#,##0.00\);_(* &quot;-&quot;??_);_(@_)"/>
    <numFmt numFmtId="164" formatCode="_-* #,##0.00_-;\-* #,##0.00_-;_-* &quot;-&quot;??_-;_-@_-"/>
    <numFmt numFmtId="165" formatCode="#,##0.00;[Red]\(#,##0.00\);\-"/>
    <numFmt numFmtId="166" formatCode="#,##0;\(#,##0\)"/>
    <numFmt numFmtId="167" formatCode="#,##0;\(#,##0\);\-"/>
    <numFmt numFmtId="168" formatCode="#,##0.00;\(#,##0.00\);\-"/>
    <numFmt numFmtId="169" formatCode="#,##0;\ \(#,##0\);\-"/>
    <numFmt numFmtId="170" formatCode="#,##0.0;\(#,##0.0\)"/>
    <numFmt numFmtId="171" formatCode="_(#,##0_);\(#,##0\);_(&quot;-&quot;??_)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0.0%_);\(0.0%\);\-"/>
    <numFmt numFmtId="177" formatCode="#,##0\ ;\(#,##0\)"/>
    <numFmt numFmtId="178" formatCode="_(* #,##0_);_(* \(#,##0\);_(* &quot;-&quot;??_);_(@_)"/>
    <numFmt numFmtId="179" formatCode="_-* #,##0.0_-;\-* #,##0.0_-;_-* &quot;-&quot;?_-;_-@_-"/>
    <numFmt numFmtId="180" formatCode="0_ "/>
    <numFmt numFmtId="181" formatCode="000\-000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00\ ;\(#,##0.000\)"/>
    <numFmt numFmtId="187" formatCode="_(* #,##0.000_);_(* \(#,##0.000\);_(* &quot;-&quot;???_);_(@_)"/>
    <numFmt numFmtId="188" formatCode="#,##0.0000\ ;\(#,##0.0000\)"/>
  </numFmts>
  <fonts count="99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i/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164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2" fontId="39" fillId="0" borderId="0"/>
    <xf numFmtId="172" fontId="40" fillId="0" borderId="0"/>
    <xf numFmtId="173" fontId="39" fillId="0" borderId="0"/>
    <xf numFmtId="173" fontId="40" fillId="0" borderId="0"/>
    <xf numFmtId="174" fontId="39" fillId="0" borderId="0"/>
    <xf numFmtId="174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75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43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179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180" fontId="44" fillId="0" borderId="38">
      <alignment horizontal="left"/>
    </xf>
    <xf numFmtId="181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182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182" fontId="93" fillId="0" borderId="0" applyFont="0" applyFill="0" applyBorder="0" applyAlignment="0" applyProtection="0"/>
    <xf numFmtId="183" fontId="93" fillId="0" borderId="0" applyFont="0" applyFill="0" applyBorder="0" applyAlignment="0" applyProtection="0"/>
    <xf numFmtId="184" fontId="93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92" fillId="0" borderId="0"/>
    <xf numFmtId="164" fontId="35" fillId="0" borderId="0" applyFont="0" applyFill="0" applyBorder="0" applyAlignment="0" applyProtection="0"/>
    <xf numFmtId="0" fontId="94" fillId="0" borderId="0"/>
    <xf numFmtId="0" fontId="3" fillId="0" borderId="0"/>
    <xf numFmtId="43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93">
    <xf numFmtId="0" fontId="0" fillId="0" borderId="0" xfId="0"/>
    <xf numFmtId="0" fontId="7" fillId="0" borderId="0" xfId="42" applyFont="1" applyFill="1"/>
    <xf numFmtId="0" fontId="13" fillId="0" borderId="0" xfId="0" applyFont="1" applyFill="1"/>
    <xf numFmtId="0" fontId="7" fillId="0" borderId="0" xfId="0" applyFont="1"/>
    <xf numFmtId="0" fontId="9" fillId="0" borderId="0" xfId="42" applyFont="1" applyFill="1"/>
    <xf numFmtId="0" fontId="8" fillId="0" borderId="0" xfId="0" applyFont="1" applyFill="1"/>
    <xf numFmtId="0" fontId="12" fillId="0" borderId="0" xfId="0" applyFont="1" applyFill="1"/>
    <xf numFmtId="165" fontId="8" fillId="33" borderId="1" xfId="0" applyNumberFormat="1" applyFont="1" applyFill="1" applyBorder="1"/>
    <xf numFmtId="165" fontId="8" fillId="0" borderId="2" xfId="0" applyNumberFormat="1" applyFont="1" applyFill="1" applyBorder="1"/>
    <xf numFmtId="165" fontId="8" fillId="34" borderId="3" xfId="0" applyNumberFormat="1" applyFont="1" applyFill="1" applyBorder="1"/>
    <xf numFmtId="0" fontId="10" fillId="0" borderId="0" xfId="0" applyFont="1"/>
    <xf numFmtId="165" fontId="8" fillId="35" borderId="4" xfId="0" applyNumberFormat="1" applyFont="1" applyFill="1" applyBorder="1"/>
    <xf numFmtId="0" fontId="0" fillId="0" borderId="5" xfId="0" applyFill="1" applyBorder="1"/>
    <xf numFmtId="165" fontId="8" fillId="35" borderId="6" xfId="0" applyNumberFormat="1" applyFont="1" applyFill="1" applyBorder="1"/>
    <xf numFmtId="165" fontId="8" fillId="36" borderId="4" xfId="0" applyNumberFormat="1" applyFont="1" applyFill="1" applyBorder="1" applyAlignment="1">
      <alignment horizontal="left"/>
    </xf>
    <xf numFmtId="165" fontId="8" fillId="0" borderId="5" xfId="0" applyNumberFormat="1" applyFont="1" applyBorder="1"/>
    <xf numFmtId="165" fontId="8" fillId="36" borderId="3" xfId="0" applyNumberFormat="1" applyFont="1" applyFill="1" applyBorder="1" applyAlignment="1">
      <alignment horizontal="left"/>
    </xf>
    <xf numFmtId="165" fontId="7" fillId="37" borderId="4" xfId="0" applyNumberFormat="1" applyFont="1" applyFill="1" applyBorder="1" applyAlignment="1">
      <alignment horizontal="left"/>
    </xf>
    <xf numFmtId="165" fontId="7" fillId="37" borderId="3" xfId="0" applyNumberFormat="1" applyFont="1" applyFill="1" applyBorder="1" applyAlignment="1">
      <alignment horizontal="left"/>
    </xf>
    <xf numFmtId="165" fontId="8" fillId="35" borderId="7" xfId="0" applyNumberFormat="1" applyFont="1" applyFill="1" applyBorder="1" applyAlignment="1">
      <alignment horizontal="left"/>
    </xf>
    <xf numFmtId="165" fontId="7" fillId="35" borderId="7" xfId="0" applyNumberFormat="1" applyFont="1" applyFill="1" applyBorder="1" applyAlignment="1">
      <alignment horizontal="left"/>
    </xf>
    <xf numFmtId="0" fontId="8" fillId="0" borderId="0" xfId="0" applyFont="1"/>
    <xf numFmtId="0" fontId="7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/>
    <xf numFmtId="165" fontId="8" fillId="0" borderId="0" xfId="0" applyNumberFormat="1" applyFont="1"/>
    <xf numFmtId="165" fontId="8" fillId="38" borderId="0" xfId="0" applyNumberFormat="1" applyFont="1" applyFill="1"/>
    <xf numFmtId="165" fontId="8" fillId="0" borderId="0" xfId="0" applyNumberFormat="1" applyFont="1" applyBorder="1"/>
    <xf numFmtId="165" fontId="8" fillId="0" borderId="5" xfId="0" applyNumberFormat="1" applyFont="1" applyFill="1" applyBorder="1"/>
    <xf numFmtId="165" fontId="8" fillId="0" borderId="0" xfId="0" applyNumberFormat="1" applyFont="1" applyFill="1"/>
    <xf numFmtId="165" fontId="8" fillId="0" borderId="8" xfId="0" applyNumberFormat="1" applyFont="1" applyFill="1" applyBorder="1"/>
    <xf numFmtId="0" fontId="13" fillId="0" borderId="0" xfId="0" applyFont="1" applyFill="1" applyBorder="1"/>
    <xf numFmtId="165" fontId="8" fillId="0" borderId="9" xfId="0" applyNumberFormat="1" applyFont="1" applyFill="1" applyBorder="1"/>
    <xf numFmtId="165" fontId="8" fillId="0" borderId="0" xfId="0" applyNumberFormat="1" applyFont="1" applyFill="1" applyBorder="1"/>
    <xf numFmtId="165" fontId="8" fillId="39" borderId="8" xfId="0" applyNumberFormat="1" applyFont="1" applyFill="1" applyBorder="1"/>
    <xf numFmtId="165" fontId="8" fillId="40" borderId="0" xfId="0" applyNumberFormat="1" applyFont="1" applyFill="1"/>
    <xf numFmtId="165" fontId="8" fillId="0" borderId="2" xfId="0" applyNumberFormat="1" applyFont="1" applyBorder="1"/>
    <xf numFmtId="165" fontId="14" fillId="0" borderId="0" xfId="0" applyNumberFormat="1" applyFont="1" applyFill="1" applyBorder="1"/>
    <xf numFmtId="165" fontId="8" fillId="0" borderId="8" xfId="0" applyNumberFormat="1" applyFont="1" applyBorder="1"/>
    <xf numFmtId="4" fontId="8" fillId="0" borderId="0" xfId="28" applyFont="1"/>
    <xf numFmtId="4" fontId="12" fillId="0" borderId="0" xfId="28" applyFont="1" applyFill="1"/>
    <xf numFmtId="165" fontId="13" fillId="35" borderId="0" xfId="28" applyNumberFormat="1" applyFont="1" applyFill="1" applyBorder="1"/>
    <xf numFmtId="0" fontId="8" fillId="0" borderId="0" xfId="42" applyFont="1" applyFill="1"/>
    <xf numFmtId="165" fontId="7" fillId="34" borderId="4" xfId="0" applyNumberFormat="1" applyFont="1" applyFill="1" applyBorder="1"/>
    <xf numFmtId="165" fontId="7" fillId="0" borderId="5" xfId="0" applyNumberFormat="1" applyFont="1" applyFill="1" applyBorder="1"/>
    <xf numFmtId="165" fontId="7" fillId="41" borderId="3" xfId="0" applyNumberFormat="1" applyFont="1" applyFill="1" applyBorder="1"/>
    <xf numFmtId="165" fontId="8" fillId="34" borderId="4" xfId="0" applyNumberFormat="1" applyFont="1" applyFill="1" applyBorder="1"/>
    <xf numFmtId="165" fontId="8" fillId="41" borderId="3" xfId="0" applyNumberFormat="1" applyFont="1" applyFill="1" applyBorder="1"/>
    <xf numFmtId="0" fontId="11" fillId="0" borderId="0" xfId="0" applyFont="1" applyBorder="1"/>
    <xf numFmtId="0" fontId="0" fillId="0" borderId="0" xfId="0" applyBorder="1"/>
    <xf numFmtId="0" fontId="1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quotePrefix="1" applyFont="1" applyFill="1" applyAlignment="1">
      <alignment vertical="center"/>
    </xf>
    <xf numFmtId="165" fontId="8" fillId="34" borderId="0" xfId="0" applyNumberFormat="1" applyFont="1" applyFill="1"/>
    <xf numFmtId="0" fontId="14" fillId="0" borderId="0" xfId="0" quotePrefix="1" applyFont="1" applyFill="1" applyBorder="1" applyAlignment="1">
      <alignment vertical="center"/>
    </xf>
    <xf numFmtId="0" fontId="10" fillId="0" borderId="0" xfId="0" applyFont="1" applyFill="1"/>
    <xf numFmtId="165" fontId="8" fillId="35" borderId="0" xfId="0" applyNumberFormat="1" applyFont="1" applyFill="1"/>
    <xf numFmtId="166" fontId="1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6" fontId="14" fillId="0" borderId="0" xfId="0" applyNumberFormat="1" applyFont="1" applyFill="1" applyAlignment="1">
      <alignment horizontal="left" vertical="center"/>
    </xf>
    <xf numFmtId="166" fontId="14" fillId="0" borderId="0" xfId="0" applyNumberFormat="1" applyFont="1" applyFill="1" applyAlignment="1">
      <alignment vertical="center"/>
    </xf>
    <xf numFmtId="0" fontId="0" fillId="0" borderId="0" xfId="0" applyFill="1"/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5" fontId="8" fillId="0" borderId="10" xfId="0" applyNumberFormat="1" applyFont="1" applyFill="1" applyBorder="1"/>
    <xf numFmtId="0" fontId="15" fillId="0" borderId="0" xfId="0" applyFont="1" applyFill="1" applyAlignment="1">
      <alignment vertical="center"/>
    </xf>
    <xf numFmtId="165" fontId="8" fillId="42" borderId="0" xfId="0" applyNumberFormat="1" applyFont="1" applyFill="1" applyBorder="1"/>
    <xf numFmtId="165" fontId="8" fillId="42" borderId="0" xfId="0" applyNumberFormat="1" applyFont="1" applyFill="1"/>
    <xf numFmtId="165" fontId="16" fillId="0" borderId="0" xfId="0" applyNumberFormat="1" applyFont="1" applyFill="1"/>
    <xf numFmtId="0" fontId="7" fillId="0" borderId="0" xfId="0" applyFont="1" applyFill="1"/>
    <xf numFmtId="165" fontId="8" fillId="34" borderId="0" xfId="0" applyNumberFormat="1" applyFont="1" applyFill="1" applyBorder="1"/>
    <xf numFmtId="165" fontId="8" fillId="42" borderId="10" xfId="0" applyNumberFormat="1" applyFont="1" applyFill="1" applyBorder="1"/>
    <xf numFmtId="0" fontId="14" fillId="0" borderId="1" xfId="0" applyFont="1" applyFill="1" applyBorder="1" applyAlignment="1">
      <alignment vertical="center"/>
    </xf>
    <xf numFmtId="0" fontId="8" fillId="0" borderId="2" xfId="0" applyFont="1" applyFill="1" applyBorder="1"/>
    <xf numFmtId="165" fontId="7" fillId="0" borderId="2" xfId="0" applyNumberFormat="1" applyFont="1" applyFill="1" applyBorder="1"/>
    <xf numFmtId="165" fontId="7" fillId="0" borderId="11" xfId="0" applyNumberFormat="1" applyFont="1" applyFill="1" applyBorder="1"/>
    <xf numFmtId="0" fontId="14" fillId="0" borderId="12" xfId="0" applyFont="1" applyFill="1" applyBorder="1" applyAlignment="1">
      <alignment vertical="center"/>
    </xf>
    <xf numFmtId="165" fontId="8" fillId="0" borderId="13" xfId="0" applyNumberFormat="1" applyFont="1" applyFill="1" applyBorder="1"/>
    <xf numFmtId="0" fontId="12" fillId="0" borderId="12" xfId="0" applyFont="1" applyFill="1" applyBorder="1" applyAlignment="1">
      <alignment vertical="center"/>
    </xf>
    <xf numFmtId="165" fontId="8" fillId="0" borderId="13" xfId="0" applyNumberFormat="1" applyFont="1" applyBorder="1"/>
    <xf numFmtId="0" fontId="13" fillId="0" borderId="12" xfId="0" applyFont="1" applyFill="1" applyBorder="1" applyAlignment="1">
      <alignment vertical="center"/>
    </xf>
    <xf numFmtId="165" fontId="8" fillId="0" borderId="14" xfId="0" applyNumberFormat="1" applyFont="1" applyFill="1" applyBorder="1"/>
    <xf numFmtId="165" fontId="8" fillId="0" borderId="15" xfId="0" applyNumberFormat="1" applyFont="1" applyFill="1" applyBorder="1"/>
    <xf numFmtId="0" fontId="12" fillId="0" borderId="12" xfId="0" applyFont="1" applyFill="1" applyBorder="1"/>
    <xf numFmtId="165" fontId="8" fillId="0" borderId="0" xfId="28" applyNumberFormat="1" applyFont="1" applyBorder="1"/>
    <xf numFmtId="165" fontId="8" fillId="0" borderId="13" xfId="28" applyNumberFormat="1" applyFont="1" applyBorder="1"/>
    <xf numFmtId="165" fontId="8" fillId="34" borderId="0" xfId="28" applyNumberFormat="1" applyFont="1" applyFill="1" applyBorder="1"/>
    <xf numFmtId="0" fontId="8" fillId="0" borderId="12" xfId="0" applyFont="1" applyFill="1" applyBorder="1"/>
    <xf numFmtId="165" fontId="8" fillId="0" borderId="14" xfId="28" applyNumberFormat="1" applyFont="1" applyBorder="1"/>
    <xf numFmtId="165" fontId="8" fillId="0" borderId="15" xfId="28" applyNumberFormat="1" applyFont="1" applyBorder="1"/>
    <xf numFmtId="0" fontId="8" fillId="0" borderId="7" xfId="0" applyFont="1" applyFill="1" applyBorder="1"/>
    <xf numFmtId="0" fontId="8" fillId="0" borderId="9" xfId="0" applyFont="1" applyFill="1" applyBorder="1"/>
    <xf numFmtId="165" fontId="8" fillId="0" borderId="9" xfId="28" applyNumberFormat="1" applyFont="1" applyBorder="1"/>
    <xf numFmtId="165" fontId="8" fillId="0" borderId="16" xfId="28" applyNumberFormat="1" applyFont="1" applyBorder="1"/>
    <xf numFmtId="165" fontId="8" fillId="36" borderId="0" xfId="28" applyNumberFormat="1" applyFont="1" applyFill="1"/>
    <xf numFmtId="0" fontId="59" fillId="0" borderId="0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centerContinuous" vertical="center"/>
    </xf>
    <xf numFmtId="0" fontId="59" fillId="0" borderId="0" xfId="0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Continuous" vertical="center"/>
    </xf>
    <xf numFmtId="0" fontId="60" fillId="0" borderId="0" xfId="0" applyFont="1" applyFill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/>
    </xf>
    <xf numFmtId="166" fontId="59" fillId="0" borderId="0" xfId="45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166" fontId="60" fillId="0" borderId="0" xfId="45" applyNumberFormat="1" applyFont="1" applyFill="1" applyAlignment="1">
      <alignment vertical="center"/>
    </xf>
    <xf numFmtId="166" fontId="60" fillId="0" borderId="0" xfId="45" applyNumberFormat="1" applyFont="1" applyFill="1" applyAlignment="1">
      <alignment horizontal="center" vertical="center"/>
    </xf>
    <xf numFmtId="167" fontId="60" fillId="0" borderId="0" xfId="32" applyNumberFormat="1" applyFont="1" applyFill="1" applyAlignment="1">
      <alignment horizontal="right" vertical="center"/>
    </xf>
    <xf numFmtId="167" fontId="60" fillId="0" borderId="0" xfId="32" applyNumberFormat="1" applyFont="1" applyFill="1" applyBorder="1" applyAlignment="1">
      <alignment horizontal="right" vertical="center"/>
    </xf>
    <xf numFmtId="166" fontId="59" fillId="0" borderId="0" xfId="45" applyNumberFormat="1" applyFont="1" applyFill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167" fontId="59" fillId="0" borderId="0" xfId="45" applyNumberFormat="1" applyFont="1" applyFill="1" applyAlignment="1">
      <alignment vertical="center"/>
    </xf>
    <xf numFmtId="167" fontId="60" fillId="0" borderId="0" xfId="45" applyNumberFormat="1" applyFont="1" applyFill="1" applyAlignment="1">
      <alignment vertical="center"/>
    </xf>
    <xf numFmtId="167" fontId="60" fillId="0" borderId="0" xfId="0" applyNumberFormat="1" applyFont="1" applyFill="1" applyBorder="1" applyAlignment="1">
      <alignment vertical="center"/>
    </xf>
    <xf numFmtId="167" fontId="59" fillId="0" borderId="0" xfId="0" applyNumberFormat="1" applyFont="1" applyFill="1" applyBorder="1" applyAlignment="1">
      <alignment horizontal="center" vertical="center"/>
    </xf>
    <xf numFmtId="167" fontId="60" fillId="0" borderId="0" xfId="45" applyNumberFormat="1" applyFont="1" applyFill="1" applyAlignment="1">
      <alignment horizontal="center" vertical="center"/>
    </xf>
    <xf numFmtId="167" fontId="60" fillId="0" borderId="0" xfId="45" applyNumberFormat="1" applyFont="1" applyFill="1" applyBorder="1" applyAlignment="1">
      <alignment vertical="center"/>
    </xf>
    <xf numFmtId="167" fontId="60" fillId="0" borderId="0" xfId="45" applyNumberFormat="1" applyFont="1" applyFill="1" applyBorder="1" applyAlignment="1">
      <alignment horizontal="center" vertical="center"/>
    </xf>
    <xf numFmtId="167" fontId="59" fillId="0" borderId="0" xfId="45" applyNumberFormat="1" applyFont="1" applyFill="1" applyAlignment="1">
      <alignment horizontal="center" vertical="center"/>
    </xf>
    <xf numFmtId="167" fontId="59" fillId="0" borderId="0" xfId="32" applyNumberFormat="1" applyFont="1" applyFill="1" applyBorder="1" applyAlignment="1">
      <alignment horizontal="right" vertical="center"/>
    </xf>
    <xf numFmtId="167" fontId="59" fillId="0" borderId="0" xfId="32" applyNumberFormat="1" applyFont="1" applyFill="1" applyAlignment="1">
      <alignment horizontal="right" vertical="center"/>
    </xf>
    <xf numFmtId="166" fontId="60" fillId="0" borderId="0" xfId="28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horizontal="right" vertical="center"/>
    </xf>
    <xf numFmtId="166" fontId="60" fillId="0" borderId="0" xfId="28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right" vertical="center"/>
    </xf>
    <xf numFmtId="166" fontId="60" fillId="0" borderId="0" xfId="48" applyNumberFormat="1" applyFont="1" applyFill="1" applyBorder="1" applyAlignment="1">
      <alignment horizontal="right" vertical="center"/>
    </xf>
    <xf numFmtId="166" fontId="60" fillId="0" borderId="0" xfId="47" applyNumberFormat="1" applyFont="1" applyFill="1" applyBorder="1" applyAlignment="1">
      <alignment horizontal="right" vertical="center"/>
    </xf>
    <xf numFmtId="166" fontId="60" fillId="0" borderId="0" xfId="0" applyNumberFormat="1" applyFont="1" applyFill="1" applyAlignment="1">
      <alignment horizontal="right" vertical="center"/>
    </xf>
    <xf numFmtId="0" fontId="58" fillId="0" borderId="0" xfId="0" applyFont="1" applyFill="1" applyBorder="1" applyAlignment="1">
      <alignment horizontal="left" vertical="center"/>
    </xf>
    <xf numFmtId="166" fontId="60" fillId="0" borderId="0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Border="1" applyAlignment="1">
      <alignment horizontal="center" vertical="center"/>
    </xf>
    <xf numFmtId="0" fontId="60" fillId="0" borderId="0" xfId="0" quotePrefix="1" applyNumberFormat="1" applyFont="1" applyFill="1" applyBorder="1" applyAlignment="1">
      <alignment horizontal="center" vertical="center" wrapText="1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center" vertical="center" wrapText="1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166" fontId="61" fillId="0" borderId="0" xfId="45" applyNumberFormat="1" applyFont="1" applyFill="1" applyAlignment="1">
      <alignment horizontal="center" vertical="center"/>
    </xf>
    <xf numFmtId="170" fontId="61" fillId="0" borderId="0" xfId="45" applyNumberFormat="1" applyFont="1" applyFill="1" applyAlignment="1">
      <alignment horizontal="center" vertical="center"/>
    </xf>
    <xf numFmtId="166" fontId="62" fillId="0" borderId="0" xfId="45" applyNumberFormat="1" applyFont="1" applyFill="1" applyAlignment="1">
      <alignment horizontal="center" vertical="center"/>
    </xf>
    <xf numFmtId="167" fontId="62" fillId="0" borderId="0" xfId="0" applyNumberFormat="1" applyFont="1" applyFill="1" applyBorder="1" applyAlignment="1">
      <alignment horizontal="center" vertical="center"/>
    </xf>
    <xf numFmtId="167" fontId="61" fillId="0" borderId="0" xfId="45" applyNumberFormat="1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67" fontId="61" fillId="0" borderId="0" xfId="45" applyNumberFormat="1" applyFont="1" applyFill="1" applyBorder="1" applyAlignment="1">
      <alignment horizontal="center" vertical="center"/>
    </xf>
    <xf numFmtId="167" fontId="62" fillId="0" borderId="0" xfId="45" applyNumberFormat="1" applyFont="1" applyFill="1" applyAlignment="1">
      <alignment horizontal="center" vertical="center"/>
    </xf>
    <xf numFmtId="0" fontId="59" fillId="0" borderId="0" xfId="42" applyFont="1" applyFill="1" applyAlignment="1">
      <alignment vertical="center"/>
    </xf>
    <xf numFmtId="0" fontId="59" fillId="0" borderId="0" xfId="42" applyFont="1" applyFill="1" applyAlignment="1">
      <alignment horizontal="center" vertical="center"/>
    </xf>
    <xf numFmtId="166" fontId="59" fillId="0" borderId="0" xfId="42" applyNumberFormat="1" applyFont="1" applyFill="1" applyAlignment="1">
      <alignment vertical="center"/>
    </xf>
    <xf numFmtId="0" fontId="60" fillId="0" borderId="0" xfId="42" applyFont="1" applyFill="1" applyAlignment="1">
      <alignment vertical="center"/>
    </xf>
    <xf numFmtId="0" fontId="60" fillId="0" borderId="0" xfId="42" applyFont="1" applyFill="1" applyAlignment="1">
      <alignment horizontal="center" vertical="center"/>
    </xf>
    <xf numFmtId="166" fontId="60" fillId="0" borderId="0" xfId="42" applyNumberFormat="1" applyFont="1" applyFill="1" applyAlignment="1">
      <alignment vertical="center"/>
    </xf>
    <xf numFmtId="168" fontId="60" fillId="0" borderId="0" xfId="42" applyNumberFormat="1" applyFont="1" applyFill="1" applyBorder="1" applyAlignment="1">
      <alignment vertical="center"/>
    </xf>
    <xf numFmtId="0" fontId="59" fillId="0" borderId="0" xfId="42" applyFont="1" applyFill="1" applyBorder="1" applyAlignment="1">
      <alignment vertical="center"/>
    </xf>
    <xf numFmtId="0" fontId="59" fillId="0" borderId="0" xfId="42" applyFont="1" applyFill="1" applyBorder="1" applyAlignment="1">
      <alignment horizontal="center" vertical="center"/>
    </xf>
    <xf numFmtId="166" fontId="59" fillId="0" borderId="0" xfId="42" applyNumberFormat="1" applyFont="1" applyFill="1" applyBorder="1" applyAlignment="1">
      <alignment vertical="center"/>
    </xf>
    <xf numFmtId="0" fontId="60" fillId="0" borderId="0" xfId="42" quotePrefix="1" applyNumberFormat="1" applyFont="1" applyFill="1" applyAlignment="1">
      <alignment horizontal="center" vertical="center"/>
    </xf>
    <xf numFmtId="0" fontId="60" fillId="0" borderId="0" xfId="42" applyNumberFormat="1" applyFont="1" applyFill="1" applyAlignment="1">
      <alignment horizontal="center" vertical="center"/>
    </xf>
    <xf numFmtId="0" fontId="58" fillId="0" borderId="0" xfId="42" applyFont="1" applyFill="1" applyAlignment="1">
      <alignment vertical="center"/>
    </xf>
    <xf numFmtId="177" fontId="60" fillId="0" borderId="0" xfId="42" applyNumberFormat="1" applyFont="1" applyFill="1" applyAlignment="1">
      <alignment vertical="center"/>
    </xf>
    <xf numFmtId="177" fontId="60" fillId="0" borderId="0" xfId="42" applyNumberFormat="1" applyFont="1" applyFill="1" applyBorder="1" applyAlignment="1">
      <alignment vertical="center"/>
    </xf>
    <xf numFmtId="177" fontId="60" fillId="0" borderId="0" xfId="48" applyNumberFormat="1" applyFont="1" applyFill="1" applyBorder="1" applyAlignment="1">
      <alignment horizontal="right" vertical="center"/>
    </xf>
    <xf numFmtId="0" fontId="61" fillId="0" borderId="0" xfId="42" applyFont="1" applyFill="1" applyBorder="1" applyAlignment="1">
      <alignment horizontal="center" vertical="center"/>
    </xf>
    <xf numFmtId="0" fontId="60" fillId="0" borderId="0" xfId="42" applyFont="1" applyFill="1" applyBorder="1" applyAlignment="1">
      <alignment vertical="center"/>
    </xf>
    <xf numFmtId="167" fontId="61" fillId="0" borderId="0" xfId="45" applyNumberFormat="1" applyFont="1" applyFill="1" applyAlignment="1">
      <alignment vertical="center"/>
    </xf>
    <xf numFmtId="0" fontId="61" fillId="0" borderId="0" xfId="0" applyFont="1" applyFill="1" applyAlignment="1">
      <alignment horizontal="center" vertical="center"/>
    </xf>
    <xf numFmtId="178" fontId="59" fillId="0" borderId="9" xfId="28" applyNumberFormat="1" applyFont="1" applyFill="1" applyBorder="1" applyAlignment="1">
      <alignment vertical="center"/>
    </xf>
    <xf numFmtId="43" fontId="59" fillId="0" borderId="9" xfId="28" applyNumberFormat="1" applyFont="1" applyFill="1" applyBorder="1" applyAlignment="1">
      <alignment vertical="center"/>
    </xf>
    <xf numFmtId="43" fontId="59" fillId="0" borderId="0" xfId="28" applyNumberFormat="1" applyFont="1" applyFill="1" applyAlignment="1">
      <alignment vertical="center"/>
    </xf>
    <xf numFmtId="178" fontId="95" fillId="0" borderId="17" xfId="799" applyNumberFormat="1" applyFont="1" applyFill="1" applyBorder="1" applyAlignment="1">
      <alignment horizontal="center" vertical="center"/>
    </xf>
    <xf numFmtId="178" fontId="95" fillId="0" borderId="0" xfId="799" applyNumberFormat="1" applyFont="1" applyFill="1" applyAlignment="1">
      <alignment horizontal="center" vertical="center"/>
    </xf>
    <xf numFmtId="178" fontId="96" fillId="0" borderId="0" xfId="799" applyNumberFormat="1" applyFont="1" applyFill="1" applyAlignment="1">
      <alignment horizontal="center" vertical="center"/>
    </xf>
    <xf numFmtId="178" fontId="59" fillId="0" borderId="0" xfId="83" applyNumberFormat="1" applyFont="1" applyFill="1" applyBorder="1" applyAlignment="1">
      <alignment vertical="center"/>
    </xf>
    <xf numFmtId="178" fontId="60" fillId="0" borderId="0" xfId="83" applyNumberFormat="1" applyFont="1" applyFill="1" applyBorder="1" applyAlignment="1">
      <alignment vertical="center"/>
    </xf>
    <xf numFmtId="178" fontId="60" fillId="0" borderId="0" xfId="800" applyNumberFormat="1" applyFont="1" applyFill="1" applyBorder="1" applyAlignment="1">
      <alignment horizontal="right" vertical="center"/>
    </xf>
    <xf numFmtId="178" fontId="60" fillId="0" borderId="0" xfId="83" applyNumberFormat="1" applyFont="1" applyFill="1" applyAlignment="1">
      <alignment vertical="center"/>
    </xf>
    <xf numFmtId="178" fontId="60" fillId="0" borderId="17" xfId="800" applyNumberFormat="1" applyFont="1" applyFill="1" applyBorder="1" applyAlignment="1">
      <alignment horizontal="right" vertical="center"/>
    </xf>
    <xf numFmtId="178" fontId="59" fillId="0" borderId="0" xfId="83" applyNumberFormat="1" applyFont="1" applyFill="1" applyAlignment="1">
      <alignment vertical="center"/>
    </xf>
    <xf numFmtId="178" fontId="59" fillId="0" borderId="0" xfId="800" applyNumberFormat="1" applyFont="1" applyFill="1" applyBorder="1" applyAlignment="1">
      <alignment horizontal="right" vertical="center"/>
    </xf>
    <xf numFmtId="169" fontId="60" fillId="0" borderId="0" xfId="800" applyNumberFormat="1" applyFont="1" applyFill="1" applyBorder="1" applyAlignment="1">
      <alignment horizontal="right" vertical="center"/>
    </xf>
    <xf numFmtId="169" fontId="60" fillId="0" borderId="0" xfId="83" applyNumberFormat="1" applyFont="1" applyFill="1" applyAlignment="1">
      <alignment vertical="center"/>
    </xf>
    <xf numFmtId="169" fontId="60" fillId="0" borderId="0" xfId="83" applyNumberFormat="1" applyFont="1" applyFill="1" applyBorder="1" applyAlignment="1">
      <alignment horizontal="right" vertical="center"/>
    </xf>
    <xf numFmtId="0" fontId="58" fillId="0" borderId="0" xfId="42" applyFont="1" applyFill="1" applyAlignment="1">
      <alignment horizontal="center" vertical="center"/>
    </xf>
    <xf numFmtId="166" fontId="58" fillId="0" borderId="0" xfId="42" applyNumberFormat="1" applyFont="1" applyFill="1" applyAlignment="1">
      <alignment vertical="center"/>
    </xf>
    <xf numFmtId="0" fontId="58" fillId="0" borderId="0" xfId="0" applyFont="1" applyFill="1" applyBorder="1" applyAlignment="1">
      <alignment horizontal="centerContinuous" vertical="center"/>
    </xf>
    <xf numFmtId="166" fontId="58" fillId="0" borderId="0" xfId="0" applyNumberFormat="1" applyFont="1" applyFill="1" applyBorder="1" applyAlignment="1">
      <alignment horizontal="centerContinuous" vertical="center"/>
    </xf>
    <xf numFmtId="0" fontId="44" fillId="0" borderId="0" xfId="0" applyFont="1" applyFill="1" applyAlignment="1">
      <alignment vertical="center"/>
    </xf>
    <xf numFmtId="167" fontId="61" fillId="0" borderId="0" xfId="0" applyNumberFormat="1" applyFont="1" applyFill="1" applyBorder="1" applyAlignment="1">
      <alignment vertical="center"/>
    </xf>
    <xf numFmtId="168" fontId="60" fillId="0" borderId="0" xfId="32" applyNumberFormat="1" applyFont="1" applyFill="1" applyBorder="1" applyAlignment="1">
      <alignment horizontal="right" vertical="center"/>
    </xf>
    <xf numFmtId="168" fontId="60" fillId="0" borderId="0" xfId="32" applyNumberFormat="1" applyFont="1" applyFill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177" fontId="59" fillId="0" borderId="17" xfId="48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vertical="center"/>
    </xf>
    <xf numFmtId="177" fontId="59" fillId="0" borderId="31" xfId="48" applyNumberFormat="1" applyFont="1" applyFill="1" applyBorder="1" applyAlignment="1">
      <alignment horizontal="right" vertical="center"/>
    </xf>
    <xf numFmtId="186" fontId="60" fillId="0" borderId="0" xfId="48" applyNumberFormat="1" applyFont="1" applyFill="1" applyBorder="1" applyAlignment="1">
      <alignment horizontal="right" vertical="center"/>
    </xf>
    <xf numFmtId="178" fontId="59" fillId="0" borderId="0" xfId="28" applyNumberFormat="1" applyFont="1" applyFill="1" applyBorder="1" applyAlignment="1">
      <alignment vertical="center"/>
    </xf>
    <xf numFmtId="177" fontId="59" fillId="0" borderId="0" xfId="48" applyNumberFormat="1" applyFont="1" applyFill="1" applyBorder="1" applyAlignment="1">
      <alignment horizontal="right" vertical="center"/>
    </xf>
    <xf numFmtId="167" fontId="59" fillId="0" borderId="0" xfId="45" applyNumberFormat="1" applyFont="1" applyFill="1" applyBorder="1" applyAlignment="1">
      <alignment vertical="center"/>
    </xf>
    <xf numFmtId="166" fontId="60" fillId="0" borderId="0" xfId="801" applyNumberFormat="1" applyFont="1" applyFill="1" applyAlignment="1">
      <alignment vertical="center"/>
    </xf>
    <xf numFmtId="166" fontId="62" fillId="0" borderId="0" xfId="45" applyNumberFormat="1" applyFont="1" applyFill="1" applyAlignment="1">
      <alignment vertical="center"/>
    </xf>
    <xf numFmtId="167" fontId="62" fillId="0" borderId="0" xfId="45" applyNumberFormat="1" applyFont="1" applyFill="1" applyAlignment="1">
      <alignment vertical="center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59" fillId="0" borderId="17" xfId="0" quotePrefix="1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Border="1" applyAlignment="1">
      <alignment horizontal="right" vertical="center"/>
    </xf>
    <xf numFmtId="37" fontId="59" fillId="0" borderId="0" xfId="0" applyNumberFormat="1" applyFont="1" applyFill="1" applyBorder="1" applyAlignment="1">
      <alignment horizontal="center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28" applyNumberFormat="1" applyFont="1" applyFill="1" applyBorder="1" applyAlignment="1">
      <alignment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60" fillId="0" borderId="17" xfId="28" applyNumberFormat="1" applyFont="1" applyFill="1" applyBorder="1" applyAlignment="1">
      <alignment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Alignment="1">
      <alignment horizontal="right" vertical="center"/>
    </xf>
    <xf numFmtId="37" fontId="60" fillId="0" borderId="17" xfId="28" applyNumberFormat="1" applyFont="1" applyFill="1" applyBorder="1" applyAlignment="1">
      <alignment horizontal="right" vertical="center"/>
    </xf>
    <xf numFmtId="37" fontId="59" fillId="0" borderId="17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Border="1" applyAlignment="1">
      <alignment horizontal="right" vertical="center"/>
    </xf>
    <xf numFmtId="37" fontId="59" fillId="0" borderId="0" xfId="28" applyNumberFormat="1" applyFont="1" applyFill="1" applyAlignment="1">
      <alignment horizontal="right" vertical="center"/>
    </xf>
    <xf numFmtId="37" fontId="60" fillId="0" borderId="0" xfId="0" applyNumberFormat="1" applyFont="1" applyFill="1" applyAlignment="1">
      <alignment vertical="center"/>
    </xf>
    <xf numFmtId="37" fontId="59" fillId="0" borderId="0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vertical="center"/>
    </xf>
    <xf numFmtId="37" fontId="59" fillId="0" borderId="28" xfId="28" applyNumberFormat="1" applyFont="1" applyFill="1" applyBorder="1" applyAlignment="1">
      <alignment horizontal="right" vertical="center"/>
    </xf>
    <xf numFmtId="187" fontId="60" fillId="0" borderId="17" xfId="28" applyNumberFormat="1" applyFont="1" applyFill="1" applyBorder="1" applyAlignment="1">
      <alignment vertical="center"/>
    </xf>
    <xf numFmtId="4" fontId="60" fillId="0" borderId="0" xfId="28" applyFont="1" applyFill="1" applyBorder="1" applyAlignment="1">
      <alignment vertical="center"/>
    </xf>
    <xf numFmtId="43" fontId="60" fillId="0" borderId="9" xfId="28" applyNumberFormat="1" applyFont="1" applyFill="1" applyBorder="1" applyAlignment="1">
      <alignment vertical="center"/>
    </xf>
    <xf numFmtId="43" fontId="60" fillId="0" borderId="0" xfId="28" applyNumberFormat="1" applyFont="1" applyFill="1" applyAlignment="1">
      <alignment vertical="center"/>
    </xf>
    <xf numFmtId="4" fontId="59" fillId="0" borderId="0" xfId="28" applyFont="1" applyFill="1" applyAlignment="1">
      <alignment vertical="center"/>
    </xf>
    <xf numFmtId="178" fontId="59" fillId="0" borderId="17" xfId="800" applyNumberFormat="1" applyFont="1" applyFill="1" applyBorder="1" applyAlignment="1">
      <alignment horizontal="right" vertical="center"/>
    </xf>
    <xf numFmtId="178" fontId="60" fillId="0" borderId="17" xfId="83" applyNumberFormat="1" applyFont="1" applyFill="1" applyBorder="1" applyAlignment="1">
      <alignment vertical="center"/>
    </xf>
    <xf numFmtId="178" fontId="59" fillId="0" borderId="27" xfId="83" applyNumberFormat="1" applyFont="1" applyFill="1" applyBorder="1" applyAlignment="1">
      <alignment vertical="center"/>
    </xf>
    <xf numFmtId="178" fontId="95" fillId="0" borderId="0" xfId="799" applyNumberFormat="1" applyFont="1" applyFill="1" applyBorder="1" applyAlignment="1">
      <alignment horizontal="center" vertical="center"/>
    </xf>
    <xf numFmtId="0" fontId="60" fillId="0" borderId="0" xfId="0" applyFont="1" applyFill="1" applyAlignment="1">
      <alignment horizontal="center" vertical="center"/>
    </xf>
    <xf numFmtId="169" fontId="60" fillId="0" borderId="0" xfId="0" applyNumberFormat="1" applyFont="1" applyFill="1" applyAlignment="1">
      <alignment horizontal="right" vertical="center"/>
    </xf>
    <xf numFmtId="169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Continuous" vertical="center"/>
    </xf>
    <xf numFmtId="169" fontId="60" fillId="0" borderId="0" xfId="0" applyNumberFormat="1" applyFont="1" applyFill="1" applyAlignment="1">
      <alignment horizontal="centerContinuous" vertical="center"/>
    </xf>
    <xf numFmtId="0" fontId="59" fillId="0" borderId="0" xfId="0" applyFont="1" applyFill="1" applyAlignment="1">
      <alignment horizontal="center" vertical="center"/>
    </xf>
    <xf numFmtId="0" fontId="59" fillId="0" borderId="0" xfId="0" applyFont="1" applyFill="1" applyAlignment="1">
      <alignment horizontal="centerContinuous" vertical="center"/>
    </xf>
    <xf numFmtId="166" fontId="59" fillId="0" borderId="0" xfId="0" applyNumberFormat="1" applyFont="1" applyFill="1" applyAlignment="1">
      <alignment horizontal="right" vertical="center"/>
    </xf>
    <xf numFmtId="49" fontId="60" fillId="0" borderId="0" xfId="798" applyNumberFormat="1" applyFont="1" applyFill="1" applyAlignment="1">
      <alignment horizontal="center" vertical="center" wrapText="1"/>
    </xf>
    <xf numFmtId="49" fontId="60" fillId="0" borderId="0" xfId="0" applyNumberFormat="1" applyFont="1" applyFill="1" applyAlignment="1">
      <alignment horizontal="center" vertical="center"/>
    </xf>
    <xf numFmtId="0" fontId="62" fillId="0" borderId="0" xfId="0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7" fontId="62" fillId="0" borderId="0" xfId="0" applyNumberFormat="1" applyFont="1" applyFill="1" applyAlignment="1">
      <alignment horizontal="right" vertical="center"/>
    </xf>
    <xf numFmtId="0" fontId="60" fillId="0" borderId="0" xfId="798" applyFont="1" applyFill="1" applyAlignment="1">
      <alignment vertical="center"/>
    </xf>
    <xf numFmtId="0" fontId="61" fillId="0" borderId="0" xfId="798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0" fontId="60" fillId="0" borderId="0" xfId="798" quotePrefix="1" applyFont="1" applyFill="1" applyAlignment="1">
      <alignment vertical="center"/>
    </xf>
    <xf numFmtId="0" fontId="60" fillId="0" borderId="0" xfId="0" quotePrefix="1" applyFont="1" applyFill="1" applyAlignment="1">
      <alignment vertical="center"/>
    </xf>
    <xf numFmtId="0" fontId="62" fillId="0" borderId="0" xfId="0" applyFont="1" applyFill="1" applyAlignment="1">
      <alignment horizontal="left" vertical="center"/>
    </xf>
    <xf numFmtId="0" fontId="62" fillId="0" borderId="0" xfId="798" applyFont="1" applyFill="1" applyAlignment="1">
      <alignment vertical="center"/>
    </xf>
    <xf numFmtId="0" fontId="61" fillId="0" borderId="0" xfId="0" applyFont="1" applyFill="1" applyAlignment="1">
      <alignment horizontal="left" vertical="center"/>
    </xf>
    <xf numFmtId="166" fontId="60" fillId="0" borderId="0" xfId="798" quotePrefix="1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798" applyFont="1" applyFill="1" applyAlignment="1">
      <alignment vertical="center"/>
    </xf>
    <xf numFmtId="0" fontId="59" fillId="0" borderId="0" xfId="0" applyFont="1" applyFill="1" applyAlignment="1">
      <alignment horizontal="left" vertical="center"/>
    </xf>
    <xf numFmtId="178" fontId="60" fillId="0" borderId="0" xfId="0" applyNumberFormat="1" applyFont="1" applyFill="1" applyAlignment="1">
      <alignment vertical="center"/>
    </xf>
    <xf numFmtId="178" fontId="62" fillId="0" borderId="0" xfId="48" applyNumberFormat="1" applyFont="1" applyFill="1" applyAlignment="1">
      <alignment horizontal="right" vertical="center"/>
    </xf>
    <xf numFmtId="178" fontId="60" fillId="0" borderId="0" xfId="48" applyNumberFormat="1" applyFont="1" applyFill="1" applyAlignment="1">
      <alignment horizontal="right" vertical="center"/>
    </xf>
    <xf numFmtId="169" fontId="60" fillId="0" borderId="0" xfId="48" applyNumberFormat="1" applyFont="1" applyFill="1" applyAlignment="1">
      <alignment horizontal="right" vertical="center"/>
    </xf>
    <xf numFmtId="0" fontId="58" fillId="0" borderId="0" xfId="0" applyFont="1" applyFill="1" applyAlignment="1">
      <alignment horizontal="left" vertical="center"/>
    </xf>
    <xf numFmtId="0" fontId="97" fillId="0" borderId="0" xfId="0" applyFont="1" applyFill="1" applyAlignment="1">
      <alignment vertical="center"/>
    </xf>
    <xf numFmtId="169" fontId="44" fillId="0" borderId="0" xfId="0" applyNumberFormat="1" applyFont="1" applyFill="1" applyAlignment="1">
      <alignment horizontal="right" vertical="center"/>
    </xf>
    <xf numFmtId="169" fontId="44" fillId="0" borderId="0" xfId="0" applyNumberFormat="1" applyFont="1" applyFill="1" applyAlignment="1">
      <alignment vertical="center"/>
    </xf>
    <xf numFmtId="0" fontId="58" fillId="0" borderId="0" xfId="0" applyFont="1" applyFill="1" applyAlignment="1">
      <alignment vertical="center"/>
    </xf>
    <xf numFmtId="166" fontId="60" fillId="0" borderId="0" xfId="0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/>
    </xf>
    <xf numFmtId="166" fontId="60" fillId="0" borderId="0" xfId="798" applyNumberFormat="1" applyFont="1" applyFill="1" applyAlignment="1">
      <alignment horizontal="center" vertical="center" wrapText="1"/>
    </xf>
    <xf numFmtId="167" fontId="60" fillId="0" borderId="0" xfId="798" applyNumberFormat="1" applyFont="1" applyFill="1" applyAlignment="1">
      <alignment horizontal="center" vertical="center"/>
    </xf>
    <xf numFmtId="15" fontId="59" fillId="0" borderId="0" xfId="0" quotePrefix="1" applyNumberFormat="1" applyFont="1" applyFill="1" applyAlignment="1">
      <alignment vertical="center"/>
    </xf>
    <xf numFmtId="0" fontId="59" fillId="0" borderId="0" xfId="0" applyFont="1" applyFill="1"/>
    <xf numFmtId="15" fontId="62" fillId="0" borderId="0" xfId="0" quotePrefix="1" applyNumberFormat="1" applyFont="1" applyFill="1" applyAlignment="1">
      <alignment vertical="center"/>
    </xf>
    <xf numFmtId="178" fontId="59" fillId="0" borderId="0" xfId="0" applyNumberFormat="1" applyFont="1" applyFill="1" applyAlignment="1">
      <alignment vertical="center"/>
    </xf>
    <xf numFmtId="178" fontId="59" fillId="0" borderId="0" xfId="0" applyNumberFormat="1" applyFont="1" applyFill="1" applyAlignment="1">
      <alignment horizontal="right" vertical="center"/>
    </xf>
    <xf numFmtId="15" fontId="60" fillId="0" borderId="0" xfId="798" quotePrefix="1" applyNumberFormat="1" applyFont="1" applyFill="1" applyAlignment="1">
      <alignment vertical="center"/>
    </xf>
    <xf numFmtId="15" fontId="62" fillId="0" borderId="0" xfId="798" quotePrefix="1" applyNumberFormat="1" applyFont="1" applyFill="1" applyAlignment="1">
      <alignment vertical="center"/>
    </xf>
    <xf numFmtId="1" fontId="61" fillId="0" borderId="0" xfId="0" quotePrefix="1" applyNumberFormat="1" applyFont="1" applyFill="1" applyAlignment="1">
      <alignment horizontal="center" vertical="center"/>
    </xf>
    <xf numFmtId="178" fontId="60" fillId="0" borderId="17" xfId="0" applyNumberFormat="1" applyFont="1" applyFill="1" applyBorder="1" applyAlignment="1">
      <alignment vertical="center"/>
    </xf>
    <xf numFmtId="178" fontId="60" fillId="0" borderId="17" xfId="0" applyNumberFormat="1" applyFont="1" applyFill="1" applyBorder="1" applyAlignment="1">
      <alignment horizontal="right" vertical="center"/>
    </xf>
    <xf numFmtId="178" fontId="59" fillId="0" borderId="17" xfId="0" applyNumberFormat="1" applyFont="1" applyFill="1" applyBorder="1" applyAlignment="1">
      <alignment vertical="center"/>
    </xf>
    <xf numFmtId="178" fontId="59" fillId="0" borderId="17" xfId="0" applyNumberFormat="1" applyFont="1" applyFill="1" applyBorder="1" applyAlignment="1">
      <alignment horizontal="right" vertical="center"/>
    </xf>
    <xf numFmtId="15" fontId="60" fillId="0" borderId="0" xfId="798" quotePrefix="1" applyNumberFormat="1" applyFont="1" applyFill="1" applyAlignment="1">
      <alignment horizontal="left" vertical="center"/>
    </xf>
    <xf numFmtId="178" fontId="60" fillId="0" borderId="0" xfId="0" applyNumberFormat="1" applyFont="1" applyFill="1" applyAlignment="1">
      <alignment horizontal="right" vertical="center"/>
    </xf>
    <xf numFmtId="0" fontId="61" fillId="0" borderId="0" xfId="0" quotePrefix="1" applyFont="1" applyFill="1" applyAlignment="1">
      <alignment horizontal="center" vertical="center"/>
    </xf>
    <xf numFmtId="178" fontId="59" fillId="0" borderId="31" xfId="0" applyNumberFormat="1" applyFont="1" applyFill="1" applyBorder="1" applyAlignment="1">
      <alignment horizontal="right" vertical="center"/>
    </xf>
    <xf numFmtId="166" fontId="44" fillId="0" borderId="0" xfId="0" applyNumberFormat="1" applyFont="1" applyFill="1" applyAlignment="1">
      <alignment horizontal="right" vertical="center"/>
    </xf>
    <xf numFmtId="166" fontId="44" fillId="0" borderId="0" xfId="0" applyNumberFormat="1" applyFont="1" applyFill="1" applyAlignment="1">
      <alignment vertical="center"/>
    </xf>
    <xf numFmtId="167" fontId="44" fillId="0" borderId="0" xfId="0" applyNumberFormat="1" applyFont="1" applyFill="1" applyAlignment="1">
      <alignment horizontal="right" vertical="center"/>
    </xf>
    <xf numFmtId="0" fontId="58" fillId="0" borderId="0" xfId="798" applyFont="1" applyFill="1" applyAlignment="1">
      <alignment vertical="center"/>
    </xf>
    <xf numFmtId="167" fontId="60" fillId="0" borderId="0" xfId="0" applyNumberFormat="1" applyFont="1" applyFill="1" applyAlignment="1">
      <alignment horizontal="right" vertical="center"/>
    </xf>
    <xf numFmtId="166" fontId="59" fillId="0" borderId="0" xfId="0" applyNumberFormat="1" applyFont="1" applyFill="1" applyAlignment="1">
      <alignment vertical="center"/>
    </xf>
    <xf numFmtId="15" fontId="60" fillId="0" borderId="0" xfId="0" quotePrefix="1" applyNumberFormat="1" applyFont="1" applyFill="1" applyAlignment="1">
      <alignment vertical="center"/>
    </xf>
    <xf numFmtId="15" fontId="61" fillId="0" borderId="0" xfId="0" quotePrefix="1" applyNumberFormat="1" applyFont="1" applyFill="1" applyAlignment="1">
      <alignment vertical="center"/>
    </xf>
    <xf numFmtId="15" fontId="59" fillId="0" borderId="0" xfId="798" quotePrefix="1" applyNumberFormat="1" applyFont="1" applyFill="1" applyAlignment="1">
      <alignment vertical="center"/>
    </xf>
    <xf numFmtId="178" fontId="59" fillId="0" borderId="28" xfId="0" applyNumberFormat="1" applyFont="1" applyFill="1" applyBorder="1" applyAlignment="1">
      <alignment horizontal="right" vertical="center"/>
    </xf>
    <xf numFmtId="0" fontId="60" fillId="0" borderId="0" xfId="798" applyFont="1" applyFill="1" applyAlignment="1">
      <alignment horizontal="left" vertical="center"/>
    </xf>
    <xf numFmtId="178" fontId="59" fillId="0" borderId="31" xfId="0" applyNumberFormat="1" applyFont="1" applyFill="1" applyBorder="1" applyAlignment="1">
      <alignment vertical="center"/>
    </xf>
    <xf numFmtId="3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horizontal="right" vertical="center"/>
    </xf>
    <xf numFmtId="167" fontId="59" fillId="0" borderId="0" xfId="0" applyNumberFormat="1" applyFont="1" applyFill="1" applyAlignment="1">
      <alignment vertical="center"/>
    </xf>
    <xf numFmtId="176" fontId="64" fillId="0" borderId="0" xfId="0" applyNumberFormat="1" applyFont="1" applyFill="1" applyAlignment="1">
      <alignment horizontal="center"/>
    </xf>
    <xf numFmtId="0" fontId="62" fillId="0" borderId="0" xfId="42" applyFont="1" applyFill="1" applyAlignment="1">
      <alignment vertical="center"/>
    </xf>
    <xf numFmtId="0" fontId="61" fillId="0" borderId="0" xfId="42" applyFont="1" applyFill="1" applyAlignment="1">
      <alignment horizontal="center" vertical="center"/>
    </xf>
    <xf numFmtId="177" fontId="60" fillId="0" borderId="0" xfId="46" applyNumberFormat="1" applyFont="1" applyFill="1" applyAlignment="1">
      <alignment horizontal="right" vertical="center"/>
    </xf>
    <xf numFmtId="177" fontId="60" fillId="0" borderId="0" xfId="0" applyNumberFormat="1" applyFont="1" applyFill="1" applyAlignment="1">
      <alignment vertical="center"/>
    </xf>
    <xf numFmtId="177" fontId="60" fillId="0" borderId="0" xfId="46" applyNumberFormat="1" applyFont="1" applyFill="1" applyAlignment="1">
      <alignment vertical="center"/>
    </xf>
    <xf numFmtId="177" fontId="60" fillId="0" borderId="17" xfId="46" applyNumberFormat="1" applyFont="1" applyFill="1" applyBorder="1" applyAlignment="1">
      <alignment horizontal="right" vertical="center"/>
    </xf>
    <xf numFmtId="178" fontId="59" fillId="0" borderId="0" xfId="42" applyNumberFormat="1" applyFont="1" applyFill="1" applyAlignment="1">
      <alignment vertical="center"/>
    </xf>
    <xf numFmtId="178" fontId="59" fillId="0" borderId="9" xfId="42" applyNumberFormat="1" applyFont="1" applyFill="1" applyBorder="1" applyAlignment="1">
      <alignment vertical="center"/>
    </xf>
    <xf numFmtId="177" fontId="60" fillId="0" borderId="0" xfId="0" applyNumberFormat="1" applyFont="1" applyFill="1" applyAlignment="1">
      <alignment horizontal="right" vertical="center"/>
    </xf>
    <xf numFmtId="177" fontId="60" fillId="0" borderId="0" xfId="0" applyNumberFormat="1" applyFont="1" applyFill="1" applyAlignment="1">
      <alignment horizontal="center" vertical="center"/>
    </xf>
    <xf numFmtId="177" fontId="60" fillId="0" borderId="0" xfId="46" applyNumberFormat="1" applyFont="1" applyFill="1" applyAlignment="1">
      <alignment horizontal="center" vertical="center"/>
    </xf>
    <xf numFmtId="177" fontId="59" fillId="0" borderId="0" xfId="42" applyNumberFormat="1" applyFont="1" applyFill="1" applyAlignment="1">
      <alignment vertical="center"/>
    </xf>
    <xf numFmtId="0" fontId="60" fillId="0" borderId="0" xfId="42" quotePrefix="1" applyFont="1" applyFill="1" applyAlignment="1">
      <alignment vertical="center"/>
    </xf>
    <xf numFmtId="177" fontId="60" fillId="0" borderId="17" xfId="48" applyNumberFormat="1" applyFont="1" applyFill="1" applyBorder="1" applyAlignment="1">
      <alignment horizontal="right" vertical="center"/>
    </xf>
    <xf numFmtId="177" fontId="60" fillId="0" borderId="0" xfId="48" applyNumberFormat="1" applyFont="1" applyFill="1" applyAlignment="1">
      <alignment horizontal="right" vertical="center"/>
    </xf>
    <xf numFmtId="171" fontId="61" fillId="0" borderId="0" xfId="0" applyNumberFormat="1" applyFont="1" applyFill="1" applyAlignment="1">
      <alignment horizontal="center" vertical="center"/>
    </xf>
    <xf numFmtId="171" fontId="60" fillId="0" borderId="0" xfId="0" applyNumberFormat="1" applyFont="1" applyFill="1" applyAlignment="1">
      <alignment horizontal="center" vertical="center"/>
    </xf>
    <xf numFmtId="178" fontId="59" fillId="0" borderId="27" xfId="42" applyNumberFormat="1" applyFont="1" applyFill="1" applyBorder="1" applyAlignment="1">
      <alignment vertical="center"/>
    </xf>
    <xf numFmtId="178" fontId="60" fillId="0" borderId="0" xfId="42" applyNumberFormat="1" applyFont="1" applyFill="1" applyAlignment="1">
      <alignment vertical="center"/>
    </xf>
    <xf numFmtId="177" fontId="59" fillId="0" borderId="0" xfId="48" applyNumberFormat="1" applyFont="1" applyFill="1" applyAlignment="1">
      <alignment horizontal="right" vertical="center"/>
    </xf>
    <xf numFmtId="178" fontId="59" fillId="0" borderId="17" xfId="48" applyNumberFormat="1" applyFont="1" applyFill="1" applyBorder="1" applyAlignment="1">
      <alignment horizontal="right" vertical="center"/>
    </xf>
    <xf numFmtId="178" fontId="59" fillId="0" borderId="0" xfId="48" applyNumberFormat="1" applyFont="1" applyFill="1" applyAlignment="1">
      <alignment horizontal="right" vertical="center"/>
    </xf>
    <xf numFmtId="177" fontId="59" fillId="0" borderId="27" xfId="48" applyNumberFormat="1" applyFont="1" applyFill="1" applyBorder="1" applyAlignment="1">
      <alignment horizontal="right" vertical="center"/>
    </xf>
    <xf numFmtId="0" fontId="61" fillId="0" borderId="0" xfId="42" applyFont="1" applyFill="1" applyAlignment="1">
      <alignment vertical="center"/>
    </xf>
    <xf numFmtId="178" fontId="60" fillId="0" borderId="0" xfId="46" applyNumberFormat="1" applyFont="1" applyFill="1" applyAlignment="1">
      <alignment horizontal="right" vertical="center"/>
    </xf>
    <xf numFmtId="178" fontId="60" fillId="0" borderId="0" xfId="0" applyNumberFormat="1" applyFont="1" applyFill="1" applyAlignment="1">
      <alignment horizontal="center" vertical="center"/>
    </xf>
    <xf numFmtId="178" fontId="60" fillId="0" borderId="17" xfId="46" applyNumberFormat="1" applyFont="1" applyFill="1" applyBorder="1" applyAlignment="1">
      <alignment horizontal="right" vertical="center"/>
    </xf>
    <xf numFmtId="178" fontId="59" fillId="0" borderId="17" xfId="42" applyNumberFormat="1" applyFont="1" applyFill="1" applyBorder="1" applyAlignment="1">
      <alignment vertical="center"/>
    </xf>
    <xf numFmtId="178" fontId="59" fillId="0" borderId="45" xfId="42" applyNumberFormat="1" applyFont="1" applyFill="1" applyBorder="1" applyAlignment="1">
      <alignment vertical="center"/>
    </xf>
    <xf numFmtId="178" fontId="59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166" fontId="59" fillId="0" borderId="0" xfId="0" applyNumberFormat="1" applyFont="1" applyFill="1" applyBorder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167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166" fontId="59" fillId="0" borderId="0" xfId="0" applyNumberFormat="1" applyFont="1" applyFill="1" applyAlignment="1">
      <alignment horizontal="center" vertical="center"/>
    </xf>
    <xf numFmtId="178" fontId="60" fillId="0" borderId="0" xfId="0" applyNumberFormat="1" applyFont="1" applyFill="1" applyBorder="1" applyAlignment="1">
      <alignment vertical="center"/>
    </xf>
    <xf numFmtId="178" fontId="60" fillId="0" borderId="0" xfId="0" applyNumberFormat="1" applyFont="1" applyFill="1" applyBorder="1" applyAlignment="1">
      <alignment horizontal="right" vertical="center"/>
    </xf>
    <xf numFmtId="166" fontId="59" fillId="0" borderId="0" xfId="0" applyNumberFormat="1" applyFont="1" applyFill="1" applyAlignment="1">
      <alignment horizontal="center" vertical="center"/>
    </xf>
    <xf numFmtId="0" fontId="59" fillId="0" borderId="0" xfId="798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/>
    </xf>
    <xf numFmtId="178" fontId="96" fillId="0" borderId="0" xfId="799" applyNumberFormat="1" applyFont="1" applyFill="1" applyBorder="1" applyAlignment="1">
      <alignment horizontal="center" vertical="center"/>
    </xf>
    <xf numFmtId="0" fontId="58" fillId="0" borderId="0" xfId="798" applyFont="1" applyFill="1" applyAlignment="1">
      <alignment horizontal="left" vertical="center"/>
    </xf>
    <xf numFmtId="0" fontId="59" fillId="0" borderId="0" xfId="798" applyFont="1" applyFill="1" applyAlignment="1">
      <alignment horizontal="left" vertical="center"/>
    </xf>
    <xf numFmtId="0" fontId="98" fillId="0" borderId="0" xfId="0" applyFont="1" applyAlignment="1">
      <alignment horizontal="center" vertical="center"/>
    </xf>
    <xf numFmtId="188" fontId="59" fillId="0" borderId="27" xfId="48" applyNumberFormat="1" applyFont="1" applyFill="1" applyBorder="1" applyAlignment="1">
      <alignment horizontal="right" vertical="center"/>
    </xf>
    <xf numFmtId="188" fontId="60" fillId="0" borderId="0" xfId="48" applyNumberFormat="1" applyFont="1" applyFill="1" applyBorder="1" applyAlignment="1">
      <alignment horizontal="right" vertical="center"/>
    </xf>
    <xf numFmtId="178" fontId="96" fillId="0" borderId="28" xfId="799" applyNumberFormat="1" applyFont="1" applyFill="1" applyBorder="1" applyAlignment="1">
      <alignment horizontal="center" vertical="center"/>
    </xf>
    <xf numFmtId="166" fontId="60" fillId="0" borderId="45" xfId="0" applyNumberFormat="1" applyFont="1" applyFill="1" applyBorder="1" applyAlignment="1">
      <alignment vertical="center"/>
    </xf>
    <xf numFmtId="178" fontId="59" fillId="0" borderId="0" xfId="0" applyNumberFormat="1" applyFont="1" applyFill="1" applyBorder="1" applyAlignment="1">
      <alignment vertical="center"/>
    </xf>
    <xf numFmtId="178" fontId="59" fillId="0" borderId="28" xfId="0" applyNumberFormat="1" applyFont="1" applyFill="1" applyBorder="1" applyAlignment="1">
      <alignment vertical="center"/>
    </xf>
    <xf numFmtId="0" fontId="59" fillId="0" borderId="0" xfId="798" applyFont="1" applyFill="1" applyAlignment="1">
      <alignment horizontal="left" vertical="center"/>
    </xf>
    <xf numFmtId="0" fontId="62" fillId="0" borderId="0" xfId="0" applyFont="1" applyFill="1"/>
    <xf numFmtId="178" fontId="96" fillId="0" borderId="17" xfId="799" applyNumberFormat="1" applyFont="1" applyFill="1" applyBorder="1" applyAlignment="1">
      <alignment horizontal="center" vertical="center"/>
    </xf>
    <xf numFmtId="178" fontId="95" fillId="0" borderId="28" xfId="799" applyNumberFormat="1" applyFont="1" applyFill="1" applyBorder="1" applyAlignment="1">
      <alignment horizontal="center" vertical="center"/>
    </xf>
    <xf numFmtId="178" fontId="60" fillId="0" borderId="28" xfId="0" applyNumberFormat="1" applyFont="1" applyFill="1" applyBorder="1" applyAlignment="1">
      <alignment vertical="center"/>
    </xf>
    <xf numFmtId="178" fontId="61" fillId="0" borderId="0" xfId="0" applyNumberFormat="1" applyFont="1" applyFill="1" applyAlignment="1">
      <alignment vertical="center"/>
    </xf>
    <xf numFmtId="178" fontId="60" fillId="0" borderId="28" xfId="0" applyNumberFormat="1" applyFont="1" applyFill="1" applyBorder="1" applyAlignment="1">
      <alignment horizontal="right" vertical="center"/>
    </xf>
    <xf numFmtId="43" fontId="59" fillId="0" borderId="0" xfId="28" applyNumberFormat="1" applyFont="1" applyFill="1" applyBorder="1" applyAlignment="1">
      <alignment horizontal="right" vertical="center"/>
    </xf>
    <xf numFmtId="178" fontId="60" fillId="0" borderId="0" xfId="798" applyNumberFormat="1" applyFont="1" applyFill="1" applyAlignment="1">
      <alignment horizontal="center" vertical="center" wrapText="1"/>
    </xf>
    <xf numFmtId="178" fontId="62" fillId="0" borderId="0" xfId="0" applyNumberFormat="1" applyFont="1" applyFill="1" applyAlignment="1">
      <alignment horizontal="right" vertical="center"/>
    </xf>
    <xf numFmtId="178" fontId="60" fillId="0" borderId="0" xfId="83" applyNumberFormat="1" applyFont="1" applyFill="1" applyBorder="1" applyAlignment="1">
      <alignment horizontal="right" vertical="center"/>
    </xf>
    <xf numFmtId="166" fontId="59" fillId="0" borderId="0" xfId="0" applyNumberFormat="1" applyFont="1" applyFill="1" applyBorder="1" applyAlignment="1">
      <alignment horizontal="center" vertical="center"/>
    </xf>
    <xf numFmtId="0" fontId="61" fillId="0" borderId="0" xfId="0" quotePrefix="1" applyNumberFormat="1" applyFont="1" applyFill="1" applyAlignment="1">
      <alignment horizontal="center" vertical="center" wrapText="1"/>
    </xf>
    <xf numFmtId="166" fontId="59" fillId="0" borderId="0" xfId="0" applyNumberFormat="1" applyFont="1" applyFill="1" applyBorder="1" applyAlignment="1">
      <alignment horizontal="center" vertical="center" wrapText="1"/>
    </xf>
    <xf numFmtId="166" fontId="60" fillId="0" borderId="0" xfId="0" quotePrefix="1" applyNumberFormat="1" applyFont="1" applyFill="1" applyBorder="1" applyAlignment="1">
      <alignment horizontal="center" vertical="center" wrapText="1"/>
    </xf>
    <xf numFmtId="0" fontId="61" fillId="0" borderId="0" xfId="42" quotePrefix="1" applyNumberFormat="1" applyFont="1" applyFill="1" applyAlignment="1">
      <alignment horizontal="center" vertical="center"/>
    </xf>
    <xf numFmtId="49" fontId="63" fillId="0" borderId="0" xfId="0" applyNumberFormat="1" applyFont="1" applyFill="1" applyAlignment="1">
      <alignment horizontal="center" vertical="center" wrapText="1"/>
    </xf>
    <xf numFmtId="166" fontId="60" fillId="0" borderId="17" xfId="798" applyNumberFormat="1" applyFont="1" applyFill="1" applyBorder="1" applyAlignment="1">
      <alignment horizontal="center" vertical="center" wrapText="1"/>
    </xf>
    <xf numFmtId="167" fontId="61" fillId="0" borderId="0" xfId="798" applyNumberFormat="1" applyFont="1" applyFill="1" applyAlignment="1">
      <alignment horizontal="center" vertical="center" wrapText="1"/>
    </xf>
    <xf numFmtId="166" fontId="59" fillId="0" borderId="0" xfId="0" applyNumberFormat="1" applyFont="1" applyFill="1" applyAlignment="1">
      <alignment horizontal="center" vertical="center"/>
    </xf>
    <xf numFmtId="166" fontId="60" fillId="0" borderId="17" xfId="0" applyNumberFormat="1" applyFont="1" applyFill="1" applyBorder="1" applyAlignment="1">
      <alignment horizontal="center" vertical="center"/>
    </xf>
    <xf numFmtId="166" fontId="60" fillId="0" borderId="28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>
      <alignment horizontal="center" vertical="center"/>
    </xf>
    <xf numFmtId="166" fontId="60" fillId="0" borderId="0" xfId="0" quotePrefix="1" applyNumberFormat="1" applyFont="1" applyFill="1" applyAlignment="1">
      <alignment horizontal="center" vertical="center"/>
    </xf>
    <xf numFmtId="166" fontId="61" fillId="0" borderId="0" xfId="798" applyNumberFormat="1" applyFont="1" applyFill="1" applyAlignment="1">
      <alignment horizontal="center" vertical="center" wrapText="1"/>
    </xf>
    <xf numFmtId="0" fontId="59" fillId="0" borderId="0" xfId="798" applyFont="1" applyFill="1" applyAlignment="1">
      <alignment horizontal="left" vertical="center"/>
    </xf>
    <xf numFmtId="166" fontId="59" fillId="0" borderId="0" xfId="0" quotePrefix="1" applyNumberFormat="1" applyFont="1" applyFill="1" applyAlignment="1">
      <alignment horizontal="center" vertical="center"/>
    </xf>
    <xf numFmtId="0" fontId="58" fillId="0" borderId="0" xfId="798" applyFont="1" applyFill="1" applyAlignment="1">
      <alignment horizontal="left"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styles" Target="styles.xml"/><Relationship Id="rId16" Type="http://schemas.openxmlformats.org/officeDocument/2006/relationships/externalLink" Target="externalLinks/externalLink9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77" Type="http://schemas.openxmlformats.org/officeDocument/2006/relationships/externalLink" Target="externalLinks/externalLink7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3.2"/>
  <cols>
    <col min="1" max="1" width="4.33203125" customWidth="1"/>
    <col min="5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6" width="1.6640625" bestFit="1" customWidth="1"/>
    <col min="17" max="17" width="13.77734375" bestFit="1" customWidth="1"/>
    <col min="18" max="18" width="1.6640625" bestFit="1" customWidth="1"/>
    <col min="19" max="19" width="13.7773437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 ht="13.8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 ht="13.8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21"/>
      <c r="B6" s="6"/>
      <c r="C6" s="21"/>
      <c r="D6" s="21"/>
      <c r="G6" s="21"/>
      <c r="H6" s="21"/>
      <c r="I6" s="21"/>
      <c r="J6" s="21"/>
      <c r="K6" s="21"/>
      <c r="L6" s="21"/>
      <c r="M6" s="21"/>
      <c r="Q6" s="21"/>
      <c r="S6" s="21"/>
    </row>
    <row r="7" spans="1:19">
      <c r="A7" s="21"/>
      <c r="B7" s="6"/>
      <c r="C7" s="22" t="s">
        <v>9</v>
      </c>
      <c r="D7" s="5"/>
      <c r="G7" s="21"/>
      <c r="H7" s="21"/>
      <c r="I7" s="21"/>
      <c r="J7" s="21"/>
      <c r="K7" s="21"/>
      <c r="L7" s="21"/>
      <c r="M7" s="21"/>
      <c r="Q7" s="21"/>
      <c r="S7" s="21"/>
    </row>
    <row r="8" spans="1:19">
      <c r="A8" s="21"/>
      <c r="B8" s="6"/>
      <c r="C8" s="22" t="s">
        <v>10</v>
      </c>
      <c r="D8" s="5"/>
      <c r="G8" s="21"/>
      <c r="H8" s="21"/>
      <c r="I8" s="21"/>
      <c r="J8" s="21"/>
      <c r="K8" s="21"/>
      <c r="L8" s="21"/>
      <c r="M8" s="21"/>
      <c r="Q8" s="21"/>
      <c r="S8" s="21"/>
    </row>
    <row r="9" spans="1:19">
      <c r="A9" s="21"/>
      <c r="B9" s="23" t="s">
        <v>11</v>
      </c>
      <c r="C9" s="24" t="s">
        <v>12</v>
      </c>
      <c r="D9" s="5"/>
      <c r="G9" s="25">
        <v>22390264</v>
      </c>
      <c r="H9" s="21"/>
      <c r="I9" s="25">
        <v>46466194</v>
      </c>
      <c r="J9" s="21"/>
      <c r="K9" s="25">
        <v>3497144</v>
      </c>
      <c r="L9" s="21"/>
      <c r="M9" s="25">
        <v>30810591</v>
      </c>
      <c r="Q9" s="25">
        <v>69646101</v>
      </c>
      <c r="S9" s="25">
        <v>53310446</v>
      </c>
    </row>
    <row r="10" spans="1:19">
      <c r="A10" s="21"/>
      <c r="B10" s="23" t="s">
        <v>13</v>
      </c>
      <c r="C10" s="24" t="s">
        <v>14</v>
      </c>
      <c r="D10" s="5"/>
      <c r="G10" s="25">
        <v>176791686</v>
      </c>
      <c r="H10" s="21"/>
      <c r="I10" s="25">
        <v>138558018</v>
      </c>
      <c r="J10" s="21"/>
      <c r="K10" s="25">
        <v>176344393</v>
      </c>
      <c r="L10" s="21"/>
      <c r="M10" s="25">
        <v>136340490</v>
      </c>
      <c r="Q10" s="25">
        <v>186903754</v>
      </c>
      <c r="S10" s="25">
        <v>187731568</v>
      </c>
    </row>
    <row r="11" spans="1:19">
      <c r="A11" s="21"/>
      <c r="B11" s="23" t="s">
        <v>15</v>
      </c>
      <c r="C11" s="24" t="s">
        <v>16</v>
      </c>
      <c r="D11" s="5"/>
      <c r="G11" s="25">
        <v>0</v>
      </c>
      <c r="H11" s="21"/>
      <c r="I11" s="25">
        <v>0</v>
      </c>
      <c r="J11" s="21"/>
      <c r="K11" s="25">
        <v>0</v>
      </c>
      <c r="L11" s="21"/>
      <c r="M11" s="25">
        <v>0</v>
      </c>
      <c r="Q11" s="25">
        <v>0</v>
      </c>
      <c r="S11" s="25">
        <v>0</v>
      </c>
    </row>
    <row r="12" spans="1:19">
      <c r="A12" s="21"/>
      <c r="B12" s="23" t="s">
        <v>17</v>
      </c>
      <c r="C12" s="24" t="s">
        <v>18</v>
      </c>
      <c r="D12" s="5"/>
      <c r="G12" s="25">
        <v>5000000</v>
      </c>
      <c r="H12" s="21"/>
      <c r="I12" s="25">
        <v>2850000</v>
      </c>
      <c r="J12" s="21"/>
      <c r="K12" s="25">
        <v>5000000</v>
      </c>
      <c r="L12" s="21"/>
      <c r="M12" s="25">
        <v>2850000</v>
      </c>
      <c r="Q12" s="25">
        <v>0</v>
      </c>
      <c r="S12" s="25">
        <v>0</v>
      </c>
    </row>
    <row r="13" spans="1:19">
      <c r="A13" s="21"/>
      <c r="B13" s="23" t="s">
        <v>19</v>
      </c>
      <c r="C13" s="24" t="s">
        <v>20</v>
      </c>
      <c r="D13" s="5"/>
      <c r="G13" s="25">
        <v>1373506</v>
      </c>
      <c r="H13" s="21"/>
      <c r="I13" s="26">
        <v>1390041</v>
      </c>
      <c r="J13" s="21"/>
      <c r="K13" s="25">
        <v>1097353</v>
      </c>
      <c r="L13" s="21"/>
      <c r="M13" s="25">
        <v>1012771</v>
      </c>
      <c r="Q13" s="25">
        <v>2183046</v>
      </c>
      <c r="S13" s="25">
        <v>1878038</v>
      </c>
    </row>
    <row r="14" spans="1:19">
      <c r="A14" s="21"/>
      <c r="B14" s="23" t="s">
        <v>21</v>
      </c>
      <c r="C14" s="24" t="s">
        <v>22</v>
      </c>
      <c r="D14" s="5"/>
      <c r="G14" s="25">
        <v>1471615</v>
      </c>
      <c r="H14" s="21"/>
      <c r="I14" s="25">
        <v>10014979</v>
      </c>
      <c r="J14" s="21"/>
      <c r="K14" s="25">
        <v>4999970</v>
      </c>
      <c r="L14" s="21"/>
      <c r="M14" s="25">
        <v>4999970</v>
      </c>
      <c r="Q14" s="25">
        <v>1471615</v>
      </c>
      <c r="S14" s="25">
        <v>4999970</v>
      </c>
    </row>
    <row r="15" spans="1:19">
      <c r="A15" s="21"/>
      <c r="B15" s="6"/>
      <c r="C15" s="5"/>
      <c r="D15" s="5"/>
      <c r="G15" s="27"/>
      <c r="H15" s="21"/>
      <c r="I15" s="27"/>
      <c r="J15" s="21"/>
      <c r="K15" s="27"/>
      <c r="L15" s="21"/>
      <c r="M15" s="27"/>
      <c r="Q15" s="27"/>
      <c r="S15" s="27"/>
    </row>
    <row r="16" spans="1:19">
      <c r="A16" s="21"/>
      <c r="B16" s="6"/>
      <c r="C16" s="22" t="s">
        <v>23</v>
      </c>
      <c r="D16" s="5"/>
      <c r="G16" s="28">
        <v>207027071</v>
      </c>
      <c r="H16" s="21"/>
      <c r="I16" s="28">
        <v>199279232</v>
      </c>
      <c r="J16" s="21"/>
      <c r="K16" s="28">
        <v>190938860</v>
      </c>
      <c r="L16" s="21"/>
      <c r="M16" s="28">
        <v>176013822</v>
      </c>
      <c r="Q16" s="28">
        <v>260204516</v>
      </c>
      <c r="S16" s="28">
        <v>247920022</v>
      </c>
    </row>
    <row r="17" spans="1:19">
      <c r="A17" s="21"/>
      <c r="B17" s="6"/>
      <c r="C17" s="5"/>
      <c r="D17" s="5"/>
      <c r="G17" s="27"/>
      <c r="H17" s="21"/>
      <c r="I17" s="27"/>
      <c r="J17" s="21"/>
      <c r="K17" s="27"/>
      <c r="L17" s="21"/>
      <c r="M17" s="27"/>
      <c r="Q17" s="27"/>
      <c r="S17" s="27"/>
    </row>
    <row r="18" spans="1:19">
      <c r="A18" s="21"/>
      <c r="B18" s="6"/>
      <c r="C18" s="22" t="s">
        <v>24</v>
      </c>
      <c r="D18" s="5"/>
      <c r="G18" s="27"/>
      <c r="H18" s="21"/>
      <c r="I18" s="27"/>
      <c r="J18" s="21"/>
      <c r="K18" s="27"/>
      <c r="L18" s="21"/>
      <c r="M18" s="27"/>
      <c r="Q18" s="27"/>
      <c r="S18" s="27"/>
    </row>
    <row r="19" spans="1:19">
      <c r="A19" s="21"/>
      <c r="B19" s="23" t="s">
        <v>25</v>
      </c>
      <c r="C19" s="24" t="s">
        <v>26</v>
      </c>
      <c r="D19" s="5"/>
      <c r="G19" s="25">
        <v>8507545</v>
      </c>
      <c r="H19" s="21"/>
      <c r="I19" s="25">
        <v>9713323</v>
      </c>
      <c r="J19" s="21"/>
      <c r="K19" s="25">
        <v>5329113</v>
      </c>
      <c r="L19" s="21"/>
      <c r="M19" s="25">
        <v>6562351</v>
      </c>
      <c r="Q19" s="25">
        <v>8500620</v>
      </c>
      <c r="S19" s="25">
        <v>5329113</v>
      </c>
    </row>
    <row r="20" spans="1:19">
      <c r="A20" s="21"/>
      <c r="B20" s="23" t="s">
        <v>27</v>
      </c>
      <c r="C20" s="24" t="s">
        <v>28</v>
      </c>
      <c r="D20" s="5"/>
      <c r="G20" s="25">
        <v>0</v>
      </c>
      <c r="H20" s="21"/>
      <c r="I20" s="25">
        <v>0</v>
      </c>
      <c r="J20" s="21"/>
      <c r="K20" s="25">
        <v>10232600</v>
      </c>
      <c r="L20" s="21"/>
      <c r="M20" s="25">
        <v>8486100</v>
      </c>
      <c r="Q20" s="25">
        <v>0</v>
      </c>
      <c r="S20" s="25">
        <v>10232600</v>
      </c>
    </row>
    <row r="21" spans="1:19">
      <c r="A21" s="21"/>
      <c r="B21" s="23" t="s">
        <v>29</v>
      </c>
      <c r="C21" s="24" t="s">
        <v>30</v>
      </c>
      <c r="D21" s="5"/>
      <c r="G21" s="25">
        <v>18171255</v>
      </c>
      <c r="H21" s="21"/>
      <c r="I21" s="25">
        <v>15796322</v>
      </c>
      <c r="J21" s="21"/>
      <c r="K21" s="25">
        <v>18195614</v>
      </c>
      <c r="L21" s="21"/>
      <c r="M21" s="25">
        <v>16375614</v>
      </c>
      <c r="Q21" s="25">
        <v>23740433</v>
      </c>
      <c r="S21" s="25">
        <v>16375614</v>
      </c>
    </row>
    <row r="22" spans="1:19">
      <c r="A22" s="21"/>
      <c r="B22" s="23" t="s">
        <v>31</v>
      </c>
      <c r="C22" s="24" t="s">
        <v>32</v>
      </c>
      <c r="D22" s="5"/>
      <c r="G22" s="25">
        <v>34060000</v>
      </c>
      <c r="H22" s="21"/>
      <c r="I22" s="25">
        <v>34060000</v>
      </c>
      <c r="J22" s="21"/>
      <c r="K22" s="25">
        <v>34060000</v>
      </c>
      <c r="L22" s="21"/>
      <c r="M22" s="25">
        <v>34060000</v>
      </c>
      <c r="Q22" s="25">
        <v>34060000</v>
      </c>
      <c r="S22" s="25">
        <v>34060000</v>
      </c>
    </row>
    <row r="23" spans="1:19">
      <c r="A23" s="21"/>
      <c r="B23" s="23" t="s">
        <v>33</v>
      </c>
      <c r="C23" s="24" t="s">
        <v>34</v>
      </c>
      <c r="D23" s="5"/>
      <c r="G23" s="25">
        <v>18451371</v>
      </c>
      <c r="H23" s="21"/>
      <c r="I23" s="25">
        <v>14810496</v>
      </c>
      <c r="J23" s="21"/>
      <c r="K23" s="25">
        <v>18451371</v>
      </c>
      <c r="L23" s="21"/>
      <c r="M23" s="25">
        <v>14810496</v>
      </c>
      <c r="Q23" s="25">
        <v>17087292</v>
      </c>
      <c r="S23" s="25">
        <v>17087292</v>
      </c>
    </row>
    <row r="24" spans="1:19">
      <c r="A24" s="5"/>
      <c r="B24" s="23" t="s">
        <v>35</v>
      </c>
      <c r="C24" s="24" t="s">
        <v>36</v>
      </c>
      <c r="D24" s="5"/>
      <c r="G24" s="29">
        <v>0</v>
      </c>
      <c r="H24" s="5"/>
      <c r="I24" s="29">
        <v>3187500</v>
      </c>
      <c r="J24" s="5"/>
      <c r="K24" s="29">
        <v>0</v>
      </c>
      <c r="L24" s="5"/>
      <c r="M24" s="29">
        <v>3187500</v>
      </c>
      <c r="Q24" s="25">
        <v>0</v>
      </c>
      <c r="S24" s="25">
        <v>0</v>
      </c>
    </row>
    <row r="25" spans="1:19">
      <c r="A25" s="5"/>
      <c r="B25" s="23" t="s">
        <v>37</v>
      </c>
      <c r="C25" s="24" t="s">
        <v>38</v>
      </c>
      <c r="D25" s="5"/>
      <c r="G25" s="29">
        <v>0</v>
      </c>
      <c r="H25" s="5"/>
      <c r="I25" s="29">
        <v>1660500</v>
      </c>
      <c r="J25" s="5"/>
      <c r="K25" s="29">
        <v>0</v>
      </c>
      <c r="L25" s="5"/>
      <c r="M25" s="29">
        <v>1660500</v>
      </c>
      <c r="Q25" s="25">
        <v>0</v>
      </c>
      <c r="S25" s="25">
        <v>0</v>
      </c>
    </row>
    <row r="26" spans="1:19">
      <c r="A26" s="5"/>
      <c r="B26" s="23" t="s">
        <v>39</v>
      </c>
      <c r="C26" s="24" t="s">
        <v>40</v>
      </c>
      <c r="D26" s="5"/>
      <c r="G26" s="29">
        <v>58350491</v>
      </c>
      <c r="H26" s="5"/>
      <c r="I26" s="29">
        <v>44587134</v>
      </c>
      <c r="J26" s="5"/>
      <c r="K26" s="29">
        <v>47897976</v>
      </c>
      <c r="L26" s="5"/>
      <c r="M26" s="29">
        <v>32414516</v>
      </c>
      <c r="Q26" s="29">
        <v>53350671</v>
      </c>
      <c r="S26" s="25">
        <v>42452840</v>
      </c>
    </row>
    <row r="27" spans="1:19">
      <c r="A27" s="5"/>
      <c r="B27" s="23" t="s">
        <v>41</v>
      </c>
      <c r="C27" s="24" t="s">
        <v>42</v>
      </c>
      <c r="D27" s="5"/>
      <c r="G27" s="29">
        <v>279834</v>
      </c>
      <c r="H27" s="5"/>
      <c r="I27" s="29">
        <v>400712</v>
      </c>
      <c r="J27" s="5"/>
      <c r="K27" s="29">
        <v>273845</v>
      </c>
      <c r="L27" s="5"/>
      <c r="M27" s="29">
        <v>400711</v>
      </c>
      <c r="Q27" s="25">
        <v>360820</v>
      </c>
      <c r="S27" s="25">
        <v>354457</v>
      </c>
    </row>
    <row r="28" spans="1:19">
      <c r="A28" s="5"/>
      <c r="B28" s="23" t="s">
        <v>43</v>
      </c>
      <c r="C28" s="24" t="s">
        <v>44</v>
      </c>
      <c r="D28" s="5"/>
      <c r="G28" s="29">
        <v>8317376</v>
      </c>
      <c r="H28" s="5"/>
      <c r="I28" s="29">
        <v>9590392</v>
      </c>
      <c r="J28" s="5"/>
      <c r="K28" s="29">
        <v>8743246</v>
      </c>
      <c r="L28" s="5"/>
      <c r="M28" s="29">
        <v>10003865</v>
      </c>
      <c r="Q28" s="25">
        <v>7812941</v>
      </c>
      <c r="S28" s="25">
        <v>8226581</v>
      </c>
    </row>
    <row r="29" spans="1:19">
      <c r="A29" s="21"/>
      <c r="B29" s="23" t="s">
        <v>45</v>
      </c>
      <c r="C29" s="24" t="s">
        <v>46</v>
      </c>
      <c r="D29" s="5"/>
      <c r="G29" s="25">
        <v>12502488</v>
      </c>
      <c r="H29" s="21"/>
      <c r="I29" s="25">
        <v>1375485</v>
      </c>
      <c r="J29" s="21"/>
      <c r="K29" s="25">
        <v>11803098</v>
      </c>
      <c r="L29" s="21"/>
      <c r="M29" s="25">
        <v>676095</v>
      </c>
      <c r="Q29" s="25">
        <v>13097503</v>
      </c>
      <c r="S29" s="25">
        <v>12398113</v>
      </c>
    </row>
    <row r="30" spans="1:19">
      <c r="A30" s="21"/>
      <c r="B30" s="6"/>
      <c r="C30" s="5"/>
      <c r="D30" s="5"/>
      <c r="G30" s="27"/>
      <c r="H30" s="21"/>
      <c r="I30" s="27"/>
      <c r="J30" s="21"/>
      <c r="K30" s="27"/>
      <c r="L30" s="21"/>
      <c r="M30" s="27"/>
      <c r="Q30" s="27"/>
      <c r="S30" s="27"/>
    </row>
    <row r="31" spans="1:19">
      <c r="A31" s="21"/>
      <c r="B31" s="6"/>
      <c r="C31" s="22" t="s">
        <v>47</v>
      </c>
      <c r="D31" s="5"/>
      <c r="G31" s="28">
        <v>158640360</v>
      </c>
      <c r="H31" s="21"/>
      <c r="I31" s="28">
        <v>135181864</v>
      </c>
      <c r="J31" s="21"/>
      <c r="K31" s="28">
        <v>154986863</v>
      </c>
      <c r="L31" s="21"/>
      <c r="M31" s="28">
        <v>128637748</v>
      </c>
      <c r="Q31" s="28">
        <v>158010280</v>
      </c>
      <c r="S31" s="28">
        <v>146516610</v>
      </c>
    </row>
    <row r="32" spans="1:19">
      <c r="A32" s="21"/>
      <c r="B32" s="6"/>
      <c r="C32" s="5"/>
      <c r="D32" s="5"/>
      <c r="G32" s="8"/>
      <c r="H32" s="21"/>
      <c r="I32" s="8"/>
      <c r="J32" s="21"/>
      <c r="K32" s="8"/>
      <c r="L32" s="21"/>
      <c r="M32" s="8"/>
      <c r="Q32" s="8"/>
      <c r="S32" s="8"/>
    </row>
    <row r="33" spans="1:19" ht="13.5" customHeight="1" thickBot="1">
      <c r="A33" s="21"/>
      <c r="B33" s="6"/>
      <c r="C33" s="22" t="s">
        <v>48</v>
      </c>
      <c r="D33" s="5"/>
      <c r="G33" s="30">
        <v>365667431</v>
      </c>
      <c r="H33" s="21"/>
      <c r="I33" s="30">
        <v>334461096</v>
      </c>
      <c r="J33" s="21"/>
      <c r="K33" s="30">
        <v>345925723</v>
      </c>
      <c r="L33" s="21"/>
      <c r="M33" s="30">
        <v>304651570</v>
      </c>
      <c r="Q33" s="30">
        <v>418214796</v>
      </c>
      <c r="S33" s="30">
        <v>394436632</v>
      </c>
    </row>
    <row r="34" spans="1:19" ht="13.5" customHeight="1" thickTop="1">
      <c r="A34" s="21"/>
      <c r="B34" s="6"/>
      <c r="C34" s="5"/>
      <c r="D34" s="5"/>
      <c r="G34" s="27"/>
      <c r="H34" s="21"/>
      <c r="I34" s="27"/>
      <c r="J34" s="21"/>
      <c r="K34" s="27"/>
      <c r="L34" s="21"/>
      <c r="M34" s="27"/>
      <c r="Q34" s="27"/>
      <c r="S34" s="27"/>
    </row>
    <row r="35" spans="1:19">
      <c r="A35" s="21"/>
      <c r="B35" s="6"/>
      <c r="C35" s="22" t="s">
        <v>49</v>
      </c>
      <c r="D35" s="5"/>
      <c r="G35" s="27"/>
      <c r="H35" s="21"/>
      <c r="I35" s="27"/>
      <c r="J35" s="21"/>
      <c r="K35" s="27"/>
      <c r="L35" s="21"/>
      <c r="M35" s="27"/>
      <c r="Q35" s="27"/>
      <c r="S35" s="27"/>
    </row>
    <row r="36" spans="1:19">
      <c r="A36" s="21"/>
      <c r="B36" s="6"/>
      <c r="C36" s="5"/>
      <c r="D36" s="5"/>
      <c r="G36" s="27"/>
      <c r="H36" s="21"/>
      <c r="I36" s="27"/>
      <c r="J36" s="21"/>
      <c r="K36" s="27"/>
      <c r="L36" s="21"/>
      <c r="M36" s="27"/>
      <c r="Q36" s="27"/>
      <c r="S36" s="27"/>
    </row>
    <row r="37" spans="1:19">
      <c r="A37" s="21"/>
      <c r="B37" s="6"/>
      <c r="C37" s="22" t="s">
        <v>50</v>
      </c>
      <c r="D37" s="5"/>
      <c r="G37" s="27"/>
      <c r="H37" s="21"/>
      <c r="I37" s="27"/>
      <c r="J37" s="21"/>
      <c r="K37" s="27"/>
      <c r="L37" s="21"/>
      <c r="M37" s="27"/>
      <c r="Q37" s="27"/>
      <c r="S37" s="27"/>
    </row>
    <row r="38" spans="1:19">
      <c r="A38" s="21"/>
      <c r="B38" s="6"/>
      <c r="C38" s="5"/>
      <c r="D38" s="5"/>
      <c r="G38" s="27"/>
      <c r="H38" s="21"/>
      <c r="I38" s="27"/>
      <c r="J38" s="21"/>
      <c r="K38" s="27"/>
      <c r="L38" s="21"/>
      <c r="M38" s="27"/>
      <c r="Q38" s="27"/>
      <c r="S38" s="27"/>
    </row>
    <row r="39" spans="1:19">
      <c r="A39" s="21"/>
      <c r="B39" s="6"/>
      <c r="C39" s="24" t="s">
        <v>51</v>
      </c>
      <c r="D39" s="5"/>
      <c r="G39" s="27"/>
      <c r="H39" s="21"/>
      <c r="I39" s="27"/>
      <c r="J39" s="21"/>
      <c r="K39" s="27"/>
      <c r="L39" s="21"/>
      <c r="M39" s="27"/>
      <c r="Q39" s="27"/>
      <c r="S39" s="27"/>
    </row>
    <row r="40" spans="1:19">
      <c r="A40" s="21"/>
      <c r="B40" s="23" t="s">
        <v>52</v>
      </c>
      <c r="C40" s="5"/>
      <c r="D40" s="24" t="s">
        <v>53</v>
      </c>
      <c r="G40" s="25">
        <v>19269488</v>
      </c>
      <c r="H40" s="21"/>
      <c r="I40" s="25">
        <v>37044987</v>
      </c>
      <c r="J40" s="21"/>
      <c r="K40" s="25">
        <v>19269488</v>
      </c>
      <c r="L40" s="21"/>
      <c r="M40" s="25">
        <v>37044987</v>
      </c>
      <c r="Q40" s="25">
        <v>0</v>
      </c>
      <c r="S40" s="25">
        <v>0</v>
      </c>
    </row>
    <row r="41" spans="1:19">
      <c r="A41" s="21"/>
      <c r="B41" s="23" t="s">
        <v>54</v>
      </c>
      <c r="C41" s="24" t="s">
        <v>55</v>
      </c>
      <c r="D41" s="5"/>
      <c r="G41" s="25">
        <v>135560892</v>
      </c>
      <c r="H41" s="21"/>
      <c r="I41" s="25">
        <v>101827372</v>
      </c>
      <c r="J41" s="21"/>
      <c r="K41" s="25">
        <v>137036487</v>
      </c>
      <c r="L41" s="21"/>
      <c r="M41" s="25">
        <v>106237644</v>
      </c>
      <c r="Q41" s="25">
        <v>205288952</v>
      </c>
      <c r="S41" s="25">
        <v>208286859</v>
      </c>
    </row>
    <row r="42" spans="1:19">
      <c r="A42" s="21"/>
      <c r="B42" s="23" t="s">
        <v>56</v>
      </c>
      <c r="C42" s="24" t="s">
        <v>57</v>
      </c>
      <c r="D42" s="5"/>
      <c r="G42" s="25">
        <v>0</v>
      </c>
      <c r="H42" s="21"/>
      <c r="I42" s="25">
        <v>3040000</v>
      </c>
      <c r="J42" s="21"/>
      <c r="K42" s="25">
        <v>0</v>
      </c>
      <c r="L42" s="21"/>
      <c r="M42" s="25">
        <v>3040000</v>
      </c>
      <c r="Q42" s="25">
        <v>0</v>
      </c>
      <c r="S42" s="25">
        <v>0</v>
      </c>
    </row>
    <row r="43" spans="1:19">
      <c r="A43" s="21"/>
      <c r="B43" s="6"/>
      <c r="C43" s="24" t="s">
        <v>58</v>
      </c>
      <c r="D43" s="5"/>
      <c r="G43" s="27"/>
      <c r="H43" s="21"/>
      <c r="I43" s="27"/>
      <c r="J43" s="21"/>
      <c r="K43" s="27"/>
      <c r="L43" s="21"/>
      <c r="M43" s="27"/>
      <c r="Q43" s="27"/>
      <c r="S43" s="27"/>
    </row>
    <row r="44" spans="1:19">
      <c r="A44" s="21"/>
      <c r="B44" s="23" t="s">
        <v>59</v>
      </c>
      <c r="C44" s="5"/>
      <c r="D44" s="24" t="s">
        <v>60</v>
      </c>
      <c r="G44" s="25">
        <v>0</v>
      </c>
      <c r="H44" s="21"/>
      <c r="I44" s="25">
        <v>0</v>
      </c>
      <c r="J44" s="21"/>
      <c r="K44" s="25">
        <v>0</v>
      </c>
      <c r="L44" s="21"/>
      <c r="M44" s="25">
        <v>0</v>
      </c>
      <c r="Q44" s="25">
        <v>0</v>
      </c>
      <c r="S44" s="25">
        <v>0</v>
      </c>
    </row>
    <row r="45" spans="1:19">
      <c r="A45" s="21"/>
      <c r="B45" s="6"/>
      <c r="C45" s="24" t="s">
        <v>61</v>
      </c>
      <c r="D45" s="5"/>
      <c r="G45" s="27"/>
      <c r="H45" s="21"/>
      <c r="I45" s="27"/>
      <c r="J45" s="21"/>
      <c r="K45" s="27"/>
      <c r="L45" s="21"/>
      <c r="M45" s="27"/>
      <c r="Q45" s="27"/>
      <c r="S45" s="27"/>
    </row>
    <row r="46" spans="1:19">
      <c r="A46" s="21"/>
      <c r="B46" s="23" t="s">
        <v>62</v>
      </c>
      <c r="C46" s="5"/>
      <c r="D46" s="24" t="s">
        <v>63</v>
      </c>
      <c r="G46" s="25">
        <v>4611286</v>
      </c>
      <c r="H46" s="21"/>
      <c r="I46" s="25">
        <v>3211673</v>
      </c>
      <c r="J46" s="21"/>
      <c r="K46" s="25">
        <v>4611286</v>
      </c>
      <c r="L46" s="21"/>
      <c r="M46" s="25">
        <v>2747550</v>
      </c>
      <c r="Q46" s="25">
        <v>2507589</v>
      </c>
      <c r="S46" s="25">
        <v>2507589</v>
      </c>
    </row>
    <row r="47" spans="1:19">
      <c r="A47" s="21"/>
      <c r="B47" s="6"/>
      <c r="C47" s="24" t="s">
        <v>64</v>
      </c>
      <c r="D47" s="5"/>
      <c r="G47" s="27"/>
      <c r="H47" s="21"/>
      <c r="I47" s="27"/>
      <c r="J47" s="21"/>
      <c r="K47" s="27"/>
      <c r="L47" s="21"/>
      <c r="M47" s="27"/>
      <c r="Q47" s="27"/>
      <c r="S47" s="27"/>
    </row>
    <row r="48" spans="1:19">
      <c r="A48" s="21"/>
      <c r="B48" s="23" t="s">
        <v>65</v>
      </c>
      <c r="C48" s="5"/>
      <c r="D48" s="24" t="s">
        <v>63</v>
      </c>
      <c r="G48" s="25">
        <v>0</v>
      </c>
      <c r="H48" s="21"/>
      <c r="I48" s="25">
        <v>738000</v>
      </c>
      <c r="J48" s="21"/>
      <c r="K48" s="25">
        <v>0</v>
      </c>
      <c r="L48" s="21"/>
      <c r="M48" s="25">
        <v>738000</v>
      </c>
      <c r="Q48" s="25">
        <v>0</v>
      </c>
      <c r="S48" s="25">
        <v>0</v>
      </c>
    </row>
    <row r="49" spans="1:19">
      <c r="A49" s="21"/>
      <c r="B49" s="6"/>
      <c r="C49" s="24" t="s">
        <v>66</v>
      </c>
      <c r="D49" s="5"/>
      <c r="G49" s="27"/>
      <c r="H49" s="21"/>
      <c r="I49" s="27"/>
      <c r="J49" s="21"/>
      <c r="K49" s="27"/>
      <c r="L49" s="21"/>
      <c r="M49" s="27"/>
      <c r="Q49" s="27"/>
      <c r="S49" s="27"/>
    </row>
    <row r="50" spans="1:19">
      <c r="A50" s="21"/>
      <c r="B50" s="23" t="s">
        <v>67</v>
      </c>
      <c r="C50" s="5"/>
      <c r="D50" s="24" t="s">
        <v>63</v>
      </c>
      <c r="G50" s="25">
        <v>1947033</v>
      </c>
      <c r="H50" s="21"/>
      <c r="I50" s="25">
        <v>2179243</v>
      </c>
      <c r="J50" s="21"/>
      <c r="K50" s="25">
        <v>1059746</v>
      </c>
      <c r="L50" s="21"/>
      <c r="M50" s="25">
        <v>1428009</v>
      </c>
      <c r="Q50" s="25">
        <v>1964224</v>
      </c>
      <c r="S50" s="25">
        <v>1095289</v>
      </c>
    </row>
    <row r="51" spans="1:19">
      <c r="A51" s="21"/>
      <c r="B51" s="31" t="s">
        <v>68</v>
      </c>
      <c r="C51" s="5" t="s">
        <v>69</v>
      </c>
      <c r="D51" s="5"/>
      <c r="G51" s="25">
        <v>5250000</v>
      </c>
      <c r="H51" s="21"/>
      <c r="I51" s="25">
        <v>225012</v>
      </c>
      <c r="J51" s="21"/>
      <c r="K51" s="25">
        <v>5250000</v>
      </c>
      <c r="L51" s="21"/>
      <c r="M51" s="25">
        <v>225012</v>
      </c>
      <c r="Q51" s="25">
        <v>0</v>
      </c>
      <c r="S51" s="25">
        <v>0</v>
      </c>
    </row>
    <row r="52" spans="1:19">
      <c r="A52" s="21"/>
      <c r="B52" s="23" t="s">
        <v>70</v>
      </c>
      <c r="C52" s="24" t="s">
        <v>71</v>
      </c>
      <c r="D52" s="5"/>
      <c r="G52" s="25">
        <v>1014857</v>
      </c>
      <c r="H52" s="21"/>
      <c r="I52" s="25">
        <v>1165368</v>
      </c>
      <c r="J52" s="21"/>
      <c r="K52" s="25">
        <v>0</v>
      </c>
      <c r="L52" s="21"/>
      <c r="M52" s="25">
        <v>0</v>
      </c>
      <c r="Q52" s="25">
        <v>797721</v>
      </c>
      <c r="S52" s="25">
        <v>0</v>
      </c>
    </row>
    <row r="53" spans="1:19">
      <c r="A53" s="21"/>
      <c r="B53" s="23" t="s">
        <v>72</v>
      </c>
      <c r="C53" s="24" t="s">
        <v>73</v>
      </c>
      <c r="D53" s="5"/>
      <c r="G53" s="26">
        <v>24285929</v>
      </c>
      <c r="H53" s="21"/>
      <c r="I53" s="25">
        <v>18233299</v>
      </c>
      <c r="J53" s="21"/>
      <c r="K53" s="26">
        <v>24013879</v>
      </c>
      <c r="L53" s="21"/>
      <c r="M53" s="26">
        <v>17923846</v>
      </c>
      <c r="Q53" s="25">
        <v>33198091</v>
      </c>
      <c r="S53" s="25">
        <v>32857227</v>
      </c>
    </row>
    <row r="54" spans="1:19">
      <c r="A54" s="21"/>
      <c r="B54" s="6"/>
      <c r="C54" s="24" t="s">
        <v>74</v>
      </c>
      <c r="D54" s="5"/>
      <c r="G54" s="25"/>
      <c r="H54" s="21"/>
      <c r="I54" s="25"/>
      <c r="J54" s="21"/>
      <c r="K54" s="25"/>
      <c r="L54" s="21"/>
      <c r="M54" s="25"/>
      <c r="Q54" s="25"/>
      <c r="S54" s="25"/>
    </row>
    <row r="55" spans="1:19">
      <c r="A55" s="21"/>
      <c r="B55" s="23" t="s">
        <v>75</v>
      </c>
      <c r="C55" s="5"/>
      <c r="D55" s="24" t="s">
        <v>76</v>
      </c>
      <c r="G55" s="25">
        <v>0</v>
      </c>
      <c r="H55" s="21"/>
      <c r="I55" s="25">
        <v>16756</v>
      </c>
      <c r="J55" s="21"/>
      <c r="K55" s="25">
        <v>0</v>
      </c>
      <c r="L55" s="21"/>
      <c r="M55" s="25">
        <v>0</v>
      </c>
      <c r="Q55" s="25">
        <v>0</v>
      </c>
      <c r="S55" s="25">
        <v>0</v>
      </c>
    </row>
    <row r="56" spans="1:19">
      <c r="A56" s="21"/>
      <c r="B56" s="6"/>
      <c r="C56" s="22" t="s">
        <v>77</v>
      </c>
      <c r="D56" s="5"/>
      <c r="G56" s="28">
        <v>191939485</v>
      </c>
      <c r="H56" s="21"/>
      <c r="I56" s="28">
        <v>167681710</v>
      </c>
      <c r="J56" s="21"/>
      <c r="K56" s="28">
        <v>191240886</v>
      </c>
      <c r="L56" s="21"/>
      <c r="M56" s="28">
        <v>169385048</v>
      </c>
      <c r="Q56" s="28">
        <v>243756577</v>
      </c>
      <c r="S56" s="28">
        <v>244746964</v>
      </c>
    </row>
    <row r="57" spans="1:19">
      <c r="A57" s="21"/>
      <c r="B57" s="6"/>
      <c r="C57" s="5"/>
      <c r="D57" s="5"/>
      <c r="G57" s="27"/>
      <c r="H57" s="21"/>
      <c r="I57" s="27"/>
      <c r="J57" s="21"/>
      <c r="K57" s="27"/>
      <c r="L57" s="21"/>
      <c r="M57" s="27"/>
      <c r="Q57" s="27"/>
      <c r="S57" s="27"/>
    </row>
    <row r="58" spans="1:19">
      <c r="A58" s="21"/>
      <c r="B58" s="6"/>
      <c r="C58" s="22" t="s">
        <v>78</v>
      </c>
      <c r="D58" s="5"/>
      <c r="G58" s="27"/>
      <c r="H58" s="21"/>
      <c r="I58" s="27"/>
      <c r="J58" s="21"/>
      <c r="K58" s="27"/>
      <c r="L58" s="21"/>
      <c r="M58" s="27"/>
      <c r="Q58" s="27"/>
      <c r="S58" s="27"/>
    </row>
    <row r="59" spans="1:19">
      <c r="A59" s="21"/>
      <c r="B59" s="6"/>
      <c r="C59" s="5"/>
      <c r="D59" s="5"/>
      <c r="G59" s="27"/>
      <c r="H59" s="21"/>
      <c r="I59" s="27"/>
      <c r="J59" s="21"/>
      <c r="K59" s="27"/>
      <c r="L59" s="21"/>
      <c r="M59" s="27"/>
      <c r="Q59" s="27"/>
      <c r="S59" s="27"/>
    </row>
    <row r="60" spans="1:19">
      <c r="A60" s="21"/>
      <c r="B60" s="23" t="s">
        <v>79</v>
      </c>
      <c r="C60" s="24" t="s">
        <v>80</v>
      </c>
      <c r="D60" s="5"/>
      <c r="G60" s="25">
        <v>8763438</v>
      </c>
      <c r="H60" s="21"/>
      <c r="I60" s="25">
        <v>4561909</v>
      </c>
      <c r="J60" s="21"/>
      <c r="K60" s="25">
        <v>8763438</v>
      </c>
      <c r="L60" s="21"/>
      <c r="M60" s="25">
        <v>4561909</v>
      </c>
      <c r="Q60" s="25">
        <v>7022917</v>
      </c>
      <c r="S60" s="25">
        <v>7022917</v>
      </c>
    </row>
    <row r="61" spans="1:19">
      <c r="A61" s="21"/>
      <c r="B61" s="23" t="s">
        <v>81</v>
      </c>
      <c r="C61" s="24" t="s">
        <v>82</v>
      </c>
      <c r="D61" s="5"/>
      <c r="G61" s="25">
        <v>0</v>
      </c>
      <c r="H61" s="21"/>
      <c r="I61" s="25">
        <v>93500</v>
      </c>
      <c r="J61" s="21"/>
      <c r="K61" s="25">
        <v>0</v>
      </c>
      <c r="L61" s="21"/>
      <c r="M61" s="25">
        <v>93500</v>
      </c>
      <c r="Q61" s="25">
        <v>0</v>
      </c>
      <c r="S61" s="25">
        <v>0</v>
      </c>
    </row>
    <row r="62" spans="1:19">
      <c r="A62" s="21"/>
      <c r="B62" s="23" t="s">
        <v>83</v>
      </c>
      <c r="C62" s="24" t="s">
        <v>84</v>
      </c>
      <c r="D62" s="5"/>
      <c r="G62" s="25">
        <v>2745342</v>
      </c>
      <c r="H62" s="21"/>
      <c r="I62" s="25">
        <v>1537945</v>
      </c>
      <c r="J62" s="21"/>
      <c r="K62" s="25">
        <v>2353974</v>
      </c>
      <c r="L62" s="21"/>
      <c r="M62" s="25">
        <v>348043</v>
      </c>
      <c r="Q62" s="25">
        <v>2131630</v>
      </c>
      <c r="S62" s="25">
        <v>1511559</v>
      </c>
    </row>
    <row r="63" spans="1:19">
      <c r="A63" s="21"/>
      <c r="B63" s="23" t="s">
        <v>85</v>
      </c>
      <c r="C63" s="24" t="s">
        <v>86</v>
      </c>
      <c r="D63" s="5"/>
      <c r="G63" s="25">
        <v>23531202</v>
      </c>
      <c r="H63" s="21"/>
      <c r="I63" s="25">
        <v>20160061</v>
      </c>
      <c r="J63" s="21"/>
      <c r="K63" s="25">
        <v>23369847</v>
      </c>
      <c r="L63" s="21"/>
      <c r="M63" s="25">
        <v>20046281</v>
      </c>
      <c r="Q63" s="25">
        <v>22328259</v>
      </c>
      <c r="S63" s="25">
        <v>22179520</v>
      </c>
    </row>
    <row r="64" spans="1:19">
      <c r="A64" s="21"/>
      <c r="B64" s="23"/>
      <c r="C64" s="5"/>
      <c r="D64" s="5"/>
      <c r="G64" s="27"/>
      <c r="H64" s="21"/>
      <c r="I64" s="27"/>
      <c r="J64" s="21"/>
      <c r="K64" s="27"/>
      <c r="L64" s="21"/>
      <c r="M64" s="27"/>
      <c r="Q64" s="27"/>
      <c r="S64" s="27"/>
    </row>
    <row r="65" spans="1:19">
      <c r="A65" s="21"/>
      <c r="B65" s="6"/>
      <c r="C65" s="22" t="s">
        <v>87</v>
      </c>
      <c r="D65" s="5"/>
      <c r="G65" s="28">
        <v>35039982</v>
      </c>
      <c r="H65" s="21"/>
      <c r="I65" s="28">
        <v>26353415</v>
      </c>
      <c r="J65" s="21"/>
      <c r="K65" s="28">
        <v>34487259</v>
      </c>
      <c r="L65" s="21"/>
      <c r="M65" s="28">
        <v>25049733</v>
      </c>
      <c r="Q65" s="28">
        <v>31482806</v>
      </c>
      <c r="S65" s="28">
        <v>30713996</v>
      </c>
    </row>
    <row r="66" spans="1:19">
      <c r="A66" s="21"/>
      <c r="B66" s="6"/>
      <c r="C66" s="5"/>
      <c r="D66" s="5"/>
      <c r="G66" s="8"/>
      <c r="H66" s="21"/>
      <c r="I66" s="8"/>
      <c r="J66" s="21"/>
      <c r="K66" s="8"/>
      <c r="L66" s="21"/>
      <c r="M66" s="8"/>
      <c r="Q66" s="8"/>
      <c r="S66" s="8"/>
    </row>
    <row r="67" spans="1:19">
      <c r="A67" s="21"/>
      <c r="B67" s="6"/>
      <c r="C67" s="22" t="s">
        <v>88</v>
      </c>
      <c r="D67" s="5"/>
      <c r="G67" s="32">
        <v>226979467</v>
      </c>
      <c r="H67" s="21"/>
      <c r="I67" s="32">
        <v>194035125</v>
      </c>
      <c r="J67" s="21"/>
      <c r="K67" s="32">
        <v>225728145</v>
      </c>
      <c r="L67" s="21"/>
      <c r="M67" s="32">
        <v>194434781</v>
      </c>
      <c r="Q67" s="32">
        <v>275239383</v>
      </c>
      <c r="S67" s="32">
        <v>275460960</v>
      </c>
    </row>
    <row r="68" spans="1:19">
      <c r="A68" s="21"/>
      <c r="B68" s="6"/>
      <c r="C68" s="5"/>
      <c r="D68" s="5"/>
      <c r="G68" s="8"/>
      <c r="H68" s="21"/>
      <c r="I68" s="8"/>
      <c r="J68" s="21"/>
      <c r="K68" s="8"/>
      <c r="L68" s="21"/>
      <c r="M68" s="8"/>
      <c r="Q68" s="8"/>
      <c r="S68" s="8"/>
    </row>
    <row r="69" spans="1:19">
      <c r="A69" s="21"/>
      <c r="B69" s="6"/>
      <c r="C69" s="22" t="s">
        <v>89</v>
      </c>
      <c r="D69" s="5"/>
      <c r="G69" s="33"/>
      <c r="H69" s="21"/>
      <c r="I69" s="33"/>
      <c r="J69" s="21"/>
      <c r="K69" s="33"/>
      <c r="L69" s="21"/>
      <c r="M69" s="33"/>
      <c r="Q69" s="33"/>
      <c r="S69" s="33"/>
    </row>
    <row r="70" spans="1:19">
      <c r="A70" s="21"/>
      <c r="B70" s="6"/>
      <c r="C70" s="5"/>
      <c r="D70" s="5"/>
      <c r="G70" s="33"/>
      <c r="H70" s="21"/>
      <c r="I70" s="33"/>
      <c r="J70" s="21"/>
      <c r="K70" s="33"/>
      <c r="L70" s="21"/>
      <c r="M70" s="33"/>
      <c r="Q70" s="33"/>
      <c r="S70" s="33"/>
    </row>
    <row r="71" spans="1:19" ht="13.5" customHeight="1" thickBot="1">
      <c r="A71" s="21"/>
      <c r="B71" s="6"/>
      <c r="C71" s="24" t="s">
        <v>90</v>
      </c>
      <c r="D71" s="5"/>
      <c r="G71" s="30">
        <v>150000000</v>
      </c>
      <c r="H71" s="21"/>
      <c r="I71" s="34">
        <v>25000000</v>
      </c>
      <c r="J71" s="21"/>
      <c r="K71" s="30">
        <v>150000000</v>
      </c>
      <c r="L71" s="21"/>
      <c r="M71" s="30">
        <v>25000000</v>
      </c>
      <c r="Q71" s="30">
        <v>75000000</v>
      </c>
      <c r="S71" s="30">
        <v>75000000</v>
      </c>
    </row>
    <row r="72" spans="1:19" ht="13.5" customHeight="1" thickTop="1">
      <c r="A72" s="21"/>
      <c r="B72" s="6"/>
      <c r="C72" s="5"/>
      <c r="D72" s="5"/>
      <c r="G72" s="27"/>
      <c r="H72" s="21"/>
      <c r="I72" s="27"/>
      <c r="J72" s="21"/>
      <c r="K72" s="27"/>
      <c r="L72" s="21"/>
      <c r="M72" s="27"/>
      <c r="Q72" s="27"/>
      <c r="S72" s="27"/>
    </row>
    <row r="73" spans="1:19">
      <c r="A73" s="21"/>
      <c r="B73" s="23" t="s">
        <v>91</v>
      </c>
      <c r="C73" s="24" t="s">
        <v>92</v>
      </c>
      <c r="D73" s="5"/>
      <c r="G73" s="25">
        <v>75000000</v>
      </c>
      <c r="H73" s="21"/>
      <c r="I73" s="25">
        <v>25000000</v>
      </c>
      <c r="J73" s="21"/>
      <c r="K73" s="25">
        <v>75000000</v>
      </c>
      <c r="L73" s="21"/>
      <c r="M73" s="25">
        <v>25000000</v>
      </c>
      <c r="Q73" s="25">
        <v>75000000</v>
      </c>
      <c r="S73" s="25">
        <v>75000000</v>
      </c>
    </row>
    <row r="74" spans="1:19">
      <c r="A74" s="21"/>
      <c r="B74" s="23" t="s">
        <v>93</v>
      </c>
      <c r="C74" s="24" t="s">
        <v>94</v>
      </c>
      <c r="D74" s="5"/>
      <c r="G74" s="25">
        <v>28875000</v>
      </c>
      <c r="H74" s="21"/>
      <c r="I74" s="25">
        <v>28875000</v>
      </c>
      <c r="J74" s="21"/>
      <c r="K74" s="25">
        <v>28875000</v>
      </c>
      <c r="L74" s="21"/>
      <c r="M74" s="25">
        <v>28875000</v>
      </c>
      <c r="Q74" s="25">
        <v>28875000</v>
      </c>
      <c r="S74" s="25">
        <v>28875000</v>
      </c>
    </row>
    <row r="75" spans="1:19">
      <c r="A75" s="21"/>
      <c r="B75" s="6"/>
      <c r="C75" s="24" t="s">
        <v>95</v>
      </c>
      <c r="D75" s="5"/>
      <c r="G75" s="27"/>
      <c r="H75" s="21"/>
      <c r="I75" s="27"/>
      <c r="J75" s="21"/>
      <c r="K75" s="27"/>
      <c r="L75" s="21"/>
      <c r="M75" s="27"/>
      <c r="Q75" s="27"/>
      <c r="S75" s="27"/>
    </row>
    <row r="76" spans="1:19">
      <c r="A76" s="21"/>
      <c r="B76" s="6"/>
      <c r="C76" s="5"/>
      <c r="D76" s="24" t="s">
        <v>96</v>
      </c>
      <c r="G76" s="27"/>
      <c r="H76" s="21"/>
      <c r="I76" s="27"/>
      <c r="J76" s="21"/>
      <c r="K76" s="27"/>
      <c r="L76" s="21"/>
      <c r="M76" s="27"/>
      <c r="Q76" s="27"/>
      <c r="S76" s="27"/>
    </row>
    <row r="77" spans="1:19">
      <c r="A77" s="21"/>
      <c r="B77" s="23" t="s">
        <v>97</v>
      </c>
      <c r="C77" s="5"/>
      <c r="D77" s="5"/>
      <c r="G77" s="25">
        <v>4000000</v>
      </c>
      <c r="H77" s="21"/>
      <c r="I77" s="25">
        <v>2500000</v>
      </c>
      <c r="J77" s="21"/>
      <c r="K77" s="25">
        <v>4000000</v>
      </c>
      <c r="L77" s="21"/>
      <c r="M77" s="25">
        <v>2500000</v>
      </c>
      <c r="Q77" s="25">
        <v>2500000</v>
      </c>
      <c r="S77" s="25">
        <v>2500000</v>
      </c>
    </row>
    <row r="78" spans="1:19">
      <c r="A78" s="21"/>
      <c r="B78" s="23" t="s">
        <v>98</v>
      </c>
      <c r="C78" s="5"/>
      <c r="D78" s="5"/>
      <c r="G78" s="29">
        <v>18677644</v>
      </c>
      <c r="H78" s="5"/>
      <c r="I78" s="29">
        <v>67188442</v>
      </c>
      <c r="J78" s="5"/>
      <c r="K78" s="29">
        <v>5850672</v>
      </c>
      <c r="L78" s="21"/>
      <c r="M78" s="25">
        <v>53744592</v>
      </c>
      <c r="Q78" s="35">
        <v>-1882573</v>
      </c>
      <c r="S78" s="25">
        <v>-15255408</v>
      </c>
    </row>
    <row r="79" spans="1:19">
      <c r="A79" s="21"/>
      <c r="B79" s="23" t="s">
        <v>99</v>
      </c>
      <c r="C79" s="5"/>
      <c r="D79" s="5"/>
      <c r="G79" s="26">
        <v>173928</v>
      </c>
      <c r="H79" s="5"/>
      <c r="I79" s="29">
        <v>3495324</v>
      </c>
      <c r="J79" s="5"/>
      <c r="K79" s="29">
        <v>6471906</v>
      </c>
      <c r="L79" s="21"/>
      <c r="M79" s="25">
        <v>97197</v>
      </c>
      <c r="Q79" s="35">
        <v>27255517</v>
      </c>
      <c r="S79" s="25">
        <v>27856080</v>
      </c>
    </row>
    <row r="80" spans="1:19">
      <c r="A80" s="21"/>
      <c r="B80" s="23" t="s">
        <v>100</v>
      </c>
      <c r="C80" s="5"/>
      <c r="D80" s="5"/>
      <c r="G80" s="25">
        <v>-522152</v>
      </c>
      <c r="H80" s="21"/>
      <c r="I80" s="25">
        <v>-271519</v>
      </c>
      <c r="J80" s="21"/>
      <c r="K80" s="25">
        <v>0</v>
      </c>
      <c r="L80" s="21"/>
      <c r="M80" s="25">
        <v>0</v>
      </c>
      <c r="Q80" s="35">
        <v>-467452</v>
      </c>
      <c r="S80" s="25">
        <v>0</v>
      </c>
    </row>
    <row r="81" spans="1:19">
      <c r="A81" s="21"/>
      <c r="B81" s="6"/>
      <c r="C81" s="5"/>
      <c r="D81" s="5"/>
      <c r="G81" s="36"/>
      <c r="H81" s="21"/>
      <c r="I81" s="36"/>
      <c r="J81" s="21"/>
      <c r="K81" s="36"/>
      <c r="L81" s="21"/>
      <c r="M81" s="36"/>
      <c r="Q81" s="36"/>
      <c r="S81" s="36"/>
    </row>
    <row r="82" spans="1:19">
      <c r="A82" s="21"/>
      <c r="B82" s="23" t="s">
        <v>101</v>
      </c>
      <c r="C82" s="24" t="s">
        <v>102</v>
      </c>
      <c r="D82" s="5"/>
      <c r="G82" s="37">
        <v>126204420</v>
      </c>
      <c r="H82" s="21"/>
      <c r="I82" s="37">
        <v>126787247</v>
      </c>
      <c r="J82" s="21"/>
      <c r="K82" s="37">
        <v>120197578</v>
      </c>
      <c r="L82" s="21"/>
      <c r="M82" s="37">
        <v>110216789</v>
      </c>
      <c r="Q82" s="37">
        <v>131280492</v>
      </c>
      <c r="S82" s="37">
        <v>118975672</v>
      </c>
    </row>
    <row r="83" spans="1:19">
      <c r="A83" s="21"/>
      <c r="B83" s="23" t="s">
        <v>103</v>
      </c>
      <c r="C83" s="24" t="s">
        <v>104</v>
      </c>
      <c r="D83" s="5"/>
      <c r="G83" s="25">
        <v>11694921</v>
      </c>
      <c r="H83" s="21"/>
      <c r="I83" s="25">
        <v>12867141</v>
      </c>
      <c r="J83" s="21"/>
      <c r="K83" s="25">
        <v>0</v>
      </c>
      <c r="L83" s="21"/>
      <c r="M83" s="25">
        <v>0</v>
      </c>
      <c r="Q83" s="25">
        <v>8134089</v>
      </c>
      <c r="S83" s="25">
        <v>0</v>
      </c>
    </row>
    <row r="84" spans="1:19">
      <c r="A84" s="21"/>
      <c r="B84" s="23" t="s">
        <v>105</v>
      </c>
      <c r="C84" s="24" t="s">
        <v>106</v>
      </c>
      <c r="D84" s="5"/>
      <c r="G84" s="25">
        <v>788623</v>
      </c>
      <c r="H84" s="21"/>
      <c r="I84" s="25">
        <v>771583</v>
      </c>
      <c r="J84" s="21"/>
      <c r="K84" s="25">
        <v>0</v>
      </c>
      <c r="L84" s="21"/>
      <c r="M84" s="25">
        <v>0</v>
      </c>
      <c r="Q84" s="25">
        <v>3560832</v>
      </c>
      <c r="S84" s="25">
        <v>0</v>
      </c>
    </row>
    <row r="85" spans="1:19">
      <c r="A85" s="21"/>
      <c r="B85" s="23" t="s">
        <v>101</v>
      </c>
      <c r="C85" s="22" t="s">
        <v>107</v>
      </c>
      <c r="D85" s="5"/>
      <c r="G85" s="15">
        <v>138687964</v>
      </c>
      <c r="H85" s="21"/>
      <c r="I85" s="15">
        <v>140425971</v>
      </c>
      <c r="J85" s="21"/>
      <c r="K85" s="15">
        <v>120197578</v>
      </c>
      <c r="L85" s="21"/>
      <c r="M85" s="15">
        <v>110216789</v>
      </c>
      <c r="Q85" s="15">
        <v>142975413</v>
      </c>
      <c r="S85" s="15">
        <v>118975672</v>
      </c>
    </row>
    <row r="86" spans="1:19">
      <c r="A86" s="21"/>
      <c r="B86" s="6"/>
      <c r="C86" s="5"/>
      <c r="D86" s="5"/>
      <c r="G86" s="36"/>
      <c r="H86" s="21"/>
      <c r="I86" s="36"/>
      <c r="J86" s="21"/>
      <c r="K86" s="36"/>
      <c r="L86" s="21"/>
      <c r="M86" s="36"/>
      <c r="Q86" s="36"/>
      <c r="S86" s="36"/>
    </row>
    <row r="87" spans="1:19" ht="13.5" customHeight="1" thickBot="1">
      <c r="A87" s="21"/>
      <c r="B87" s="6"/>
      <c r="C87" s="22" t="s">
        <v>108</v>
      </c>
      <c r="D87" s="5"/>
      <c r="G87" s="38">
        <v>365667431</v>
      </c>
      <c r="H87" s="21"/>
      <c r="I87" s="38">
        <v>334461096</v>
      </c>
      <c r="J87" s="21"/>
      <c r="K87" s="38">
        <v>345925723</v>
      </c>
      <c r="L87" s="21"/>
      <c r="M87" s="38">
        <v>304651570</v>
      </c>
      <c r="Q87" s="38">
        <v>418214796</v>
      </c>
      <c r="S87" s="38">
        <v>394436632</v>
      </c>
    </row>
    <row r="88" spans="1:19" ht="13.5" customHeight="1" thickTop="1">
      <c r="A88" s="39"/>
      <c r="B88" s="40"/>
      <c r="C88" s="39"/>
      <c r="D88" s="39"/>
      <c r="G88" s="41">
        <v>0</v>
      </c>
      <c r="H88" s="21"/>
      <c r="I88" s="41">
        <v>0</v>
      </c>
      <c r="J88" s="21"/>
      <c r="K88" s="41">
        <v>0</v>
      </c>
      <c r="L88" s="21"/>
      <c r="M88" s="41">
        <v>0</v>
      </c>
      <c r="Q88" s="41">
        <v>0</v>
      </c>
      <c r="S88" s="41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3.2"/>
  <cols>
    <col min="1" max="1" width="2.109375" customWidth="1"/>
    <col min="2" max="3" width="9.33203125" hidden="1" customWidth="1"/>
    <col min="4" max="4" width="4.109375" customWidth="1"/>
    <col min="5" max="5" width="40.77734375" customWidth="1"/>
    <col min="6" max="6" width="1.6640625" bestFit="1" customWidth="1"/>
    <col min="7" max="7" width="13.77734375" bestFit="1" customWidth="1"/>
    <col min="8" max="8" width="1.6640625" bestFit="1" customWidth="1"/>
    <col min="9" max="9" width="13.77734375" bestFit="1" customWidth="1"/>
    <col min="10" max="10" width="1.6640625" bestFit="1" customWidth="1"/>
    <col min="11" max="11" width="13.77734375" bestFit="1" customWidth="1"/>
    <col min="12" max="12" width="1.6640625" bestFit="1" customWidth="1"/>
    <col min="13" max="13" width="13.7773437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42"/>
      <c r="C2" s="42"/>
      <c r="D2" s="5"/>
      <c r="E2" s="5"/>
      <c r="F2" t="s">
        <v>1</v>
      </c>
    </row>
    <row r="3" spans="1:14" ht="13.8">
      <c r="A3" s="1" t="s">
        <v>110</v>
      </c>
      <c r="B3" s="42"/>
      <c r="C3" s="42"/>
      <c r="D3" s="5"/>
      <c r="E3" s="5"/>
      <c r="F3" t="s">
        <v>1</v>
      </c>
      <c r="G3" s="43" t="s">
        <v>111</v>
      </c>
      <c r="H3" s="44"/>
      <c r="I3" s="45" t="s">
        <v>112</v>
      </c>
      <c r="J3" s="10"/>
      <c r="K3" s="46" t="s">
        <v>111</v>
      </c>
      <c r="L3" s="28"/>
      <c r="M3" s="47" t="s">
        <v>112</v>
      </c>
    </row>
    <row r="4" spans="1:14" ht="15" customHeight="1">
      <c r="A4" s="21"/>
      <c r="B4" s="5" t="s">
        <v>113</v>
      </c>
      <c r="C4" s="5" t="s">
        <v>114</v>
      </c>
      <c r="D4" s="5"/>
      <c r="E4" s="5"/>
      <c r="F4" t="s">
        <v>1</v>
      </c>
      <c r="G4" s="43" t="s">
        <v>115</v>
      </c>
      <c r="H4" s="48"/>
      <c r="I4" s="45" t="s">
        <v>115</v>
      </c>
      <c r="J4" s="10"/>
      <c r="K4" s="46" t="s">
        <v>115</v>
      </c>
      <c r="L4" s="49"/>
      <c r="M4" s="47" t="s">
        <v>115</v>
      </c>
    </row>
    <row r="5" spans="1:14" ht="13.8">
      <c r="A5" s="21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21"/>
      <c r="B6" s="5" t="s">
        <v>116</v>
      </c>
      <c r="C6" s="5" t="s">
        <v>116</v>
      </c>
      <c r="D6" s="5"/>
      <c r="E6" s="5"/>
      <c r="F6" t="s">
        <v>1</v>
      </c>
      <c r="G6" s="25"/>
      <c r="H6" s="29"/>
      <c r="I6" s="25"/>
      <c r="J6" s="29"/>
      <c r="K6" s="25"/>
      <c r="L6" s="29"/>
      <c r="M6" s="25"/>
    </row>
    <row r="7" spans="1:14">
      <c r="A7" s="21"/>
      <c r="B7" s="5" t="s">
        <v>116</v>
      </c>
      <c r="C7" s="5" t="s">
        <v>116</v>
      </c>
      <c r="D7" s="5"/>
      <c r="E7" s="5"/>
      <c r="F7" t="s">
        <v>1</v>
      </c>
      <c r="G7" s="25"/>
      <c r="H7" s="29"/>
      <c r="I7" s="25"/>
      <c r="J7" s="29"/>
      <c r="K7" s="25"/>
      <c r="L7" s="29"/>
      <c r="M7" s="25"/>
    </row>
    <row r="8" spans="1:14">
      <c r="A8" s="21"/>
      <c r="B8" s="5" t="s">
        <v>116</v>
      </c>
      <c r="C8" s="5" t="s">
        <v>116</v>
      </c>
      <c r="D8" s="50" t="s">
        <v>117</v>
      </c>
      <c r="E8" s="51"/>
      <c r="F8" t="s">
        <v>1</v>
      </c>
      <c r="G8" s="29"/>
      <c r="H8" s="29"/>
      <c r="I8" s="29"/>
      <c r="J8" s="29"/>
      <c r="K8" s="29"/>
      <c r="L8" s="29"/>
      <c r="M8" s="29"/>
    </row>
    <row r="9" spans="1:14">
      <c r="A9" s="5"/>
      <c r="B9" s="5" t="s">
        <v>116</v>
      </c>
      <c r="C9" s="5" t="s">
        <v>118</v>
      </c>
      <c r="D9" s="52" t="s">
        <v>119</v>
      </c>
      <c r="E9" s="53"/>
      <c r="F9" t="s">
        <v>1</v>
      </c>
      <c r="G9" s="29">
        <v>1990277</v>
      </c>
      <c r="H9" s="29"/>
      <c r="I9" s="29">
        <v>5488551</v>
      </c>
      <c r="J9" s="29"/>
      <c r="K9" s="29">
        <v>7067030</v>
      </c>
      <c r="L9" s="29"/>
      <c r="M9" s="29">
        <v>522056</v>
      </c>
    </row>
    <row r="10" spans="1:14">
      <c r="A10" s="21"/>
      <c r="B10" s="5" t="s">
        <v>116</v>
      </c>
      <c r="C10" s="5" t="s">
        <v>116</v>
      </c>
      <c r="D10" s="51" t="s">
        <v>120</v>
      </c>
      <c r="E10" s="53"/>
      <c r="F10" t="s">
        <v>1</v>
      </c>
      <c r="G10" s="29">
        <v>0</v>
      </c>
      <c r="H10" s="29"/>
      <c r="I10" s="29">
        <v>0</v>
      </c>
      <c r="J10" s="29"/>
      <c r="K10" s="29"/>
      <c r="L10" s="29"/>
      <c r="M10" s="29"/>
    </row>
    <row r="11" spans="1:14">
      <c r="A11" s="21"/>
      <c r="B11" s="5" t="s">
        <v>116</v>
      </c>
      <c r="C11" s="5" t="s">
        <v>116</v>
      </c>
      <c r="D11" s="51"/>
      <c r="E11" s="53" t="s">
        <v>121</v>
      </c>
      <c r="F11" t="s">
        <v>1</v>
      </c>
      <c r="G11" s="29">
        <v>0</v>
      </c>
      <c r="H11" s="29"/>
      <c r="I11" s="29">
        <v>0</v>
      </c>
      <c r="J11" s="29"/>
      <c r="K11" s="29"/>
      <c r="L11" s="29"/>
      <c r="M11" s="29"/>
    </row>
    <row r="12" spans="1:14">
      <c r="A12" s="21"/>
      <c r="B12" s="5" t="s">
        <v>122</v>
      </c>
      <c r="C12" s="5" t="s">
        <v>123</v>
      </c>
      <c r="D12" s="51"/>
      <c r="E12" s="54" t="s">
        <v>124</v>
      </c>
      <c r="F12" t="s">
        <v>1</v>
      </c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</row>
    <row r="13" spans="1:14">
      <c r="A13" s="21"/>
      <c r="B13" s="5" t="s">
        <v>116</v>
      </c>
      <c r="C13" s="5" t="s">
        <v>125</v>
      </c>
      <c r="D13" s="51"/>
      <c r="E13" s="54" t="s">
        <v>126</v>
      </c>
      <c r="F13" t="s">
        <v>1</v>
      </c>
      <c r="G13" s="29">
        <v>-169539</v>
      </c>
      <c r="H13" s="29"/>
      <c r="I13" s="29">
        <v>33107</v>
      </c>
      <c r="J13" s="29"/>
      <c r="K13" s="29">
        <v>0</v>
      </c>
      <c r="L13" s="29"/>
      <c r="M13" s="29">
        <v>0</v>
      </c>
    </row>
    <row r="14" spans="1:14">
      <c r="A14" s="21"/>
      <c r="B14" s="5" t="s">
        <v>116</v>
      </c>
      <c r="C14" s="5" t="s">
        <v>116</v>
      </c>
      <c r="D14" s="51"/>
      <c r="E14" s="54" t="s">
        <v>127</v>
      </c>
      <c r="F14" t="s">
        <v>1</v>
      </c>
      <c r="G14" s="55">
        <v>0</v>
      </c>
      <c r="H14" s="29"/>
      <c r="I14" s="55">
        <v>0</v>
      </c>
      <c r="J14" s="29"/>
      <c r="K14" s="55"/>
      <c r="L14" s="29"/>
      <c r="M14" s="29">
        <v>0</v>
      </c>
    </row>
    <row r="15" spans="1:14">
      <c r="A15" s="21"/>
      <c r="B15" s="5" t="s">
        <v>29</v>
      </c>
      <c r="C15" s="5" t="s">
        <v>118</v>
      </c>
      <c r="D15" s="51"/>
      <c r="E15" s="56" t="s">
        <v>128</v>
      </c>
      <c r="F15" t="s">
        <v>1</v>
      </c>
      <c r="G15" s="29">
        <v>-2638548</v>
      </c>
      <c r="H15" s="29"/>
      <c r="I15" s="29">
        <v>-2401654</v>
      </c>
      <c r="J15" s="29"/>
      <c r="K15" s="29">
        <v>0</v>
      </c>
      <c r="L15" s="29"/>
      <c r="M15" s="29">
        <v>0</v>
      </c>
    </row>
    <row r="16" spans="1:14">
      <c r="A16" s="21"/>
      <c r="B16" s="5" t="s">
        <v>122</v>
      </c>
      <c r="C16" s="5" t="s">
        <v>123</v>
      </c>
      <c r="D16" s="53"/>
      <c r="E16" s="54" t="s">
        <v>129</v>
      </c>
      <c r="F16" t="s">
        <v>1</v>
      </c>
      <c r="G16" s="29">
        <v>1322757</v>
      </c>
      <c r="H16" s="29"/>
      <c r="I16" s="29">
        <v>1352476</v>
      </c>
      <c r="J16" s="29"/>
      <c r="K16" s="29">
        <v>876981</v>
      </c>
      <c r="L16" s="29"/>
      <c r="M16" s="29">
        <v>906839</v>
      </c>
    </row>
    <row r="17" spans="1:13" ht="13.8">
      <c r="A17" s="21"/>
      <c r="B17" s="5" t="s">
        <v>122</v>
      </c>
      <c r="C17" s="5" t="s">
        <v>123</v>
      </c>
      <c r="D17" s="57"/>
      <c r="E17" s="54" t="s">
        <v>130</v>
      </c>
      <c r="F17" t="s">
        <v>1</v>
      </c>
      <c r="G17" s="55">
        <v>9484</v>
      </c>
      <c r="H17" s="29"/>
      <c r="I17" s="55">
        <v>2437</v>
      </c>
      <c r="J17" s="29"/>
      <c r="K17" s="29">
        <v>9484</v>
      </c>
      <c r="L17" s="29"/>
      <c r="M17" s="29">
        <v>2437</v>
      </c>
    </row>
    <row r="18" spans="1:13">
      <c r="A18" s="21"/>
      <c r="B18" s="5" t="s">
        <v>122</v>
      </c>
      <c r="C18" s="5" t="s">
        <v>123</v>
      </c>
      <c r="D18" s="51"/>
      <c r="E18" s="54" t="s">
        <v>131</v>
      </c>
      <c r="F18" t="s">
        <v>1</v>
      </c>
      <c r="G18" s="58">
        <v>0</v>
      </c>
      <c r="H18" s="29"/>
      <c r="I18" s="58">
        <v>0</v>
      </c>
      <c r="J18" s="29"/>
      <c r="K18" s="58">
        <v>0</v>
      </c>
      <c r="L18" s="29"/>
      <c r="M18" s="58">
        <v>0</v>
      </c>
    </row>
    <row r="19" spans="1:13">
      <c r="A19" s="21"/>
      <c r="B19" s="5" t="s">
        <v>13</v>
      </c>
      <c r="C19" s="5" t="s">
        <v>132</v>
      </c>
      <c r="D19" s="59"/>
      <c r="E19" s="56" t="s">
        <v>133</v>
      </c>
      <c r="F19" t="s">
        <v>1</v>
      </c>
      <c r="G19" s="29">
        <v>-32427</v>
      </c>
      <c r="H19" s="29"/>
      <c r="I19" s="29">
        <v>-208945</v>
      </c>
      <c r="J19" s="29"/>
      <c r="K19" s="29">
        <v>121187</v>
      </c>
      <c r="L19" s="29"/>
      <c r="M19" s="29">
        <v>-208945</v>
      </c>
    </row>
    <row r="20" spans="1:13">
      <c r="A20" s="21"/>
      <c r="B20" s="5" t="s">
        <v>85</v>
      </c>
      <c r="C20" s="5" t="s">
        <v>116</v>
      </c>
      <c r="D20" s="59"/>
      <c r="E20" s="56" t="s">
        <v>86</v>
      </c>
      <c r="F20" t="s">
        <v>1</v>
      </c>
      <c r="G20" s="29">
        <v>1352848</v>
      </c>
      <c r="H20" s="29"/>
      <c r="I20" s="29">
        <v>932806</v>
      </c>
      <c r="J20" s="29"/>
      <c r="K20" s="29">
        <v>1340327</v>
      </c>
      <c r="L20" s="29"/>
      <c r="M20" s="29">
        <v>921207</v>
      </c>
    </row>
    <row r="21" spans="1:13">
      <c r="A21" s="21"/>
      <c r="B21" s="5" t="s">
        <v>17</v>
      </c>
      <c r="C21" s="5" t="s">
        <v>116</v>
      </c>
      <c r="D21" s="59"/>
      <c r="E21" s="56" t="s">
        <v>134</v>
      </c>
      <c r="F21" t="s">
        <v>1</v>
      </c>
      <c r="G21" s="29">
        <v>-350000</v>
      </c>
      <c r="H21" s="29"/>
      <c r="I21" s="29">
        <v>-262500</v>
      </c>
      <c r="J21" s="29"/>
      <c r="K21" s="29">
        <v>-10350000</v>
      </c>
      <c r="L21" s="29"/>
      <c r="M21" s="29">
        <v>-262500</v>
      </c>
    </row>
    <row r="22" spans="1:13">
      <c r="A22" s="21"/>
      <c r="B22" s="5" t="s">
        <v>13</v>
      </c>
      <c r="C22" s="5" t="s">
        <v>132</v>
      </c>
      <c r="D22" s="59"/>
      <c r="E22" s="56" t="s">
        <v>135</v>
      </c>
      <c r="F22" t="s">
        <v>1</v>
      </c>
      <c r="G22" s="29">
        <v>-12642</v>
      </c>
      <c r="H22" s="29"/>
      <c r="I22" s="29">
        <v>-93988</v>
      </c>
      <c r="J22" s="29"/>
      <c r="K22" s="29">
        <v>-5199</v>
      </c>
      <c r="L22" s="29"/>
      <c r="M22" s="29">
        <v>-87277</v>
      </c>
    </row>
    <row r="23" spans="1:13">
      <c r="A23" s="5"/>
      <c r="B23" s="5" t="s">
        <v>136</v>
      </c>
      <c r="C23" s="5" t="s">
        <v>116</v>
      </c>
      <c r="D23" s="59"/>
      <c r="E23" s="56" t="s">
        <v>137</v>
      </c>
      <c r="F23" t="s">
        <v>1</v>
      </c>
      <c r="G23" s="29">
        <v>535248</v>
      </c>
      <c r="H23" s="29"/>
      <c r="I23" s="29">
        <v>715086</v>
      </c>
      <c r="J23" s="29"/>
      <c r="K23" s="29">
        <v>506192</v>
      </c>
      <c r="L23" s="29"/>
      <c r="M23" s="29">
        <v>705950</v>
      </c>
    </row>
    <row r="24" spans="1:13">
      <c r="A24" s="5"/>
      <c r="B24" s="5" t="s">
        <v>116</v>
      </c>
      <c r="C24" s="5" t="s">
        <v>116</v>
      </c>
      <c r="D24" s="60" t="s">
        <v>138</v>
      </c>
      <c r="E24" s="51"/>
      <c r="F24" t="s">
        <v>1</v>
      </c>
      <c r="G24" s="29"/>
      <c r="H24" s="29"/>
      <c r="I24" s="29"/>
      <c r="J24" s="29"/>
      <c r="K24" s="29"/>
      <c r="L24" s="29"/>
      <c r="M24" s="29"/>
    </row>
    <row r="25" spans="1:13">
      <c r="A25" s="21"/>
      <c r="B25" s="5" t="s">
        <v>116</v>
      </c>
      <c r="C25" s="5" t="s">
        <v>116</v>
      </c>
      <c r="D25" s="51"/>
      <c r="E25" s="51" t="s">
        <v>139</v>
      </c>
      <c r="F25" t="s">
        <v>1</v>
      </c>
      <c r="G25" s="8">
        <v>2007458</v>
      </c>
      <c r="H25" s="29"/>
      <c r="I25" s="8">
        <v>5557376</v>
      </c>
      <c r="J25" s="29"/>
      <c r="K25" s="8">
        <v>-433998</v>
      </c>
      <c r="L25" s="29"/>
      <c r="M25" s="8">
        <v>2499767</v>
      </c>
    </row>
    <row r="26" spans="1:13">
      <c r="A26" s="21"/>
      <c r="B26" s="5" t="s">
        <v>116</v>
      </c>
      <c r="C26" s="5" t="s">
        <v>116</v>
      </c>
      <c r="D26" s="61" t="s">
        <v>140</v>
      </c>
      <c r="E26" s="62"/>
      <c r="F26" t="s">
        <v>1</v>
      </c>
      <c r="G26" s="29"/>
      <c r="H26" s="29"/>
      <c r="I26" s="29"/>
      <c r="J26" s="29"/>
      <c r="K26" s="29"/>
      <c r="L26" s="29"/>
      <c r="M26" s="29"/>
    </row>
    <row r="27" spans="1:13">
      <c r="A27" s="21"/>
      <c r="B27" s="5" t="s">
        <v>13</v>
      </c>
      <c r="C27" s="5" t="s">
        <v>132</v>
      </c>
      <c r="D27" s="61"/>
      <c r="E27" s="62" t="s">
        <v>141</v>
      </c>
      <c r="F27" t="s">
        <v>1</v>
      </c>
      <c r="G27" s="55">
        <v>10083308</v>
      </c>
      <c r="H27" s="29"/>
      <c r="I27" s="55">
        <v>23359365</v>
      </c>
      <c r="J27" s="29"/>
      <c r="K27" s="29">
        <v>11265990</v>
      </c>
      <c r="L27" s="29"/>
      <c r="M27" s="29">
        <v>22204579</v>
      </c>
    </row>
    <row r="28" spans="1:13">
      <c r="A28" s="21"/>
      <c r="B28" s="5" t="s">
        <v>142</v>
      </c>
      <c r="C28" s="5" t="s">
        <v>116</v>
      </c>
      <c r="D28" s="5"/>
      <c r="E28" s="53" t="s">
        <v>143</v>
      </c>
      <c r="F28" t="s">
        <v>1</v>
      </c>
      <c r="G28" s="55">
        <v>5934</v>
      </c>
      <c r="H28" s="29"/>
      <c r="I28" s="55">
        <v>482</v>
      </c>
      <c r="J28" s="29"/>
      <c r="K28" s="29">
        <v>5934</v>
      </c>
      <c r="L28" s="29"/>
      <c r="M28" s="29">
        <v>483</v>
      </c>
    </row>
    <row r="29" spans="1:13">
      <c r="A29" s="21"/>
      <c r="B29" s="5" t="s">
        <v>19</v>
      </c>
      <c r="C29" s="5" t="s">
        <v>116</v>
      </c>
      <c r="D29" s="61"/>
      <c r="E29" s="62" t="s">
        <v>20</v>
      </c>
      <c r="F29" t="s">
        <v>1</v>
      </c>
      <c r="G29" s="55">
        <v>809474</v>
      </c>
      <c r="H29" s="29"/>
      <c r="I29" s="55">
        <v>328312</v>
      </c>
      <c r="J29" s="29"/>
      <c r="K29" s="29">
        <v>780685</v>
      </c>
      <c r="L29" s="29"/>
      <c r="M29" s="29">
        <v>313594</v>
      </c>
    </row>
    <row r="30" spans="1:13">
      <c r="A30" s="21"/>
      <c r="B30" s="5" t="s">
        <v>45</v>
      </c>
      <c r="C30" s="5" t="s">
        <v>116</v>
      </c>
      <c r="D30" s="63"/>
      <c r="E30" s="64" t="s">
        <v>144</v>
      </c>
      <c r="F30" t="s">
        <v>1</v>
      </c>
      <c r="G30" s="55">
        <v>595015</v>
      </c>
      <c r="H30" s="29"/>
      <c r="I30" s="55">
        <v>107000</v>
      </c>
      <c r="J30" s="29"/>
      <c r="K30" s="29">
        <v>595015</v>
      </c>
      <c r="L30" s="29"/>
      <c r="M30" s="29">
        <v>107000</v>
      </c>
    </row>
    <row r="31" spans="1:13">
      <c r="A31" s="21"/>
      <c r="B31" s="5" t="s">
        <v>116</v>
      </c>
      <c r="C31" s="5" t="s">
        <v>116</v>
      </c>
      <c r="D31" s="61" t="s">
        <v>145</v>
      </c>
      <c r="E31" s="62"/>
      <c r="F31" t="s">
        <v>1</v>
      </c>
      <c r="G31" s="29">
        <v>0</v>
      </c>
      <c r="H31" s="29"/>
      <c r="I31" s="29">
        <v>0</v>
      </c>
      <c r="J31" s="29"/>
      <c r="K31" s="29"/>
      <c r="L31" s="29"/>
      <c r="M31" s="29"/>
    </row>
    <row r="32" spans="1:13">
      <c r="A32" s="21"/>
      <c r="B32" s="5" t="s">
        <v>54</v>
      </c>
      <c r="C32" s="5" t="s">
        <v>116</v>
      </c>
      <c r="D32" s="61"/>
      <c r="E32" s="62" t="s">
        <v>55</v>
      </c>
      <c r="F32" t="s">
        <v>1</v>
      </c>
      <c r="G32" s="55">
        <v>-69561703</v>
      </c>
      <c r="H32" s="29"/>
      <c r="I32" s="55">
        <v>-15874387</v>
      </c>
      <c r="J32" s="29"/>
      <c r="K32" s="29">
        <v>-71250372</v>
      </c>
      <c r="L32" s="29"/>
      <c r="M32" s="29">
        <v>-16547819</v>
      </c>
    </row>
    <row r="33" spans="1:13">
      <c r="A33" s="21"/>
      <c r="B33" s="5" t="s">
        <v>72</v>
      </c>
      <c r="C33" s="5" t="s">
        <v>116</v>
      </c>
      <c r="D33" s="61"/>
      <c r="E33" s="62" t="s">
        <v>73</v>
      </c>
      <c r="F33" t="s">
        <v>1</v>
      </c>
      <c r="G33" s="29">
        <v>-8912163</v>
      </c>
      <c r="H33" s="29"/>
      <c r="I33" s="29">
        <v>6212180</v>
      </c>
      <c r="J33" s="29"/>
      <c r="K33" s="29">
        <v>-8843348</v>
      </c>
      <c r="L33" s="29"/>
      <c r="M33" s="29">
        <v>6434342</v>
      </c>
    </row>
    <row r="34" spans="1:13">
      <c r="A34" s="21"/>
      <c r="B34" s="5" t="s">
        <v>116</v>
      </c>
      <c r="C34" s="5" t="s">
        <v>116</v>
      </c>
      <c r="D34" s="53" t="s">
        <v>146</v>
      </c>
      <c r="E34" s="53"/>
      <c r="F34" t="s">
        <v>1</v>
      </c>
      <c r="G34" s="29">
        <v>0</v>
      </c>
      <c r="H34" s="29"/>
      <c r="I34" s="29">
        <v>0</v>
      </c>
      <c r="J34" s="29"/>
      <c r="K34" s="29"/>
      <c r="L34" s="29"/>
      <c r="M34" s="29"/>
    </row>
    <row r="35" spans="1:13">
      <c r="A35" s="21"/>
      <c r="B35" s="5" t="s">
        <v>85</v>
      </c>
      <c r="C35" s="5" t="s">
        <v>116</v>
      </c>
      <c r="D35" s="5"/>
      <c r="E35" s="54" t="s">
        <v>147</v>
      </c>
      <c r="F35" t="s">
        <v>1</v>
      </c>
      <c r="G35" s="29">
        <v>-150000</v>
      </c>
      <c r="H35" s="29"/>
      <c r="I35" s="29">
        <v>-175000</v>
      </c>
      <c r="J35" s="29"/>
      <c r="K35" s="29">
        <v>-150000</v>
      </c>
      <c r="L35" s="29"/>
      <c r="M35" s="29">
        <v>-175000</v>
      </c>
    </row>
    <row r="36" spans="1:13">
      <c r="A36" s="21"/>
      <c r="B36" s="5" t="s">
        <v>116</v>
      </c>
      <c r="C36" s="5" t="s">
        <v>116</v>
      </c>
      <c r="D36" s="53"/>
      <c r="E36" s="51"/>
      <c r="F36" t="s">
        <v>1</v>
      </c>
      <c r="G36" s="29">
        <v>0</v>
      </c>
      <c r="H36" s="29"/>
      <c r="I36" s="29">
        <v>0</v>
      </c>
      <c r="J36" s="29"/>
      <c r="K36" s="29"/>
      <c r="L36" s="29"/>
      <c r="M36" s="29"/>
    </row>
    <row r="37" spans="1:13">
      <c r="A37" s="21"/>
      <c r="B37" s="5" t="s">
        <v>116</v>
      </c>
      <c r="C37" s="5" t="s">
        <v>116</v>
      </c>
      <c r="D37" s="65" t="s">
        <v>148</v>
      </c>
      <c r="E37" s="51"/>
      <c r="F37" t="s">
        <v>1</v>
      </c>
      <c r="G37" s="8">
        <v>-65122677</v>
      </c>
      <c r="H37" s="29"/>
      <c r="I37" s="8">
        <v>19515328</v>
      </c>
      <c r="J37" s="29"/>
      <c r="K37" s="8">
        <v>-68030094</v>
      </c>
      <c r="L37" s="29"/>
      <c r="M37" s="8">
        <v>14836946</v>
      </c>
    </row>
    <row r="38" spans="1:13">
      <c r="A38" s="21"/>
      <c r="B38" s="5" t="s">
        <v>116</v>
      </c>
      <c r="C38" s="5" t="s">
        <v>116</v>
      </c>
      <c r="D38" s="53"/>
      <c r="E38" s="54" t="s">
        <v>149</v>
      </c>
      <c r="F38" t="s">
        <v>1</v>
      </c>
      <c r="G38" s="29">
        <v>-2588847</v>
      </c>
      <c r="H38" s="29"/>
      <c r="I38" s="29">
        <v>8832188</v>
      </c>
      <c r="J38" s="29"/>
      <c r="K38" s="29">
        <v>-2481803</v>
      </c>
      <c r="L38" s="29"/>
      <c r="M38" s="29">
        <v>8961341</v>
      </c>
    </row>
    <row r="39" spans="1:13" ht="13.5" customHeight="1" thickBot="1">
      <c r="A39" s="21"/>
      <c r="B39" s="5" t="s">
        <v>116</v>
      </c>
      <c r="C39" s="5" t="s">
        <v>116</v>
      </c>
      <c r="D39" s="53"/>
      <c r="E39" s="53"/>
      <c r="F39" t="s">
        <v>1</v>
      </c>
      <c r="G39" s="66"/>
      <c r="H39" s="29"/>
      <c r="I39" s="66"/>
      <c r="J39" s="29"/>
      <c r="K39" s="66"/>
      <c r="L39" s="29"/>
      <c r="M39" s="66"/>
    </row>
    <row r="40" spans="1:13">
      <c r="A40" s="21"/>
      <c r="B40" s="5" t="s">
        <v>116</v>
      </c>
      <c r="C40" s="5" t="s">
        <v>116</v>
      </c>
      <c r="D40" s="67" t="s">
        <v>150</v>
      </c>
      <c r="E40" s="53"/>
      <c r="F40" t="s">
        <v>1</v>
      </c>
      <c r="G40" s="29">
        <v>-67711524</v>
      </c>
      <c r="H40" s="29"/>
      <c r="I40" s="29">
        <v>28347516</v>
      </c>
      <c r="J40" s="29"/>
      <c r="K40" s="29">
        <v>-70511897</v>
      </c>
      <c r="L40" s="29"/>
      <c r="M40" s="29">
        <v>23798287</v>
      </c>
    </row>
    <row r="41" spans="1:13">
      <c r="A41" s="21"/>
      <c r="B41" s="5" t="s">
        <v>116</v>
      </c>
      <c r="C41" s="5" t="s">
        <v>116</v>
      </c>
      <c r="D41" s="5"/>
      <c r="E41" s="5"/>
      <c r="F41" t="s">
        <v>1</v>
      </c>
      <c r="G41" s="29"/>
      <c r="H41" s="29"/>
      <c r="I41" s="29"/>
      <c r="J41" s="29"/>
      <c r="K41" s="29"/>
      <c r="L41" s="29"/>
      <c r="M41" s="29"/>
    </row>
    <row r="42" spans="1:13">
      <c r="A42" s="21"/>
      <c r="B42" s="5" t="s">
        <v>116</v>
      </c>
      <c r="C42" s="5" t="s">
        <v>116</v>
      </c>
      <c r="D42" s="67" t="s">
        <v>151</v>
      </c>
      <c r="E42" s="53"/>
      <c r="F42" t="s">
        <v>1</v>
      </c>
      <c r="G42" s="29"/>
      <c r="H42" s="29"/>
      <c r="I42" s="29"/>
      <c r="J42" s="29"/>
      <c r="K42" s="29"/>
      <c r="L42" s="29"/>
      <c r="M42" s="29"/>
    </row>
    <row r="43" spans="1:13">
      <c r="A43" s="21"/>
      <c r="B43" s="5" t="s">
        <v>25</v>
      </c>
      <c r="C43" s="5" t="s">
        <v>116</v>
      </c>
      <c r="D43" s="53" t="s">
        <v>152</v>
      </c>
      <c r="E43" s="53"/>
      <c r="F43" t="s">
        <v>1</v>
      </c>
      <c r="G43" s="29">
        <v>-6925</v>
      </c>
      <c r="H43" s="29"/>
      <c r="I43" s="29">
        <v>-6865</v>
      </c>
      <c r="J43" s="29"/>
      <c r="K43" s="29">
        <v>0</v>
      </c>
      <c r="L43" s="29"/>
      <c r="M43" s="29">
        <v>0</v>
      </c>
    </row>
    <row r="44" spans="1:13">
      <c r="A44" s="21"/>
      <c r="B44" s="5" t="s">
        <v>27</v>
      </c>
      <c r="C44" s="5" t="s">
        <v>116</v>
      </c>
      <c r="D44" s="53" t="s">
        <v>28</v>
      </c>
      <c r="E44" s="53"/>
      <c r="F44" t="s">
        <v>1</v>
      </c>
      <c r="G44" s="29">
        <v>0</v>
      </c>
      <c r="H44" s="29"/>
      <c r="I44" s="29">
        <v>0</v>
      </c>
      <c r="J44" s="29"/>
      <c r="K44" s="29">
        <v>0</v>
      </c>
      <c r="L44" s="29"/>
      <c r="M44" s="29">
        <v>0</v>
      </c>
    </row>
    <row r="45" spans="1:13">
      <c r="A45" s="21"/>
      <c r="B45" s="24" t="s">
        <v>29</v>
      </c>
      <c r="C45" s="24" t="s">
        <v>116</v>
      </c>
      <c r="D45" s="51" t="s">
        <v>153</v>
      </c>
      <c r="E45" s="51"/>
      <c r="F45" t="s">
        <v>1</v>
      </c>
      <c r="G45" s="33">
        <v>-1820000</v>
      </c>
      <c r="H45" s="33"/>
      <c r="I45" s="33">
        <v>0</v>
      </c>
      <c r="J45" s="33"/>
      <c r="K45" s="33">
        <v>-1820000</v>
      </c>
      <c r="L45" s="33"/>
      <c r="M45" s="33">
        <v>0</v>
      </c>
    </row>
    <row r="46" spans="1:13">
      <c r="A46" s="21"/>
      <c r="B46" s="24" t="s">
        <v>116</v>
      </c>
      <c r="C46" s="24" t="s">
        <v>116</v>
      </c>
      <c r="D46" s="51" t="s">
        <v>154</v>
      </c>
      <c r="E46" s="51"/>
      <c r="F46" t="s">
        <v>1</v>
      </c>
      <c r="G46" s="33">
        <v>0</v>
      </c>
      <c r="H46" s="33"/>
      <c r="I46" s="33">
        <v>0</v>
      </c>
      <c r="J46" s="33"/>
      <c r="K46" s="33"/>
      <c r="L46" s="33"/>
      <c r="M46" s="33"/>
    </row>
    <row r="47" spans="1:13">
      <c r="A47" s="21"/>
      <c r="B47" s="24" t="s">
        <v>116</v>
      </c>
      <c r="C47" s="24" t="s">
        <v>116</v>
      </c>
      <c r="D47" s="51"/>
      <c r="E47" s="51" t="s">
        <v>155</v>
      </c>
      <c r="F47" t="s">
        <v>1</v>
      </c>
      <c r="G47" s="68">
        <v>0</v>
      </c>
      <c r="H47" s="33"/>
      <c r="I47" s="68">
        <v>0</v>
      </c>
      <c r="J47" s="33"/>
      <c r="K47" s="68"/>
      <c r="L47" s="33"/>
      <c r="M47" s="68"/>
    </row>
    <row r="48" spans="1:13">
      <c r="A48" s="21"/>
      <c r="B48" s="24" t="s">
        <v>116</v>
      </c>
      <c r="C48" s="24" t="s">
        <v>116</v>
      </c>
      <c r="D48" s="51"/>
      <c r="E48" s="51" t="s">
        <v>156</v>
      </c>
      <c r="F48" t="s">
        <v>1</v>
      </c>
      <c r="G48" s="68">
        <v>0</v>
      </c>
      <c r="H48" s="33"/>
      <c r="I48" s="68">
        <v>0</v>
      </c>
      <c r="J48" s="33"/>
      <c r="K48" s="68"/>
      <c r="L48" s="33"/>
      <c r="M48" s="68"/>
    </row>
    <row r="49" spans="1:13">
      <c r="A49" s="21"/>
      <c r="B49" s="5" t="s">
        <v>31</v>
      </c>
      <c r="C49" s="5" t="s">
        <v>116</v>
      </c>
      <c r="D49" s="53" t="s">
        <v>157</v>
      </c>
      <c r="E49" s="5"/>
      <c r="F49" t="s">
        <v>1</v>
      </c>
      <c r="G49" s="29">
        <v>0</v>
      </c>
      <c r="H49" s="29"/>
      <c r="I49" s="29">
        <v>0</v>
      </c>
      <c r="J49" s="29"/>
      <c r="K49" s="29">
        <v>0</v>
      </c>
      <c r="L49" s="29"/>
      <c r="M49" s="29">
        <v>0</v>
      </c>
    </row>
    <row r="50" spans="1:13">
      <c r="A50" s="21"/>
      <c r="B50" s="5" t="s">
        <v>15</v>
      </c>
      <c r="C50" s="5" t="s">
        <v>116</v>
      </c>
      <c r="D50" s="62" t="s">
        <v>158</v>
      </c>
      <c r="E50" s="62"/>
      <c r="F50" t="s">
        <v>1</v>
      </c>
      <c r="G50" s="29">
        <v>0</v>
      </c>
      <c r="H50" s="29"/>
      <c r="I50" s="29">
        <v>0</v>
      </c>
      <c r="J50" s="29"/>
      <c r="K50" s="29"/>
      <c r="L50" s="29"/>
      <c r="M50" s="29"/>
    </row>
    <row r="51" spans="1:13">
      <c r="A51" s="21"/>
      <c r="B51" s="5" t="s">
        <v>15</v>
      </c>
      <c r="C51" s="5" t="s">
        <v>116</v>
      </c>
      <c r="D51" s="62"/>
      <c r="E51" s="62" t="s">
        <v>159</v>
      </c>
      <c r="F51" t="s">
        <v>1</v>
      </c>
      <c r="G51" s="29">
        <v>0</v>
      </c>
      <c r="H51" s="29"/>
      <c r="I51" s="29">
        <v>0</v>
      </c>
      <c r="J51" s="29"/>
      <c r="K51" s="29">
        <v>0</v>
      </c>
      <c r="L51" s="29"/>
      <c r="M51" s="29">
        <v>0</v>
      </c>
    </row>
    <row r="52" spans="1:13">
      <c r="A52" s="21"/>
      <c r="B52" s="5" t="s">
        <v>15</v>
      </c>
      <c r="C52" s="5" t="s">
        <v>116</v>
      </c>
      <c r="D52" s="61"/>
      <c r="E52" s="62" t="s">
        <v>160</v>
      </c>
      <c r="F52" t="s">
        <v>1</v>
      </c>
      <c r="G52" s="29">
        <v>0</v>
      </c>
      <c r="H52" s="29"/>
      <c r="I52" s="29">
        <v>0</v>
      </c>
      <c r="J52" s="29"/>
      <c r="K52" s="29">
        <v>0</v>
      </c>
      <c r="L52" s="29"/>
      <c r="M52" s="29">
        <v>0</v>
      </c>
    </row>
    <row r="53" spans="1:13">
      <c r="A53" s="21"/>
      <c r="B53" s="5" t="s">
        <v>35</v>
      </c>
      <c r="C53" s="5" t="s">
        <v>116</v>
      </c>
      <c r="D53" s="53" t="s">
        <v>36</v>
      </c>
      <c r="E53" s="53"/>
      <c r="F53" t="s">
        <v>1</v>
      </c>
      <c r="G53" s="29">
        <v>0</v>
      </c>
      <c r="H53" s="29"/>
      <c r="I53" s="29">
        <v>0</v>
      </c>
      <c r="J53" s="29"/>
      <c r="K53" s="29"/>
      <c r="L53" s="29"/>
      <c r="M53" s="29"/>
    </row>
    <row r="54" spans="1:13">
      <c r="A54" s="21"/>
      <c r="B54" s="5" t="s">
        <v>35</v>
      </c>
      <c r="C54" s="5" t="s">
        <v>116</v>
      </c>
      <c r="D54" s="53"/>
      <c r="E54" s="62" t="s">
        <v>161</v>
      </c>
      <c r="F54" t="s">
        <v>1</v>
      </c>
      <c r="G54" s="55">
        <v>0</v>
      </c>
      <c r="H54" s="29"/>
      <c r="I54" s="55">
        <v>0</v>
      </c>
      <c r="J54" s="29"/>
      <c r="K54" s="29">
        <v>0</v>
      </c>
      <c r="L54" s="29"/>
      <c r="M54" s="29">
        <v>0</v>
      </c>
    </row>
    <row r="55" spans="1:13">
      <c r="A55" s="21"/>
      <c r="B55" s="5" t="s">
        <v>35</v>
      </c>
      <c r="C55" s="5" t="s">
        <v>116</v>
      </c>
      <c r="D55" s="53"/>
      <c r="E55" s="62" t="s">
        <v>160</v>
      </c>
      <c r="F55" t="s">
        <v>1</v>
      </c>
      <c r="G55" s="55">
        <v>0</v>
      </c>
      <c r="H55" s="29"/>
      <c r="I55" s="55">
        <v>0</v>
      </c>
      <c r="J55" s="29"/>
      <c r="K55" s="29">
        <v>0</v>
      </c>
      <c r="L55" s="29"/>
      <c r="M55" s="29">
        <v>0</v>
      </c>
    </row>
    <row r="56" spans="1:13">
      <c r="A56" s="21"/>
      <c r="B56" s="5" t="s">
        <v>37</v>
      </c>
      <c r="C56" s="5" t="s">
        <v>116</v>
      </c>
      <c r="D56" s="53" t="s">
        <v>162</v>
      </c>
      <c r="E56" s="53"/>
      <c r="F56" t="s">
        <v>1</v>
      </c>
      <c r="G56" s="29">
        <v>0</v>
      </c>
      <c r="H56" s="29"/>
      <c r="I56" s="29">
        <v>0</v>
      </c>
      <c r="J56" s="29"/>
      <c r="K56" s="29"/>
      <c r="L56" s="29"/>
      <c r="M56" s="29"/>
    </row>
    <row r="57" spans="1:13">
      <c r="A57" s="21"/>
      <c r="B57" s="5" t="s">
        <v>37</v>
      </c>
      <c r="C57" s="5" t="s">
        <v>116</v>
      </c>
      <c r="D57" s="5"/>
      <c r="E57" s="62" t="s">
        <v>161</v>
      </c>
      <c r="F57" t="s">
        <v>1</v>
      </c>
      <c r="G57" s="29">
        <v>0</v>
      </c>
      <c r="H57" s="29"/>
      <c r="I57" s="29">
        <v>0</v>
      </c>
      <c r="J57" s="29"/>
      <c r="K57" s="29">
        <v>0</v>
      </c>
      <c r="L57" s="29"/>
      <c r="M57" s="29">
        <v>0</v>
      </c>
    </row>
    <row r="58" spans="1:13">
      <c r="A58" s="21"/>
      <c r="B58" s="5" t="s">
        <v>37</v>
      </c>
      <c r="C58" s="5" t="s">
        <v>116</v>
      </c>
      <c r="D58" s="53"/>
      <c r="E58" s="62" t="s">
        <v>160</v>
      </c>
      <c r="F58" t="s">
        <v>1</v>
      </c>
      <c r="G58" s="29">
        <v>0</v>
      </c>
      <c r="H58" s="29"/>
      <c r="I58" s="29">
        <v>0</v>
      </c>
      <c r="J58" s="29"/>
      <c r="K58" s="29">
        <v>0</v>
      </c>
      <c r="L58" s="29"/>
      <c r="M58" s="29">
        <v>0</v>
      </c>
    </row>
    <row r="59" spans="1:13">
      <c r="A59" s="21"/>
      <c r="B59" s="5" t="s">
        <v>122</v>
      </c>
      <c r="C59" s="5" t="s">
        <v>123</v>
      </c>
      <c r="D59" s="51" t="s">
        <v>163</v>
      </c>
      <c r="E59" s="5"/>
      <c r="F59" t="s">
        <v>1</v>
      </c>
      <c r="G59" s="29">
        <v>-6255009</v>
      </c>
      <c r="H59" s="29"/>
      <c r="I59" s="29">
        <v>-249617</v>
      </c>
      <c r="J59" s="29"/>
      <c r="K59" s="29">
        <v>-6250991</v>
      </c>
      <c r="L59" s="29"/>
      <c r="M59" s="29">
        <v>-235437</v>
      </c>
    </row>
    <row r="60" spans="1:13">
      <c r="A60" s="21"/>
      <c r="B60" s="5" t="s">
        <v>122</v>
      </c>
      <c r="C60" s="5" t="s">
        <v>123</v>
      </c>
      <c r="D60" s="53" t="s">
        <v>164</v>
      </c>
      <c r="E60" s="5"/>
      <c r="F60" t="s">
        <v>1</v>
      </c>
      <c r="G60" s="58">
        <v>0</v>
      </c>
      <c r="H60" s="29"/>
      <c r="I60" s="58">
        <v>0</v>
      </c>
      <c r="J60" s="29"/>
      <c r="K60" s="58">
        <v>0</v>
      </c>
      <c r="L60" s="29"/>
      <c r="M60" s="58">
        <v>0</v>
      </c>
    </row>
    <row r="61" spans="1:13">
      <c r="A61" s="21"/>
      <c r="B61" s="5" t="s">
        <v>13</v>
      </c>
      <c r="C61" s="5" t="s">
        <v>132</v>
      </c>
      <c r="D61" s="53" t="s">
        <v>165</v>
      </c>
      <c r="E61" s="53"/>
      <c r="F61" t="s">
        <v>1</v>
      </c>
      <c r="G61" s="29">
        <v>12642</v>
      </c>
      <c r="H61" s="29"/>
      <c r="I61" s="29">
        <v>93988</v>
      </c>
      <c r="J61" s="29"/>
      <c r="K61" s="29">
        <v>5199</v>
      </c>
      <c r="L61" s="29"/>
      <c r="M61" s="29">
        <v>87277</v>
      </c>
    </row>
    <row r="62" spans="1:13">
      <c r="A62" s="21"/>
      <c r="B62" s="5" t="s">
        <v>17</v>
      </c>
      <c r="C62" s="5" t="s">
        <v>116</v>
      </c>
      <c r="D62" s="53" t="s">
        <v>166</v>
      </c>
      <c r="E62" s="53"/>
      <c r="F62" t="s">
        <v>1</v>
      </c>
      <c r="G62" s="29">
        <v>5350000</v>
      </c>
      <c r="H62" s="29"/>
      <c r="I62" s="29">
        <v>2850000</v>
      </c>
      <c r="J62" s="29"/>
      <c r="K62" s="29">
        <v>5350000</v>
      </c>
      <c r="L62" s="29"/>
      <c r="M62" s="29">
        <v>2850000</v>
      </c>
    </row>
    <row r="63" spans="1:13">
      <c r="A63" s="21"/>
      <c r="B63" s="5" t="s">
        <v>116</v>
      </c>
      <c r="C63" s="5" t="s">
        <v>116</v>
      </c>
      <c r="D63" s="53" t="s">
        <v>167</v>
      </c>
      <c r="E63" s="53"/>
      <c r="F63" t="s">
        <v>1</v>
      </c>
      <c r="G63" s="69">
        <v>0</v>
      </c>
      <c r="H63" s="29"/>
      <c r="I63" s="69">
        <v>0</v>
      </c>
      <c r="J63" s="29"/>
      <c r="K63" s="69">
        <v>0</v>
      </c>
      <c r="L63" s="29"/>
      <c r="M63" s="69">
        <v>0</v>
      </c>
    </row>
    <row r="64" spans="1:13">
      <c r="A64" s="21"/>
      <c r="B64" s="5" t="s">
        <v>116</v>
      </c>
      <c r="C64" s="5" t="s">
        <v>116</v>
      </c>
      <c r="D64" s="53" t="s">
        <v>168</v>
      </c>
      <c r="E64" s="53"/>
      <c r="F64" t="s">
        <v>1</v>
      </c>
      <c r="G64" s="69">
        <v>0</v>
      </c>
      <c r="H64" s="29"/>
      <c r="I64" s="69">
        <v>0</v>
      </c>
      <c r="J64" s="29"/>
      <c r="K64" s="69">
        <v>0</v>
      </c>
      <c r="L64" s="29"/>
      <c r="M64" s="69">
        <v>0</v>
      </c>
    </row>
    <row r="65" spans="1:13" ht="13.5" customHeight="1" thickBot="1">
      <c r="A65" s="21"/>
      <c r="B65" s="5" t="s">
        <v>116</v>
      </c>
      <c r="C65" s="5" t="s">
        <v>116</v>
      </c>
      <c r="D65" s="51"/>
      <c r="E65" s="51"/>
      <c r="F65" t="s">
        <v>1</v>
      </c>
      <c r="G65" s="66">
        <v>0</v>
      </c>
      <c r="H65" s="29"/>
      <c r="I65" s="66">
        <v>0</v>
      </c>
      <c r="J65" s="29"/>
      <c r="K65" s="66"/>
      <c r="L65" s="29"/>
      <c r="M65" s="66"/>
    </row>
    <row r="66" spans="1:13">
      <c r="A66" s="21"/>
      <c r="B66" s="5" t="s">
        <v>116</v>
      </c>
      <c r="C66" s="5" t="s">
        <v>116</v>
      </c>
      <c r="D66" s="53" t="s">
        <v>169</v>
      </c>
      <c r="E66" s="53"/>
      <c r="F66" t="s">
        <v>1</v>
      </c>
      <c r="G66" s="29">
        <v>-2719292</v>
      </c>
      <c r="H66" s="29"/>
      <c r="I66" s="29">
        <v>2687506</v>
      </c>
      <c r="J66" s="29"/>
      <c r="K66" s="29">
        <v>-2715792</v>
      </c>
      <c r="L66" s="29"/>
      <c r="M66" s="29">
        <v>2701840</v>
      </c>
    </row>
    <row r="67" spans="1:13">
      <c r="A67" s="21"/>
      <c r="B67" s="5" t="s">
        <v>116</v>
      </c>
      <c r="C67" s="5" t="s">
        <v>116</v>
      </c>
      <c r="D67" s="5"/>
      <c r="E67" s="5"/>
      <c r="F67" t="s">
        <v>1</v>
      </c>
      <c r="G67" s="29"/>
      <c r="H67" s="29"/>
      <c r="I67" s="29"/>
      <c r="J67" s="29"/>
      <c r="K67" s="29"/>
      <c r="L67" s="29"/>
      <c r="M67" s="29"/>
    </row>
    <row r="68" spans="1:13">
      <c r="A68" s="21"/>
      <c r="B68" s="5" t="s">
        <v>116</v>
      </c>
      <c r="C68" s="5" t="s">
        <v>116</v>
      </c>
      <c r="D68" s="67" t="s">
        <v>170</v>
      </c>
      <c r="E68" s="53"/>
      <c r="F68" t="s">
        <v>1</v>
      </c>
      <c r="G68" s="70"/>
      <c r="H68" s="29"/>
      <c r="I68" s="29"/>
      <c r="J68" s="29"/>
      <c r="K68" s="29"/>
      <c r="L68" s="29"/>
      <c r="M68" s="29"/>
    </row>
    <row r="69" spans="1:13">
      <c r="A69" s="21"/>
      <c r="B69" s="5" t="s">
        <v>52</v>
      </c>
      <c r="C69" s="5" t="s">
        <v>116</v>
      </c>
      <c r="D69" s="53" t="s">
        <v>171</v>
      </c>
      <c r="E69" s="53"/>
      <c r="F69" t="s">
        <v>1</v>
      </c>
      <c r="G69" s="29">
        <v>19269488</v>
      </c>
      <c r="H69" s="29"/>
      <c r="I69" s="29">
        <v>-4223087</v>
      </c>
      <c r="J69" s="29"/>
      <c r="K69" s="29">
        <v>19269488</v>
      </c>
      <c r="L69" s="29"/>
      <c r="M69" s="29">
        <v>-4223087</v>
      </c>
    </row>
    <row r="70" spans="1:13">
      <c r="A70" s="21"/>
      <c r="B70" s="5" t="s">
        <v>56</v>
      </c>
      <c r="C70" s="5" t="s">
        <v>116</v>
      </c>
      <c r="D70" s="53" t="s">
        <v>57</v>
      </c>
      <c r="E70" s="53"/>
      <c r="F70" t="s">
        <v>1</v>
      </c>
      <c r="G70" s="29">
        <v>0</v>
      </c>
      <c r="H70" s="29"/>
      <c r="I70" s="29">
        <v>-50000</v>
      </c>
      <c r="J70" s="29"/>
      <c r="K70" s="29">
        <v>0</v>
      </c>
      <c r="L70" s="29"/>
      <c r="M70" s="29">
        <v>-50000</v>
      </c>
    </row>
    <row r="71" spans="1:13">
      <c r="A71" s="21"/>
      <c r="B71" s="5" t="s">
        <v>59</v>
      </c>
      <c r="C71" s="5" t="s">
        <v>116</v>
      </c>
      <c r="D71" s="53" t="s">
        <v>172</v>
      </c>
      <c r="E71" s="53"/>
      <c r="F71" t="s">
        <v>1</v>
      </c>
      <c r="G71" s="29">
        <v>0</v>
      </c>
      <c r="H71" s="29"/>
      <c r="I71" s="29">
        <v>0</v>
      </c>
      <c r="J71" s="29"/>
      <c r="K71" s="29">
        <v>0</v>
      </c>
      <c r="L71" s="29"/>
      <c r="M71" s="29">
        <v>-3000000</v>
      </c>
    </row>
    <row r="72" spans="1:13">
      <c r="A72" s="21"/>
      <c r="B72" s="5" t="s">
        <v>173</v>
      </c>
      <c r="C72" s="5" t="s">
        <v>116</v>
      </c>
      <c r="D72" s="53" t="s">
        <v>80</v>
      </c>
      <c r="E72" s="53"/>
      <c r="F72" t="s">
        <v>1</v>
      </c>
      <c r="G72" s="29">
        <v>0</v>
      </c>
      <c r="H72" s="29"/>
      <c r="I72" s="29">
        <v>0</v>
      </c>
      <c r="J72" s="29"/>
      <c r="K72" s="29"/>
      <c r="L72" s="29"/>
      <c r="M72" s="29"/>
    </row>
    <row r="73" spans="1:13">
      <c r="A73" s="21"/>
      <c r="B73" s="5" t="s">
        <v>173</v>
      </c>
      <c r="C73" s="5" t="s">
        <v>116</v>
      </c>
      <c r="D73" s="53"/>
      <c r="E73" s="62" t="s">
        <v>174</v>
      </c>
      <c r="F73" t="s">
        <v>1</v>
      </c>
      <c r="G73" s="29">
        <v>8800000</v>
      </c>
      <c r="H73" s="29"/>
      <c r="I73" s="29">
        <v>0</v>
      </c>
      <c r="J73" s="29"/>
      <c r="K73" s="29">
        <v>8800000</v>
      </c>
      <c r="L73" s="29"/>
      <c r="M73" s="29">
        <v>0</v>
      </c>
    </row>
    <row r="74" spans="1:13">
      <c r="A74" s="21"/>
      <c r="B74" s="5" t="s">
        <v>173</v>
      </c>
      <c r="C74" s="5" t="s">
        <v>116</v>
      </c>
      <c r="D74" s="53"/>
      <c r="E74" s="62" t="s">
        <v>175</v>
      </c>
      <c r="F74" t="s">
        <v>1</v>
      </c>
      <c r="G74" s="29">
        <v>-4955782</v>
      </c>
      <c r="H74" s="29"/>
      <c r="I74" s="29">
        <v>-1483483</v>
      </c>
      <c r="J74" s="29"/>
      <c r="K74" s="29">
        <v>-4955782</v>
      </c>
      <c r="L74" s="29"/>
      <c r="M74" s="29">
        <v>-1208487</v>
      </c>
    </row>
    <row r="75" spans="1:13">
      <c r="A75" s="5"/>
      <c r="B75" s="5" t="s">
        <v>176</v>
      </c>
      <c r="C75" s="5" t="s">
        <v>116</v>
      </c>
      <c r="D75" s="53" t="s">
        <v>82</v>
      </c>
      <c r="E75" s="53"/>
      <c r="F75" t="s">
        <v>1</v>
      </c>
      <c r="G75" s="29">
        <v>0</v>
      </c>
      <c r="H75" s="29"/>
      <c r="I75" s="29">
        <v>0</v>
      </c>
      <c r="J75" s="29"/>
      <c r="K75" s="29"/>
      <c r="L75" s="29"/>
      <c r="M75" s="29"/>
    </row>
    <row r="76" spans="1:13">
      <c r="A76" s="5"/>
      <c r="B76" s="5" t="s">
        <v>176</v>
      </c>
      <c r="C76" s="5" t="s">
        <v>116</v>
      </c>
      <c r="D76" s="53"/>
      <c r="E76" s="62" t="s">
        <v>174</v>
      </c>
      <c r="F76" t="s">
        <v>1</v>
      </c>
      <c r="G76" s="29">
        <v>0</v>
      </c>
      <c r="H76" s="29"/>
      <c r="I76" s="29">
        <v>0</v>
      </c>
      <c r="J76" s="29"/>
      <c r="K76" s="29">
        <v>0</v>
      </c>
      <c r="L76" s="29"/>
      <c r="M76" s="29">
        <v>0</v>
      </c>
    </row>
    <row r="77" spans="1:13">
      <c r="A77" s="5"/>
      <c r="B77" s="5" t="s">
        <v>176</v>
      </c>
      <c r="C77" s="5" t="s">
        <v>116</v>
      </c>
      <c r="D77" s="53"/>
      <c r="E77" s="62" t="s">
        <v>175</v>
      </c>
      <c r="F77" t="s">
        <v>1</v>
      </c>
      <c r="G77" s="29">
        <v>0</v>
      </c>
      <c r="H77" s="29"/>
      <c r="I77" s="29">
        <v>-184500</v>
      </c>
      <c r="J77" s="29"/>
      <c r="K77" s="29">
        <v>0</v>
      </c>
      <c r="L77" s="29"/>
      <c r="M77" s="29">
        <v>-184500</v>
      </c>
    </row>
    <row r="78" spans="1:13">
      <c r="A78" s="5"/>
      <c r="B78" s="5" t="s">
        <v>177</v>
      </c>
      <c r="C78" s="5" t="s">
        <v>116</v>
      </c>
      <c r="D78" s="53" t="s">
        <v>84</v>
      </c>
      <c r="E78" s="53"/>
      <c r="F78" t="s">
        <v>1</v>
      </c>
      <c r="G78" s="29">
        <v>0</v>
      </c>
      <c r="H78" s="29"/>
      <c r="I78" s="29">
        <v>0</v>
      </c>
      <c r="J78" s="29"/>
      <c r="K78" s="29"/>
      <c r="L78" s="29"/>
      <c r="M78" s="29"/>
    </row>
    <row r="79" spans="1:13">
      <c r="A79" s="5"/>
      <c r="B79" s="5" t="s">
        <v>177</v>
      </c>
      <c r="C79" s="5" t="s">
        <v>116</v>
      </c>
      <c r="D79" s="53"/>
      <c r="E79" s="62" t="s">
        <v>178</v>
      </c>
      <c r="F79" t="s">
        <v>1</v>
      </c>
      <c r="G79" s="29">
        <v>1214553</v>
      </c>
      <c r="H79" s="29"/>
      <c r="I79" s="29">
        <v>0</v>
      </c>
      <c r="J79" s="29"/>
      <c r="K79" s="29">
        <v>1214553</v>
      </c>
      <c r="L79" s="29"/>
      <c r="M79" s="29">
        <v>0</v>
      </c>
    </row>
    <row r="80" spans="1:13">
      <c r="A80" s="5"/>
      <c r="B80" s="5" t="s">
        <v>177</v>
      </c>
      <c r="C80" s="5" t="s">
        <v>116</v>
      </c>
      <c r="D80" s="53"/>
      <c r="E80" s="62" t="s">
        <v>179</v>
      </c>
      <c r="F80" t="s">
        <v>1</v>
      </c>
      <c r="G80" s="29">
        <v>-685672</v>
      </c>
      <c r="H80" s="29"/>
      <c r="I80" s="29">
        <v>-726833</v>
      </c>
      <c r="J80" s="29"/>
      <c r="K80" s="29">
        <v>-446264</v>
      </c>
      <c r="L80" s="29"/>
      <c r="M80" s="29">
        <v>-503088</v>
      </c>
    </row>
    <row r="81" spans="1:13">
      <c r="A81" s="5"/>
      <c r="B81" s="5" t="s">
        <v>54</v>
      </c>
      <c r="C81" s="5" t="s">
        <v>116</v>
      </c>
      <c r="D81" s="54" t="s">
        <v>180</v>
      </c>
      <c r="E81" s="51"/>
      <c r="F81" t="s">
        <v>1</v>
      </c>
      <c r="G81" s="29">
        <v>-467608</v>
      </c>
      <c r="H81" s="29"/>
      <c r="I81" s="29">
        <v>-654894</v>
      </c>
      <c r="J81" s="29"/>
      <c r="K81" s="29">
        <v>-467608</v>
      </c>
      <c r="L81" s="29"/>
      <c r="M81" s="29">
        <v>-693165</v>
      </c>
    </row>
    <row r="82" spans="1:13">
      <c r="A82" s="5"/>
      <c r="B82" s="71" t="s">
        <v>68</v>
      </c>
      <c r="C82" s="5" t="s">
        <v>116</v>
      </c>
      <c r="D82" s="53" t="s">
        <v>181</v>
      </c>
      <c r="E82" s="51"/>
      <c r="F82" t="s">
        <v>1</v>
      </c>
      <c r="G82" s="29">
        <v>0</v>
      </c>
      <c r="H82" s="29"/>
      <c r="I82" s="29">
        <v>0</v>
      </c>
      <c r="J82" s="29"/>
      <c r="K82" s="29">
        <v>0</v>
      </c>
      <c r="L82" s="29"/>
      <c r="M82" s="29">
        <v>0</v>
      </c>
    </row>
    <row r="83" spans="1:13">
      <c r="A83" s="21"/>
      <c r="B83" s="5" t="s">
        <v>21</v>
      </c>
      <c r="C83" s="5" t="s">
        <v>116</v>
      </c>
      <c r="D83" s="53" t="s">
        <v>182</v>
      </c>
      <c r="E83" s="53"/>
      <c r="F83" t="s">
        <v>1</v>
      </c>
      <c r="G83" s="55">
        <v>0</v>
      </c>
      <c r="H83" s="29"/>
      <c r="I83" s="55">
        <v>0</v>
      </c>
      <c r="J83" s="29"/>
      <c r="K83" s="55">
        <v>0</v>
      </c>
      <c r="L83" s="29"/>
      <c r="M83" s="55">
        <v>0</v>
      </c>
    </row>
    <row r="84" spans="1:13">
      <c r="A84" s="21"/>
      <c r="B84" s="24" t="s">
        <v>183</v>
      </c>
      <c r="C84" s="24" t="s">
        <v>116</v>
      </c>
      <c r="D84" s="51"/>
      <c r="E84" s="51"/>
      <c r="F84" t="s">
        <v>1</v>
      </c>
      <c r="G84" s="72">
        <v>0</v>
      </c>
      <c r="H84" s="33"/>
      <c r="I84" s="72">
        <v>0</v>
      </c>
      <c r="J84" s="33"/>
      <c r="K84" s="72">
        <v>0</v>
      </c>
      <c r="L84" s="33"/>
      <c r="M84" s="72">
        <v>0</v>
      </c>
    </row>
    <row r="85" spans="1:13" ht="13.5" customHeight="1" thickBot="1">
      <c r="A85" s="21"/>
      <c r="B85" s="5" t="s">
        <v>91</v>
      </c>
      <c r="C85" s="5" t="s">
        <v>116</v>
      </c>
      <c r="D85" s="53" t="s">
        <v>184</v>
      </c>
      <c r="E85" s="53"/>
      <c r="F85" t="s">
        <v>1</v>
      </c>
      <c r="G85" s="73">
        <v>0</v>
      </c>
      <c r="H85" s="29"/>
      <c r="I85" s="73">
        <v>0</v>
      </c>
      <c r="J85" s="29"/>
      <c r="K85" s="73">
        <v>0</v>
      </c>
      <c r="L85" s="29"/>
      <c r="M85" s="73">
        <v>0</v>
      </c>
    </row>
    <row r="86" spans="1:13">
      <c r="A86" s="21"/>
      <c r="B86" s="5"/>
      <c r="C86" s="5"/>
      <c r="D86" s="51" t="s">
        <v>185</v>
      </c>
      <c r="E86" s="53"/>
      <c r="F86" t="s">
        <v>1</v>
      </c>
      <c r="G86" s="29">
        <v>23174979</v>
      </c>
      <c r="H86" s="29"/>
      <c r="I86" s="29">
        <v>-7322797</v>
      </c>
      <c r="J86" s="29"/>
      <c r="K86" s="29">
        <v>23414387</v>
      </c>
      <c r="L86" s="29"/>
      <c r="M86" s="29">
        <v>-9862327</v>
      </c>
    </row>
    <row r="87" spans="1:13">
      <c r="A87" s="21"/>
      <c r="B87" s="5"/>
      <c r="C87" s="5"/>
      <c r="D87" s="5"/>
      <c r="E87" s="5"/>
      <c r="F87" t="s">
        <v>1</v>
      </c>
      <c r="G87" s="25"/>
      <c r="H87" s="29"/>
      <c r="I87" s="25"/>
      <c r="J87" s="29"/>
      <c r="K87" s="25"/>
      <c r="L87" s="29"/>
      <c r="M87" s="25"/>
    </row>
    <row r="88" spans="1:13">
      <c r="A88" s="21"/>
      <c r="B88" s="5"/>
      <c r="C88" s="5"/>
      <c r="D88" s="74" t="s">
        <v>186</v>
      </c>
      <c r="E88" s="75"/>
      <c r="F88" t="s">
        <v>1</v>
      </c>
      <c r="G88" s="76">
        <v>-47255837</v>
      </c>
      <c r="H88" s="8"/>
      <c r="I88" s="76">
        <v>23712225</v>
      </c>
      <c r="J88" s="8"/>
      <c r="K88" s="76">
        <v>-49813302</v>
      </c>
      <c r="L88" s="8"/>
      <c r="M88" s="77">
        <v>16637800</v>
      </c>
    </row>
    <row r="89" spans="1:13">
      <c r="A89" s="21"/>
      <c r="B89" s="5"/>
      <c r="C89" s="5"/>
      <c r="D89" s="78" t="s">
        <v>187</v>
      </c>
      <c r="E89" s="24"/>
      <c r="F89" t="s">
        <v>1</v>
      </c>
      <c r="G89" s="72">
        <v>69646101</v>
      </c>
      <c r="H89" s="33"/>
      <c r="I89" s="72">
        <v>31169676</v>
      </c>
      <c r="J89" s="33"/>
      <c r="K89" s="33">
        <v>53310446</v>
      </c>
      <c r="L89" s="33"/>
      <c r="M89" s="79">
        <v>14172791</v>
      </c>
    </row>
    <row r="90" spans="1:13">
      <c r="A90" s="21"/>
      <c r="B90" s="5"/>
      <c r="C90" s="5"/>
      <c r="D90" s="80"/>
      <c r="E90" s="24"/>
      <c r="F90" t="s">
        <v>1</v>
      </c>
      <c r="G90" s="27"/>
      <c r="H90" s="33"/>
      <c r="I90" s="27"/>
      <c r="J90" s="33"/>
      <c r="K90" s="27"/>
      <c r="L90" s="33"/>
      <c r="M90" s="81"/>
    </row>
    <row r="91" spans="1:13" ht="13.5" customHeight="1" thickBot="1">
      <c r="A91" s="21"/>
      <c r="B91" s="5"/>
      <c r="C91" s="5"/>
      <c r="D91" s="82" t="s">
        <v>188</v>
      </c>
      <c r="E91" s="23"/>
      <c r="F91" t="s">
        <v>1</v>
      </c>
      <c r="G91" s="83">
        <v>22390264</v>
      </c>
      <c r="H91" s="33"/>
      <c r="I91" s="83">
        <v>54881901</v>
      </c>
      <c r="J91" s="33"/>
      <c r="K91" s="83">
        <v>3497144</v>
      </c>
      <c r="L91" s="33"/>
      <c r="M91" s="84">
        <v>30810591</v>
      </c>
    </row>
    <row r="92" spans="1:13" ht="13.5" customHeight="1" thickTop="1">
      <c r="A92" s="21"/>
      <c r="B92" s="5"/>
      <c r="C92" s="5"/>
      <c r="D92" s="85"/>
      <c r="E92" s="23"/>
      <c r="F92" t="s">
        <v>1</v>
      </c>
      <c r="G92" s="27"/>
      <c r="H92" s="33"/>
      <c r="I92" s="27"/>
      <c r="J92" s="33"/>
      <c r="K92" s="27"/>
      <c r="L92" s="33"/>
      <c r="M92" s="81"/>
    </row>
    <row r="93" spans="1:13">
      <c r="A93" s="21"/>
      <c r="B93" s="5"/>
      <c r="C93" s="5"/>
      <c r="D93" s="80" t="s">
        <v>189</v>
      </c>
      <c r="E93" s="23"/>
      <c r="F93" t="s">
        <v>1</v>
      </c>
      <c r="G93" s="86">
        <v>22390264</v>
      </c>
      <c r="H93" s="33"/>
      <c r="I93" s="86">
        <v>46466193</v>
      </c>
      <c r="J93" s="33"/>
      <c r="K93" s="86">
        <v>3497144</v>
      </c>
      <c r="L93" s="33"/>
      <c r="M93" s="87">
        <v>30810591</v>
      </c>
    </row>
    <row r="94" spans="1:13">
      <c r="A94" s="21"/>
      <c r="B94" s="5"/>
      <c r="C94" s="5"/>
      <c r="D94" s="80" t="s">
        <v>190</v>
      </c>
      <c r="E94" s="23"/>
      <c r="F94" t="s">
        <v>1</v>
      </c>
      <c r="G94" s="86">
        <v>0</v>
      </c>
      <c r="H94" s="33"/>
      <c r="I94" s="86">
        <v>0</v>
      </c>
      <c r="J94" s="33"/>
      <c r="K94" s="86"/>
      <c r="L94" s="33"/>
      <c r="M94" s="87"/>
    </row>
    <row r="95" spans="1:13">
      <c r="A95" s="21"/>
      <c r="B95" s="5"/>
      <c r="C95" s="5"/>
      <c r="D95" s="85"/>
      <c r="E95" s="52" t="s">
        <v>22</v>
      </c>
      <c r="F95" t="s">
        <v>1</v>
      </c>
      <c r="G95" s="88">
        <v>0</v>
      </c>
      <c r="H95" s="33"/>
      <c r="I95" s="88">
        <v>8415708</v>
      </c>
      <c r="J95" s="33"/>
      <c r="K95" s="86">
        <v>0</v>
      </c>
      <c r="L95" s="33"/>
      <c r="M95" s="87">
        <v>0</v>
      </c>
    </row>
    <row r="96" spans="1:13" ht="13.5" customHeight="1" thickBot="1">
      <c r="A96" s="21"/>
      <c r="B96" s="5"/>
      <c r="C96" s="5"/>
      <c r="D96" s="89"/>
      <c r="E96" s="24"/>
      <c r="F96" t="s">
        <v>1</v>
      </c>
      <c r="G96" s="90">
        <v>22390264</v>
      </c>
      <c r="H96" s="33"/>
      <c r="I96" s="90">
        <v>54881901</v>
      </c>
      <c r="J96" s="33"/>
      <c r="K96" s="90">
        <v>3497144</v>
      </c>
      <c r="L96" s="33"/>
      <c r="M96" s="91">
        <v>30810591</v>
      </c>
    </row>
    <row r="97" spans="1:13" ht="13.5" customHeight="1" thickTop="1">
      <c r="A97" s="21"/>
      <c r="B97" s="5"/>
      <c r="C97" s="5"/>
      <c r="D97" s="92"/>
      <c r="E97" s="93"/>
      <c r="F97" t="s">
        <v>1</v>
      </c>
      <c r="G97" s="94"/>
      <c r="H97" s="32"/>
      <c r="I97" s="94"/>
      <c r="J97" s="32"/>
      <c r="K97" s="94"/>
      <c r="L97" s="32"/>
      <c r="M97" s="95"/>
    </row>
    <row r="98" spans="1:13">
      <c r="G98" s="96"/>
      <c r="H98" s="29"/>
      <c r="I98" s="96"/>
      <c r="J98" s="29"/>
      <c r="K98" s="96"/>
      <c r="L98" s="29"/>
      <c r="M98" s="96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54"/>
  <sheetViews>
    <sheetView tabSelected="1" view="pageBreakPreview" topLeftCell="A7" zoomScale="85" zoomScaleNormal="86" zoomScaleSheetLayoutView="85" workbookViewId="0">
      <selection activeCell="R19" sqref="R19"/>
    </sheetView>
  </sheetViews>
  <sheetFormatPr defaultColWidth="11" defaultRowHeight="16.5" customHeight="1"/>
  <cols>
    <col min="1" max="1" width="1.33203125" style="101" customWidth="1"/>
    <col min="2" max="2" width="1.6640625" style="101" customWidth="1"/>
    <col min="3" max="3" width="1.33203125" style="101" customWidth="1"/>
    <col min="4" max="4" width="38.44140625" style="101" customWidth="1"/>
    <col min="5" max="5" width="10.33203125" style="146" customWidth="1"/>
    <col min="6" max="6" width="1.109375" style="101" customWidth="1"/>
    <col min="7" max="7" width="16.109375" style="105" customWidth="1"/>
    <col min="8" max="8" width="1.109375" style="105" customWidth="1"/>
    <col min="9" max="9" width="16.109375" style="127" customWidth="1"/>
    <col min="10" max="10" width="1.109375" style="127" customWidth="1"/>
    <col min="11" max="11" width="15.77734375" style="127" customWidth="1"/>
    <col min="12" max="12" width="1.109375" style="132" customWidth="1"/>
    <col min="13" max="13" width="15.77734375" style="132" customWidth="1"/>
    <col min="14" max="16384" width="11" style="101"/>
  </cols>
  <sheetData>
    <row r="1" spans="1:13" s="189" customFormat="1" ht="20.25" customHeight="1">
      <c r="A1" s="133" t="s">
        <v>268</v>
      </c>
      <c r="B1" s="133"/>
      <c r="C1" s="187"/>
      <c r="D1" s="187"/>
      <c r="E1" s="137"/>
      <c r="F1" s="187"/>
      <c r="G1" s="187"/>
      <c r="H1" s="187"/>
      <c r="I1" s="188"/>
      <c r="J1" s="188"/>
      <c r="K1" s="188"/>
      <c r="L1" s="188"/>
      <c r="M1" s="188"/>
    </row>
    <row r="2" spans="1:13" s="189" customFormat="1" ht="20.25" customHeight="1">
      <c r="A2" s="133" t="s">
        <v>269</v>
      </c>
      <c r="B2" s="133"/>
      <c r="C2" s="187"/>
      <c r="D2" s="187"/>
      <c r="E2" s="137"/>
      <c r="F2" s="187"/>
      <c r="G2" s="187"/>
      <c r="H2" s="187"/>
      <c r="I2" s="188"/>
      <c r="J2" s="188"/>
      <c r="K2" s="188"/>
      <c r="L2" s="188"/>
      <c r="M2" s="188"/>
    </row>
    <row r="3" spans="1:13" s="105" customFormat="1" ht="20.25" customHeight="1">
      <c r="A3" s="97"/>
      <c r="B3" s="97"/>
      <c r="C3" s="98"/>
      <c r="D3" s="98"/>
      <c r="E3" s="137"/>
      <c r="F3" s="98"/>
      <c r="G3" s="98"/>
      <c r="H3" s="98"/>
      <c r="I3" s="100"/>
      <c r="J3" s="100"/>
      <c r="K3" s="100"/>
      <c r="L3" s="100"/>
      <c r="M3" s="100"/>
    </row>
    <row r="4" spans="1:13" s="104" customFormat="1" ht="20.25" customHeight="1">
      <c r="A4" s="102"/>
      <c r="B4" s="102"/>
      <c r="C4" s="103"/>
      <c r="D4" s="103"/>
      <c r="E4" s="138"/>
      <c r="F4" s="103"/>
      <c r="G4" s="376" t="s">
        <v>293</v>
      </c>
      <c r="H4" s="376"/>
      <c r="I4" s="376"/>
      <c r="J4" s="344"/>
      <c r="K4" s="376" t="s">
        <v>294</v>
      </c>
      <c r="L4" s="376"/>
      <c r="M4" s="376"/>
    </row>
    <row r="5" spans="1:13" s="104" customFormat="1" ht="20.25" customHeight="1">
      <c r="A5" s="102"/>
      <c r="B5" s="102"/>
      <c r="C5" s="103"/>
      <c r="D5" s="103"/>
      <c r="E5" s="138"/>
      <c r="F5" s="103"/>
      <c r="G5" s="378" t="s">
        <v>289</v>
      </c>
      <c r="H5" s="378"/>
      <c r="I5" s="378"/>
      <c r="J5" s="345"/>
      <c r="K5" s="378" t="s">
        <v>289</v>
      </c>
      <c r="L5" s="378"/>
      <c r="M5" s="378"/>
    </row>
    <row r="6" spans="1:13" ht="20.25" customHeight="1">
      <c r="A6" s="97"/>
      <c r="B6" s="105"/>
      <c r="C6" s="105"/>
      <c r="D6" s="105"/>
      <c r="E6" s="139"/>
      <c r="F6" s="105"/>
      <c r="G6" s="379" t="s">
        <v>192</v>
      </c>
      <c r="H6" s="379"/>
      <c r="I6" s="379"/>
      <c r="J6" s="134"/>
      <c r="K6" s="379" t="s">
        <v>192</v>
      </c>
      <c r="L6" s="379"/>
      <c r="M6" s="379"/>
    </row>
    <row r="7" spans="1:13" ht="20.25" customHeight="1">
      <c r="A7" s="108" t="s">
        <v>193</v>
      </c>
      <c r="B7" s="105"/>
      <c r="C7" s="105"/>
      <c r="D7" s="105"/>
      <c r="E7" s="140" t="s">
        <v>230</v>
      </c>
      <c r="F7" s="99"/>
      <c r="G7" s="136">
        <v>2021</v>
      </c>
      <c r="H7" s="135"/>
      <c r="I7" s="136">
        <v>2020</v>
      </c>
      <c r="J7" s="135"/>
      <c r="K7" s="136">
        <v>2021</v>
      </c>
      <c r="L7" s="135"/>
      <c r="M7" s="136">
        <v>2020</v>
      </c>
    </row>
    <row r="8" spans="1:13" ht="20.25" customHeight="1">
      <c r="A8" s="105"/>
      <c r="B8" s="105"/>
      <c r="C8" s="105"/>
      <c r="D8" s="105"/>
      <c r="E8" s="140"/>
      <c r="F8" s="99"/>
      <c r="G8" s="377" t="s">
        <v>253</v>
      </c>
      <c r="H8" s="377"/>
      <c r="I8" s="377"/>
      <c r="J8" s="377"/>
      <c r="K8" s="377"/>
      <c r="L8" s="377"/>
      <c r="M8" s="377"/>
    </row>
    <row r="9" spans="1:13" ht="20.25" customHeight="1">
      <c r="A9" s="204" t="s">
        <v>194</v>
      </c>
      <c r="B9" s="109"/>
      <c r="C9" s="105"/>
      <c r="D9" s="105"/>
      <c r="E9" s="140"/>
      <c r="F9" s="105"/>
      <c r="I9" s="106"/>
      <c r="J9" s="106"/>
      <c r="K9" s="106"/>
      <c r="L9" s="106"/>
      <c r="M9" s="106"/>
    </row>
    <row r="10" spans="1:13" ht="20.25" customHeight="1">
      <c r="A10" s="110" t="s">
        <v>195</v>
      </c>
      <c r="B10" s="109"/>
      <c r="C10" s="105"/>
      <c r="D10" s="105"/>
      <c r="E10" s="141">
        <v>4</v>
      </c>
      <c r="F10" s="111"/>
      <c r="G10" s="206">
        <v>99386108</v>
      </c>
      <c r="H10" s="206"/>
      <c r="I10" s="206">
        <v>37835673</v>
      </c>
      <c r="J10" s="206"/>
      <c r="K10" s="206">
        <v>76375636</v>
      </c>
      <c r="L10" s="226"/>
      <c r="M10" s="226">
        <v>14538776</v>
      </c>
    </row>
    <row r="11" spans="1:13" ht="20.25" customHeight="1">
      <c r="A11" s="110" t="s">
        <v>270</v>
      </c>
      <c r="B11" s="105"/>
      <c r="C11" s="105"/>
      <c r="D11" s="105"/>
      <c r="E11" s="141" t="s">
        <v>379</v>
      </c>
      <c r="F11" s="111"/>
      <c r="G11" s="206">
        <v>980465229</v>
      </c>
      <c r="H11" s="206"/>
      <c r="I11" s="206">
        <v>288194486</v>
      </c>
      <c r="J11" s="206"/>
      <c r="K11" s="206">
        <v>980779034</v>
      </c>
      <c r="L11" s="226"/>
      <c r="M11" s="226">
        <v>289645027</v>
      </c>
    </row>
    <row r="12" spans="1:13" ht="20.25" customHeight="1">
      <c r="A12" s="110" t="s">
        <v>265</v>
      </c>
      <c r="B12" s="105"/>
      <c r="C12" s="105"/>
      <c r="D12" s="105"/>
      <c r="E12" s="141"/>
      <c r="F12" s="111"/>
      <c r="G12" s="206"/>
      <c r="H12" s="206"/>
      <c r="I12" s="206"/>
      <c r="J12" s="206"/>
      <c r="K12" s="206"/>
      <c r="L12" s="226"/>
      <c r="M12" s="226"/>
    </row>
    <row r="13" spans="1:13" ht="20.25" customHeight="1">
      <c r="A13" s="110"/>
      <c r="B13" s="105" t="s">
        <v>292</v>
      </c>
      <c r="C13" s="105"/>
      <c r="D13" s="105"/>
      <c r="E13" s="141" t="s">
        <v>380</v>
      </c>
      <c r="F13" s="111"/>
      <c r="G13" s="206">
        <v>5939</v>
      </c>
      <c r="H13" s="206"/>
      <c r="I13" s="206">
        <v>180309356</v>
      </c>
      <c r="J13" s="206"/>
      <c r="K13" s="206">
        <v>5939</v>
      </c>
      <c r="L13" s="226"/>
      <c r="M13" s="226">
        <v>180309356</v>
      </c>
    </row>
    <row r="14" spans="1:13" ht="20.25" customHeight="1">
      <c r="A14" s="110" t="s">
        <v>296</v>
      </c>
      <c r="B14" s="105"/>
      <c r="C14" s="105"/>
      <c r="D14" s="105"/>
      <c r="E14" s="141">
        <v>23</v>
      </c>
      <c r="F14" s="111"/>
      <c r="G14" s="173">
        <v>40000000</v>
      </c>
      <c r="H14" s="206"/>
      <c r="I14" s="206">
        <v>200000000</v>
      </c>
      <c r="J14" s="206"/>
      <c r="K14" s="173">
        <v>40000000</v>
      </c>
      <c r="L14" s="226"/>
      <c r="M14" s="226">
        <v>200000000</v>
      </c>
    </row>
    <row r="15" spans="1:13" ht="20.25" customHeight="1">
      <c r="A15" s="110" t="s">
        <v>196</v>
      </c>
      <c r="B15" s="110"/>
      <c r="C15" s="105"/>
      <c r="D15" s="105"/>
      <c r="E15" s="141"/>
      <c r="F15" s="111"/>
      <c r="G15" s="223">
        <v>13130205</v>
      </c>
      <c r="H15" s="206"/>
      <c r="I15" s="223">
        <v>3071289</v>
      </c>
      <c r="J15" s="206"/>
      <c r="K15" s="227">
        <v>11695950</v>
      </c>
      <c r="L15" s="226"/>
      <c r="M15" s="227">
        <v>2545220</v>
      </c>
    </row>
    <row r="16" spans="1:13" ht="20.25" customHeight="1">
      <c r="A16" s="108" t="s">
        <v>197</v>
      </c>
      <c r="B16" s="105"/>
      <c r="C16" s="105"/>
      <c r="D16" s="105"/>
      <c r="E16" s="141"/>
      <c r="F16" s="111"/>
      <c r="G16" s="228">
        <f>SUM(G10:G15)</f>
        <v>1132987481</v>
      </c>
      <c r="H16" s="229"/>
      <c r="I16" s="228">
        <f>SUM(I10:I15)</f>
        <v>709410804</v>
      </c>
      <c r="J16" s="229"/>
      <c r="K16" s="228">
        <f>SUM(K10:K15)</f>
        <v>1108856559</v>
      </c>
      <c r="L16" s="230"/>
      <c r="M16" s="228">
        <f>SUM(M10:M15)</f>
        <v>687038379</v>
      </c>
    </row>
    <row r="17" spans="1:13" ht="20.25" customHeight="1">
      <c r="A17" s="110"/>
      <c r="B17" s="105"/>
      <c r="C17" s="105"/>
      <c r="D17" s="105"/>
      <c r="E17" s="141"/>
      <c r="F17" s="111"/>
      <c r="G17" s="213"/>
      <c r="H17" s="213"/>
      <c r="I17" s="213"/>
      <c r="J17" s="213"/>
      <c r="K17" s="213"/>
      <c r="L17" s="214"/>
      <c r="M17" s="214"/>
    </row>
    <row r="18" spans="1:13" ht="20.25" customHeight="1">
      <c r="A18" s="204" t="s">
        <v>198</v>
      </c>
      <c r="B18" s="105"/>
      <c r="C18" s="105"/>
      <c r="D18" s="105"/>
      <c r="E18" s="141"/>
      <c r="F18" s="111"/>
      <c r="G18" s="213"/>
      <c r="H18" s="213"/>
      <c r="I18" s="213"/>
      <c r="J18" s="213"/>
      <c r="K18" s="213"/>
      <c r="L18" s="214"/>
      <c r="M18" s="214"/>
    </row>
    <row r="19" spans="1:13" ht="20.25" customHeight="1">
      <c r="A19" s="110" t="s">
        <v>271</v>
      </c>
      <c r="B19" s="110"/>
      <c r="C19" s="105"/>
      <c r="D19" s="105"/>
      <c r="E19" s="141">
        <v>12</v>
      </c>
      <c r="F19" s="111"/>
      <c r="G19" s="206">
        <v>14757977</v>
      </c>
      <c r="H19" s="210"/>
      <c r="I19" s="213">
        <v>15279233</v>
      </c>
      <c r="J19" s="210"/>
      <c r="K19" s="213">
        <v>14757977</v>
      </c>
      <c r="L19" s="231"/>
      <c r="M19" s="214">
        <v>15279233</v>
      </c>
    </row>
    <row r="20" spans="1:13" ht="20.25" customHeight="1">
      <c r="A20" s="110" t="s">
        <v>199</v>
      </c>
      <c r="B20" s="105"/>
      <c r="C20" s="105"/>
      <c r="D20" s="105"/>
      <c r="E20" s="141">
        <v>8</v>
      </c>
      <c r="F20" s="111"/>
      <c r="G20" s="173">
        <v>0</v>
      </c>
      <c r="H20" s="210"/>
      <c r="I20" s="173">
        <v>0</v>
      </c>
      <c r="J20" s="210"/>
      <c r="K20" s="213">
        <v>12600000</v>
      </c>
      <c r="L20" s="231"/>
      <c r="M20" s="214">
        <v>10232600</v>
      </c>
    </row>
    <row r="21" spans="1:13" ht="20.25" customHeight="1">
      <c r="A21" s="110" t="s">
        <v>402</v>
      </c>
      <c r="B21" s="105"/>
      <c r="C21" s="105"/>
      <c r="D21" s="105"/>
      <c r="E21" s="141">
        <v>7</v>
      </c>
      <c r="F21" s="111"/>
      <c r="G21" s="213">
        <v>82463126</v>
      </c>
      <c r="H21" s="210"/>
      <c r="I21" s="213">
        <v>55953763</v>
      </c>
      <c r="J21" s="210"/>
      <c r="K21" s="213">
        <v>19885614</v>
      </c>
      <c r="L21" s="231"/>
      <c r="M21" s="214">
        <v>12885614</v>
      </c>
    </row>
    <row r="22" spans="1:13" ht="20.25" customHeight="1">
      <c r="A22" s="110" t="s">
        <v>298</v>
      </c>
      <c r="B22" s="105"/>
      <c r="C22" s="105"/>
      <c r="D22" s="105"/>
      <c r="E22" s="141"/>
      <c r="F22" s="111"/>
      <c r="G22" s="173">
        <v>0</v>
      </c>
      <c r="H22" s="210"/>
      <c r="I22" s="213">
        <v>6198793</v>
      </c>
      <c r="J22" s="210"/>
      <c r="K22" s="173">
        <v>0</v>
      </c>
      <c r="L22" s="231"/>
      <c r="M22" s="214">
        <v>6198793</v>
      </c>
    </row>
    <row r="23" spans="1:13" ht="20.25" customHeight="1">
      <c r="A23" s="101" t="s">
        <v>415</v>
      </c>
      <c r="B23" s="110"/>
      <c r="C23" s="105"/>
      <c r="D23" s="105"/>
      <c r="E23" s="141" t="s">
        <v>391</v>
      </c>
      <c r="F23" s="111"/>
      <c r="G23" s="213">
        <v>94225798</v>
      </c>
      <c r="H23" s="210"/>
      <c r="I23" s="213">
        <v>24494346</v>
      </c>
      <c r="J23" s="210"/>
      <c r="K23" s="213">
        <v>94225798</v>
      </c>
      <c r="L23" s="231"/>
      <c r="M23" s="214">
        <v>24494346</v>
      </c>
    </row>
    <row r="24" spans="1:13" ht="20.25" customHeight="1">
      <c r="A24" s="101" t="s">
        <v>272</v>
      </c>
      <c r="B24" s="110"/>
      <c r="C24" s="105"/>
      <c r="D24" s="105"/>
      <c r="E24" s="141" t="s">
        <v>400</v>
      </c>
      <c r="F24" s="111"/>
      <c r="G24" s="213">
        <v>193419265</v>
      </c>
      <c r="H24" s="210"/>
      <c r="I24" s="213">
        <v>97842880</v>
      </c>
      <c r="J24" s="210"/>
      <c r="K24" s="213">
        <v>64918700</v>
      </c>
      <c r="L24" s="231"/>
      <c r="M24" s="214">
        <v>42771241</v>
      </c>
    </row>
    <row r="25" spans="1:13" ht="20.25" customHeight="1">
      <c r="A25" s="101" t="s">
        <v>273</v>
      </c>
      <c r="B25" s="110"/>
      <c r="C25" s="105"/>
      <c r="D25" s="105"/>
      <c r="E25" s="141"/>
      <c r="F25" s="111"/>
      <c r="G25" s="213">
        <v>6181832</v>
      </c>
      <c r="H25" s="210"/>
      <c r="I25" s="213">
        <v>4800302</v>
      </c>
      <c r="J25" s="210"/>
      <c r="K25" s="213">
        <v>5911804</v>
      </c>
      <c r="L25" s="231"/>
      <c r="M25" s="214">
        <v>4618585</v>
      </c>
    </row>
    <row r="26" spans="1:13" ht="20.25" customHeight="1">
      <c r="A26" s="101" t="s">
        <v>301</v>
      </c>
      <c r="B26" s="110"/>
      <c r="C26" s="105"/>
      <c r="D26" s="105"/>
      <c r="E26" s="141">
        <v>20</v>
      </c>
      <c r="F26" s="111"/>
      <c r="G26" s="213">
        <v>9762328</v>
      </c>
      <c r="H26" s="210"/>
      <c r="I26" s="213">
        <v>9359414</v>
      </c>
      <c r="J26" s="210"/>
      <c r="K26" s="213">
        <v>8122191</v>
      </c>
      <c r="L26" s="231"/>
      <c r="M26" s="214">
        <v>8238117</v>
      </c>
    </row>
    <row r="27" spans="1:13" ht="20.25" customHeight="1">
      <c r="A27" s="101" t="s">
        <v>249</v>
      </c>
      <c r="B27" s="110"/>
      <c r="C27" s="105"/>
      <c r="D27" s="105"/>
      <c r="E27" s="141"/>
      <c r="F27" s="111"/>
      <c r="G27" s="213"/>
      <c r="H27" s="210"/>
      <c r="I27" s="213"/>
      <c r="J27" s="210"/>
      <c r="K27" s="213"/>
      <c r="L27" s="231"/>
      <c r="M27" s="214"/>
    </row>
    <row r="28" spans="1:13" ht="20.25" customHeight="1">
      <c r="B28" s="110" t="s">
        <v>250</v>
      </c>
      <c r="C28" s="105"/>
      <c r="D28" s="105"/>
      <c r="E28" s="141">
        <v>23</v>
      </c>
      <c r="F28" s="111"/>
      <c r="G28" s="213">
        <v>49858900</v>
      </c>
      <c r="H28" s="210"/>
      <c r="I28" s="213">
        <v>47801000</v>
      </c>
      <c r="J28" s="210"/>
      <c r="K28" s="213">
        <v>49858900</v>
      </c>
      <c r="L28" s="231"/>
      <c r="M28" s="214">
        <v>47801000</v>
      </c>
    </row>
    <row r="29" spans="1:13" ht="20.25" customHeight="1">
      <c r="A29" s="101" t="s">
        <v>246</v>
      </c>
      <c r="E29" s="142"/>
      <c r="F29" s="111"/>
      <c r="G29" s="218">
        <v>27187182</v>
      </c>
      <c r="H29" s="210"/>
      <c r="I29" s="218">
        <v>12833109</v>
      </c>
      <c r="J29" s="210"/>
      <c r="K29" s="218">
        <v>24077021</v>
      </c>
      <c r="L29" s="231"/>
      <c r="M29" s="218">
        <v>11622153</v>
      </c>
    </row>
    <row r="30" spans="1:13" ht="20.25" customHeight="1">
      <c r="A30" s="108" t="s">
        <v>200</v>
      </c>
      <c r="B30" s="105"/>
      <c r="C30" s="105"/>
      <c r="D30" s="105"/>
      <c r="E30" s="141"/>
      <c r="F30" s="111"/>
      <c r="G30" s="220">
        <f>SUM(G19:G29)</f>
        <v>477856408</v>
      </c>
      <c r="H30" s="232"/>
      <c r="I30" s="220">
        <f>SUM(I19:I29)</f>
        <v>274562840</v>
      </c>
      <c r="J30" s="232"/>
      <c r="K30" s="220">
        <f>SUM(K19:K29)</f>
        <v>294358005</v>
      </c>
      <c r="L30" s="233"/>
      <c r="M30" s="220">
        <f>SUM(M19:M29)</f>
        <v>184141682</v>
      </c>
    </row>
    <row r="31" spans="1:13" ht="20.25" customHeight="1">
      <c r="B31" s="105"/>
      <c r="C31" s="105"/>
      <c r="D31" s="105"/>
      <c r="E31" s="143"/>
      <c r="F31" s="114"/>
      <c r="G31" s="213"/>
      <c r="H31" s="210"/>
      <c r="I31" s="213"/>
      <c r="J31" s="210"/>
      <c r="K31" s="213"/>
      <c r="L31" s="231"/>
      <c r="M31" s="214"/>
    </row>
    <row r="32" spans="1:13" ht="20.25" customHeight="1" thickBot="1">
      <c r="A32" s="108" t="s">
        <v>201</v>
      </c>
      <c r="B32" s="105"/>
      <c r="C32" s="105"/>
      <c r="D32" s="105"/>
      <c r="E32" s="139"/>
      <c r="F32" s="105"/>
      <c r="G32" s="225">
        <f>SUM(G16+G30)</f>
        <v>1610843889</v>
      </c>
      <c r="H32" s="210"/>
      <c r="I32" s="225">
        <f>SUM(I16+I30)</f>
        <v>983973644</v>
      </c>
      <c r="J32" s="232"/>
      <c r="K32" s="225">
        <f>SUM(K16+K30)</f>
        <v>1403214564</v>
      </c>
      <c r="L32" s="233"/>
      <c r="M32" s="225">
        <f>SUM(M16+M30)</f>
        <v>871180061</v>
      </c>
    </row>
    <row r="33" spans="1:13" ht="20.25" customHeight="1" thickTop="1">
      <c r="A33" s="97"/>
      <c r="B33" s="105"/>
      <c r="C33" s="105"/>
      <c r="D33" s="105"/>
      <c r="E33" s="139"/>
      <c r="F33" s="105"/>
      <c r="I33" s="105"/>
      <c r="J33" s="105"/>
      <c r="K33" s="105"/>
      <c r="L33" s="105"/>
      <c r="M33" s="105"/>
    </row>
    <row r="34" spans="1:13" s="189" customFormat="1" ht="20.25" customHeight="1">
      <c r="A34" s="133" t="s">
        <v>268</v>
      </c>
      <c r="B34" s="133"/>
      <c r="C34" s="187"/>
      <c r="D34" s="187"/>
      <c r="E34" s="137"/>
      <c r="F34" s="187"/>
      <c r="G34" s="187"/>
      <c r="H34" s="187"/>
      <c r="I34" s="188"/>
      <c r="J34" s="188"/>
      <c r="K34" s="188"/>
      <c r="L34" s="188"/>
      <c r="M34" s="188"/>
    </row>
    <row r="35" spans="1:13" s="189" customFormat="1" ht="20.25" customHeight="1">
      <c r="A35" s="133" t="s">
        <v>269</v>
      </c>
      <c r="B35" s="133"/>
      <c r="C35" s="187"/>
      <c r="D35" s="187"/>
      <c r="E35" s="137"/>
      <c r="F35" s="187"/>
      <c r="G35" s="187"/>
      <c r="H35" s="187"/>
      <c r="I35" s="188"/>
      <c r="J35" s="188"/>
      <c r="K35" s="188"/>
      <c r="L35" s="188"/>
      <c r="M35" s="188"/>
    </row>
    <row r="36" spans="1:13" ht="20.25" customHeight="1">
      <c r="A36" s="97"/>
      <c r="B36" s="97"/>
      <c r="C36" s="98"/>
      <c r="D36" s="98"/>
      <c r="E36" s="137"/>
      <c r="F36" s="98"/>
      <c r="G36" s="98"/>
      <c r="H36" s="98"/>
      <c r="I36" s="100"/>
      <c r="J36" s="100"/>
      <c r="K36" s="100"/>
      <c r="L36" s="100"/>
      <c r="M36" s="100"/>
    </row>
    <row r="37" spans="1:13" ht="20.25" customHeight="1">
      <c r="A37" s="97"/>
      <c r="B37" s="97"/>
      <c r="C37" s="98"/>
      <c r="D37" s="98"/>
      <c r="E37" s="137"/>
      <c r="F37" s="98"/>
      <c r="G37" s="376" t="s">
        <v>293</v>
      </c>
      <c r="H37" s="376"/>
      <c r="I37" s="376"/>
      <c r="J37" s="344"/>
      <c r="K37" s="376" t="s">
        <v>294</v>
      </c>
      <c r="L37" s="376"/>
      <c r="M37" s="376"/>
    </row>
    <row r="38" spans="1:13" s="104" customFormat="1" ht="20.25" customHeight="1">
      <c r="A38" s="102"/>
      <c r="B38" s="102"/>
      <c r="C38" s="103"/>
      <c r="D38" s="103"/>
      <c r="E38" s="138"/>
      <c r="F38" s="103"/>
      <c r="G38" s="378" t="s">
        <v>289</v>
      </c>
      <c r="H38" s="378"/>
      <c r="I38" s="378"/>
      <c r="J38" s="345"/>
      <c r="K38" s="378" t="s">
        <v>289</v>
      </c>
      <c r="L38" s="378"/>
      <c r="M38" s="378"/>
    </row>
    <row r="39" spans="1:13" s="104" customFormat="1" ht="20.25" customHeight="1">
      <c r="A39" s="102"/>
      <c r="B39" s="102"/>
      <c r="C39" s="103"/>
      <c r="D39" s="103"/>
      <c r="E39" s="138"/>
      <c r="F39" s="103"/>
      <c r="G39" s="379" t="s">
        <v>192</v>
      </c>
      <c r="H39" s="379"/>
      <c r="I39" s="379"/>
      <c r="J39" s="134"/>
      <c r="K39" s="379" t="s">
        <v>192</v>
      </c>
      <c r="L39" s="379"/>
      <c r="M39" s="379"/>
    </row>
    <row r="40" spans="1:13" ht="20.25" customHeight="1">
      <c r="A40" s="116" t="s">
        <v>202</v>
      </c>
      <c r="B40" s="105"/>
      <c r="C40" s="105"/>
      <c r="D40" s="105"/>
      <c r="E40" s="140" t="s">
        <v>230</v>
      </c>
      <c r="F40" s="105"/>
      <c r="G40" s="136">
        <v>2021</v>
      </c>
      <c r="H40" s="135"/>
      <c r="I40" s="136">
        <v>2020</v>
      </c>
      <c r="J40" s="135"/>
      <c r="K40" s="136">
        <v>2021</v>
      </c>
      <c r="L40" s="135"/>
      <c r="M40" s="136">
        <v>2020</v>
      </c>
    </row>
    <row r="41" spans="1:13" ht="20.25" customHeight="1">
      <c r="A41" s="105"/>
      <c r="B41" s="105"/>
      <c r="C41" s="105"/>
      <c r="D41" s="105"/>
      <c r="E41" s="140"/>
      <c r="F41" s="99"/>
      <c r="G41" s="377" t="s">
        <v>253</v>
      </c>
      <c r="H41" s="377"/>
      <c r="I41" s="377"/>
      <c r="J41" s="377"/>
      <c r="K41" s="377"/>
      <c r="L41" s="377"/>
      <c r="M41" s="377"/>
    </row>
    <row r="42" spans="1:13" ht="20.25" customHeight="1">
      <c r="A42" s="205" t="s">
        <v>203</v>
      </c>
      <c r="B42" s="117"/>
      <c r="C42" s="117"/>
      <c r="D42" s="118"/>
      <c r="E42" s="144"/>
      <c r="F42" s="119"/>
      <c r="G42" s="212"/>
      <c r="H42" s="212"/>
      <c r="I42" s="211"/>
      <c r="J42" s="212"/>
      <c r="K42" s="212"/>
      <c r="L42" s="212"/>
      <c r="M42" s="211"/>
    </row>
    <row r="43" spans="1:13" ht="20.25" customHeight="1">
      <c r="A43" s="117" t="s">
        <v>403</v>
      </c>
      <c r="B43" s="117"/>
      <c r="C43" s="117"/>
      <c r="D43" s="118"/>
      <c r="E43" s="145"/>
      <c r="F43" s="119"/>
      <c r="G43" s="206"/>
      <c r="H43" s="206"/>
      <c r="I43" s="206"/>
      <c r="J43" s="206"/>
      <c r="K43" s="206"/>
      <c r="L43" s="206"/>
      <c r="M43" s="206"/>
    </row>
    <row r="44" spans="1:13" ht="20.25" customHeight="1">
      <c r="A44" s="117"/>
      <c r="B44" s="117" t="s">
        <v>361</v>
      </c>
      <c r="C44" s="117"/>
      <c r="D44" s="118"/>
      <c r="E44" s="145">
        <v>12</v>
      </c>
      <c r="F44" s="119"/>
      <c r="G44" s="206">
        <v>141640718</v>
      </c>
      <c r="H44" s="206"/>
      <c r="I44" s="206">
        <v>1382480</v>
      </c>
      <c r="J44" s="206"/>
      <c r="K44" s="206">
        <v>141640718</v>
      </c>
      <c r="L44" s="206"/>
      <c r="M44" s="206">
        <v>1382480</v>
      </c>
    </row>
    <row r="45" spans="1:13" ht="20.25" customHeight="1">
      <c r="A45" s="117" t="s">
        <v>204</v>
      </c>
      <c r="B45" s="117"/>
      <c r="C45" s="117"/>
      <c r="D45" s="118"/>
      <c r="E45" s="145" t="s">
        <v>392</v>
      </c>
      <c r="F45" s="120"/>
      <c r="G45" s="207">
        <v>359316894</v>
      </c>
      <c r="H45" s="213"/>
      <c r="I45" s="207">
        <v>196550373</v>
      </c>
      <c r="J45" s="213"/>
      <c r="K45" s="207">
        <v>349032993</v>
      </c>
      <c r="L45" s="214"/>
      <c r="M45" s="206">
        <v>192377597</v>
      </c>
    </row>
    <row r="46" spans="1:13" ht="20.25" customHeight="1">
      <c r="A46" s="117" t="s">
        <v>409</v>
      </c>
      <c r="B46" s="117"/>
      <c r="C46" s="117"/>
      <c r="D46" s="118"/>
      <c r="E46" s="145"/>
      <c r="F46" s="120"/>
      <c r="G46" s="207"/>
      <c r="H46" s="213"/>
      <c r="I46" s="207"/>
      <c r="J46" s="213"/>
      <c r="K46" s="207"/>
      <c r="L46" s="214"/>
      <c r="M46" s="206"/>
    </row>
    <row r="47" spans="1:13" ht="20.25" customHeight="1">
      <c r="A47" s="117"/>
      <c r="B47" s="117" t="s">
        <v>390</v>
      </c>
      <c r="C47" s="117"/>
      <c r="D47" s="118"/>
      <c r="E47" s="145">
        <v>12</v>
      </c>
      <c r="F47" s="120"/>
      <c r="G47" s="207">
        <v>7506000</v>
      </c>
      <c r="H47" s="213"/>
      <c r="I47" s="372">
        <v>0</v>
      </c>
      <c r="J47" s="213"/>
      <c r="K47" s="207">
        <v>7506000</v>
      </c>
      <c r="L47" s="214"/>
      <c r="M47" s="372">
        <v>0</v>
      </c>
    </row>
    <row r="48" spans="1:13" ht="20.25" customHeight="1">
      <c r="A48" s="101" t="s">
        <v>251</v>
      </c>
      <c r="B48" s="117"/>
      <c r="C48" s="117"/>
      <c r="D48" s="118"/>
      <c r="E48" s="145" t="s">
        <v>393</v>
      </c>
      <c r="F48" s="120"/>
      <c r="G48" s="207">
        <v>13918375</v>
      </c>
      <c r="H48" s="213"/>
      <c r="I48" s="207">
        <v>5847675</v>
      </c>
      <c r="J48" s="213"/>
      <c r="K48" s="207">
        <v>5848995</v>
      </c>
      <c r="L48" s="214"/>
      <c r="M48" s="206">
        <v>3481850</v>
      </c>
    </row>
    <row r="49" spans="1:13" ht="20.25" customHeight="1">
      <c r="A49" s="101" t="s">
        <v>412</v>
      </c>
      <c r="B49" s="117"/>
      <c r="C49" s="117"/>
      <c r="D49" s="118"/>
      <c r="E49" s="168">
        <v>23</v>
      </c>
      <c r="F49" s="120"/>
      <c r="G49" s="207">
        <v>1154782</v>
      </c>
      <c r="H49" s="207"/>
      <c r="I49" s="207">
        <v>226448</v>
      </c>
      <c r="J49" s="213"/>
      <c r="K49" s="207">
        <v>1154782</v>
      </c>
      <c r="L49" s="214"/>
      <c r="M49" s="206">
        <v>226448</v>
      </c>
    </row>
    <row r="50" spans="1:13" ht="20.25" customHeight="1">
      <c r="A50" s="117" t="s">
        <v>205</v>
      </c>
      <c r="B50" s="117"/>
      <c r="C50" s="117"/>
      <c r="D50" s="118"/>
      <c r="F50" s="120"/>
      <c r="G50" s="207">
        <v>14548862</v>
      </c>
      <c r="H50" s="213"/>
      <c r="I50" s="207">
        <v>492667</v>
      </c>
      <c r="J50" s="213"/>
      <c r="K50" s="207">
        <v>14295534</v>
      </c>
      <c r="L50" s="214"/>
      <c r="M50" s="372">
        <v>0</v>
      </c>
    </row>
    <row r="51" spans="1:13" ht="20.25" customHeight="1">
      <c r="A51" s="117" t="s">
        <v>206</v>
      </c>
      <c r="B51" s="117"/>
      <c r="C51" s="117"/>
      <c r="D51" s="118"/>
      <c r="E51" s="145">
        <v>14</v>
      </c>
      <c r="F51" s="120"/>
      <c r="G51" s="208">
        <v>59494237</v>
      </c>
      <c r="H51" s="213"/>
      <c r="I51" s="208">
        <v>23950112</v>
      </c>
      <c r="J51" s="213"/>
      <c r="K51" s="208">
        <v>59017329</v>
      </c>
      <c r="L51" s="213"/>
      <c r="M51" s="206">
        <v>23728562</v>
      </c>
    </row>
    <row r="52" spans="1:13" ht="20.25" customHeight="1">
      <c r="A52" s="116" t="s">
        <v>207</v>
      </c>
      <c r="B52" s="117"/>
      <c r="C52" s="117"/>
      <c r="D52" s="118"/>
      <c r="E52" s="145"/>
      <c r="F52" s="120"/>
      <c r="G52" s="209">
        <f>SUM(G43:G51)</f>
        <v>597579868</v>
      </c>
      <c r="H52" s="216"/>
      <c r="I52" s="209">
        <f>SUM(I43:I51)</f>
        <v>228449755</v>
      </c>
      <c r="J52" s="216"/>
      <c r="K52" s="209">
        <f>SUM(K43:K51)</f>
        <v>578496351</v>
      </c>
      <c r="L52" s="217"/>
      <c r="M52" s="234">
        <f>SUM(M43:M51)</f>
        <v>221196937</v>
      </c>
    </row>
    <row r="53" spans="1:13" ht="8.6999999999999993" customHeight="1">
      <c r="A53" s="117"/>
      <c r="B53" s="117"/>
      <c r="C53" s="117"/>
      <c r="D53" s="118"/>
      <c r="E53" s="145"/>
      <c r="F53" s="120"/>
      <c r="G53" s="213"/>
      <c r="H53" s="213"/>
      <c r="I53" s="213"/>
      <c r="J53" s="213"/>
      <c r="K53" s="213"/>
      <c r="L53" s="214"/>
      <c r="M53" s="214"/>
    </row>
    <row r="54" spans="1:13" ht="20.25" customHeight="1">
      <c r="A54" s="205" t="s">
        <v>208</v>
      </c>
      <c r="B54" s="117"/>
      <c r="C54" s="117"/>
      <c r="D54" s="118"/>
      <c r="E54" s="145"/>
      <c r="F54" s="120"/>
      <c r="G54" s="213"/>
      <c r="H54" s="213"/>
      <c r="I54" s="213"/>
      <c r="J54" s="213"/>
      <c r="K54" s="213"/>
      <c r="L54" s="214"/>
      <c r="M54" s="214"/>
    </row>
    <row r="55" spans="1:13" ht="20.25" customHeight="1">
      <c r="A55" s="117" t="s">
        <v>274</v>
      </c>
      <c r="B55" s="117"/>
      <c r="C55" s="117"/>
      <c r="D55" s="118"/>
      <c r="E55" s="145">
        <v>12</v>
      </c>
      <c r="F55" s="120"/>
      <c r="G55" s="207">
        <v>12494000</v>
      </c>
      <c r="H55" s="213"/>
      <c r="I55" s="213">
        <v>20000000</v>
      </c>
      <c r="J55" s="213"/>
      <c r="K55" s="207">
        <v>12494000</v>
      </c>
      <c r="L55" s="212"/>
      <c r="M55" s="206">
        <v>20000000</v>
      </c>
    </row>
    <row r="56" spans="1:13" ht="20.25" customHeight="1">
      <c r="A56" s="117" t="s">
        <v>252</v>
      </c>
      <c r="B56" s="117"/>
      <c r="C56" s="117"/>
      <c r="D56" s="118"/>
      <c r="E56" s="145" t="s">
        <v>393</v>
      </c>
      <c r="F56" s="120"/>
      <c r="G56" s="213">
        <v>163895222</v>
      </c>
      <c r="H56" s="213"/>
      <c r="I56" s="207">
        <v>62546783</v>
      </c>
      <c r="J56" s="213"/>
      <c r="K56" s="213">
        <v>65469392</v>
      </c>
      <c r="L56" s="214"/>
      <c r="M56" s="206">
        <v>16284209</v>
      </c>
    </row>
    <row r="57" spans="1:13" ht="20.25" customHeight="1">
      <c r="A57" s="117" t="s">
        <v>404</v>
      </c>
      <c r="B57" s="117"/>
      <c r="C57" s="117"/>
      <c r="D57" s="118"/>
      <c r="E57" s="145">
        <v>15</v>
      </c>
      <c r="F57" s="120"/>
      <c r="G57" s="218">
        <v>46845166</v>
      </c>
      <c r="H57" s="213"/>
      <c r="I57" s="218">
        <v>46016472</v>
      </c>
      <c r="J57" s="213"/>
      <c r="K57" s="218">
        <v>45602559</v>
      </c>
      <c r="L57" s="214"/>
      <c r="M57" s="206">
        <v>44993257</v>
      </c>
    </row>
    <row r="58" spans="1:13" ht="20.25" customHeight="1">
      <c r="A58" s="116" t="s">
        <v>209</v>
      </c>
      <c r="B58" s="117"/>
      <c r="C58" s="117"/>
      <c r="D58" s="118"/>
      <c r="E58" s="145"/>
      <c r="F58" s="120"/>
      <c r="G58" s="219">
        <f>SUM(G55:G57)</f>
        <v>223234388</v>
      </c>
      <c r="H58" s="213"/>
      <c r="I58" s="220">
        <f>SUM(I55:I57)</f>
        <v>128563255</v>
      </c>
      <c r="J58" s="213"/>
      <c r="K58" s="219">
        <f>SUM(K55:K57)</f>
        <v>123565951</v>
      </c>
      <c r="L58" s="214"/>
      <c r="M58" s="234">
        <f>SUM(M55:M57)</f>
        <v>81277466</v>
      </c>
    </row>
    <row r="59" spans="1:13" ht="12.6" customHeight="1">
      <c r="A59" s="117"/>
      <c r="B59" s="117"/>
      <c r="C59" s="117"/>
      <c r="D59" s="118"/>
      <c r="E59" s="145"/>
      <c r="F59" s="120"/>
      <c r="G59" s="213"/>
      <c r="H59" s="213"/>
      <c r="I59" s="213"/>
      <c r="J59" s="213"/>
      <c r="K59" s="213"/>
      <c r="L59" s="214"/>
      <c r="M59" s="206"/>
    </row>
    <row r="60" spans="1:13" ht="20.25" customHeight="1">
      <c r="A60" s="116" t="s">
        <v>210</v>
      </c>
      <c r="B60" s="117"/>
      <c r="C60" s="117"/>
      <c r="D60" s="118"/>
      <c r="E60" s="145"/>
      <c r="F60" s="120"/>
      <c r="G60" s="220">
        <f>SUM(G58,G52)</f>
        <v>820814256</v>
      </c>
      <c r="H60" s="216"/>
      <c r="I60" s="220">
        <f>SUM(I58,I52)</f>
        <v>357013010</v>
      </c>
      <c r="J60" s="216"/>
      <c r="K60" s="220">
        <f>SUM(K58,K52)</f>
        <v>702062302</v>
      </c>
      <c r="L60" s="217"/>
      <c r="M60" s="228">
        <f>SUM(M58,M52)</f>
        <v>302474403</v>
      </c>
    </row>
    <row r="61" spans="1:13" ht="9" customHeight="1">
      <c r="A61" s="116"/>
      <c r="B61" s="117"/>
      <c r="C61" s="117"/>
      <c r="D61" s="118"/>
      <c r="E61" s="145"/>
      <c r="F61" s="120"/>
      <c r="G61" s="213"/>
      <c r="H61" s="213"/>
      <c r="I61" s="213"/>
      <c r="J61" s="213"/>
      <c r="K61" s="213"/>
      <c r="L61" s="214"/>
      <c r="M61" s="213"/>
    </row>
    <row r="62" spans="1:13" ht="20.25" customHeight="1">
      <c r="A62" s="205" t="s">
        <v>211</v>
      </c>
      <c r="B62" s="117"/>
      <c r="C62" s="117"/>
      <c r="D62" s="118"/>
      <c r="E62" s="145"/>
      <c r="F62" s="120"/>
      <c r="G62" s="213"/>
      <c r="H62" s="213"/>
      <c r="I62" s="213"/>
      <c r="J62" s="213"/>
      <c r="K62" s="213"/>
      <c r="L62" s="212"/>
      <c r="M62" s="214"/>
    </row>
    <row r="63" spans="1:13" ht="20.25" customHeight="1">
      <c r="A63" s="117" t="s">
        <v>277</v>
      </c>
      <c r="B63" s="117"/>
      <c r="C63" s="117"/>
      <c r="D63" s="118"/>
      <c r="E63" s="145"/>
      <c r="F63" s="120"/>
      <c r="G63" s="213"/>
      <c r="H63" s="213"/>
      <c r="I63" s="213"/>
      <c r="J63" s="213"/>
      <c r="K63" s="213"/>
      <c r="L63" s="212"/>
      <c r="M63" s="214"/>
    </row>
    <row r="64" spans="1:13" ht="20.25" customHeight="1">
      <c r="A64" s="117"/>
      <c r="B64" s="117" t="s">
        <v>212</v>
      </c>
      <c r="C64" s="117"/>
      <c r="D64" s="118"/>
      <c r="F64" s="120"/>
      <c r="G64" s="213"/>
      <c r="H64" s="213"/>
      <c r="I64" s="213"/>
      <c r="J64" s="213"/>
      <c r="K64" s="213"/>
      <c r="L64" s="212"/>
      <c r="M64" s="213"/>
    </row>
    <row r="65" spans="1:18" ht="20.25" customHeight="1">
      <c r="A65" s="117"/>
      <c r="B65" s="117"/>
      <c r="C65" s="167" t="s">
        <v>266</v>
      </c>
      <c r="D65" s="190"/>
      <c r="F65" s="120"/>
      <c r="G65" s="213"/>
      <c r="H65" s="213"/>
      <c r="I65" s="213"/>
      <c r="J65" s="213"/>
      <c r="K65" s="213"/>
      <c r="L65" s="212"/>
      <c r="M65" s="213"/>
    </row>
    <row r="66" spans="1:18" ht="20.25" customHeight="1" thickBot="1">
      <c r="A66" s="117"/>
      <c r="B66" s="117"/>
      <c r="C66" s="167"/>
      <c r="D66" s="190" t="s">
        <v>267</v>
      </c>
      <c r="E66" s="168">
        <v>16</v>
      </c>
      <c r="F66" s="120"/>
      <c r="G66" s="221">
        <v>160000000</v>
      </c>
      <c r="H66" s="212"/>
      <c r="I66" s="221">
        <v>160000000</v>
      </c>
      <c r="J66" s="212"/>
      <c r="K66" s="221">
        <v>160000000</v>
      </c>
      <c r="L66" s="212"/>
      <c r="M66" s="221">
        <v>160000000</v>
      </c>
    </row>
    <row r="67" spans="1:18" ht="20.25" customHeight="1" thickTop="1">
      <c r="A67" s="117"/>
      <c r="B67" s="117" t="s">
        <v>213</v>
      </c>
      <c r="C67" s="117"/>
      <c r="D67" s="118"/>
      <c r="E67" s="145"/>
      <c r="F67" s="120"/>
      <c r="G67" s="213"/>
      <c r="H67" s="213"/>
      <c r="I67" s="213"/>
      <c r="J67" s="213"/>
      <c r="K67" s="213"/>
      <c r="L67" s="214"/>
      <c r="M67" s="214"/>
    </row>
    <row r="68" spans="1:18" ht="20.25" customHeight="1">
      <c r="A68" s="117"/>
      <c r="B68" s="117"/>
      <c r="C68" s="167" t="s">
        <v>266</v>
      </c>
      <c r="D68" s="118"/>
      <c r="E68" s="145"/>
      <c r="F68" s="120"/>
      <c r="G68" s="213"/>
      <c r="H68" s="213"/>
      <c r="I68" s="213"/>
      <c r="J68" s="213"/>
      <c r="K68" s="213"/>
      <c r="L68" s="214"/>
      <c r="M68" s="214"/>
    </row>
    <row r="69" spans="1:18" ht="20.25" customHeight="1">
      <c r="A69" s="117"/>
      <c r="B69" s="117"/>
      <c r="C69" s="117"/>
      <c r="D69" s="190" t="s">
        <v>267</v>
      </c>
      <c r="E69" s="145"/>
      <c r="F69" s="120"/>
      <c r="G69" s="213">
        <v>160000000</v>
      </c>
      <c r="H69" s="222"/>
      <c r="I69" s="213">
        <v>160000000</v>
      </c>
      <c r="J69" s="222"/>
      <c r="K69" s="213">
        <v>160000000</v>
      </c>
      <c r="L69" s="222"/>
      <c r="M69" s="214">
        <v>160000000</v>
      </c>
    </row>
    <row r="70" spans="1:18" ht="20.25" customHeight="1">
      <c r="A70" s="117" t="s">
        <v>276</v>
      </c>
      <c r="C70" s="117"/>
      <c r="D70" s="118"/>
      <c r="E70" s="145">
        <v>16</v>
      </c>
      <c r="F70" s="120"/>
      <c r="G70" s="213">
        <v>361424198</v>
      </c>
      <c r="H70" s="222"/>
      <c r="I70" s="213">
        <v>361424198</v>
      </c>
      <c r="J70" s="222"/>
      <c r="K70" s="213">
        <v>361424198</v>
      </c>
      <c r="L70" s="222"/>
      <c r="M70" s="214">
        <v>361424198</v>
      </c>
    </row>
    <row r="71" spans="1:18" ht="20.25" customHeight="1">
      <c r="A71" s="117" t="s">
        <v>214</v>
      </c>
      <c r="B71" s="117"/>
      <c r="C71" s="117"/>
      <c r="D71" s="118"/>
      <c r="E71" s="145"/>
      <c r="F71" s="120"/>
      <c r="G71" s="213"/>
      <c r="H71" s="213"/>
      <c r="I71" s="213"/>
      <c r="J71" s="213"/>
      <c r="K71" s="213"/>
      <c r="L71" s="213"/>
      <c r="M71" s="214"/>
    </row>
    <row r="72" spans="1:18" ht="20.25" customHeight="1">
      <c r="A72" s="117"/>
      <c r="B72" s="117" t="s">
        <v>401</v>
      </c>
      <c r="C72" s="117"/>
      <c r="D72" s="118"/>
      <c r="E72" s="145">
        <v>17</v>
      </c>
      <c r="F72" s="120"/>
      <c r="G72" s="213">
        <v>16000000</v>
      </c>
      <c r="H72" s="213"/>
      <c r="I72" s="213">
        <v>10100000</v>
      </c>
      <c r="J72" s="213"/>
      <c r="K72" s="213">
        <v>16000000</v>
      </c>
      <c r="L72" s="214"/>
      <c r="M72" s="214">
        <v>10100000</v>
      </c>
    </row>
    <row r="73" spans="1:18" s="105" customFormat="1" ht="20.25" customHeight="1">
      <c r="A73" s="121"/>
      <c r="B73" s="121" t="s">
        <v>215</v>
      </c>
      <c r="C73" s="121"/>
      <c r="D73" s="118"/>
      <c r="E73" s="147"/>
      <c r="F73" s="122"/>
      <c r="G73" s="213">
        <v>223140015</v>
      </c>
      <c r="H73" s="213"/>
      <c r="I73" s="213">
        <v>73942501</v>
      </c>
      <c r="J73" s="213"/>
      <c r="K73" s="213">
        <v>151956144</v>
      </c>
      <c r="L73" s="213"/>
      <c r="M73" s="213">
        <v>27055860</v>
      </c>
    </row>
    <row r="74" spans="1:18" s="105" customFormat="1" ht="20.25" customHeight="1">
      <c r="A74" s="121" t="s">
        <v>216</v>
      </c>
      <c r="B74" s="121"/>
      <c r="C74" s="121"/>
      <c r="D74" s="118"/>
      <c r="E74" s="147"/>
      <c r="F74" s="122"/>
      <c r="G74" s="218">
        <v>11206234</v>
      </c>
      <c r="H74" s="213"/>
      <c r="I74" s="218">
        <v>9101786</v>
      </c>
      <c r="J74" s="213"/>
      <c r="K74" s="218">
        <v>11771920</v>
      </c>
      <c r="L74" s="213"/>
      <c r="M74" s="218">
        <v>10125600</v>
      </c>
    </row>
    <row r="75" spans="1:18" s="105" customFormat="1" ht="20.25" customHeight="1">
      <c r="A75" s="202" t="s">
        <v>217</v>
      </c>
      <c r="B75" s="121"/>
      <c r="C75" s="121"/>
      <c r="D75" s="118"/>
      <c r="E75" s="147"/>
      <c r="F75" s="122"/>
      <c r="G75" s="216">
        <f>SUM(G69:G74)</f>
        <v>771770447</v>
      </c>
      <c r="H75" s="216"/>
      <c r="I75" s="216">
        <f>SUM(I69:I74)</f>
        <v>614568485</v>
      </c>
      <c r="J75" s="216"/>
      <c r="K75" s="216">
        <f>SUM(K69:K74)</f>
        <v>701152262</v>
      </c>
      <c r="L75" s="216"/>
      <c r="M75" s="216">
        <f>SUM(M69:M74)</f>
        <v>568705658</v>
      </c>
    </row>
    <row r="76" spans="1:18" s="105" customFormat="1" ht="20.25" customHeight="1">
      <c r="A76" s="121" t="s">
        <v>218</v>
      </c>
      <c r="B76" s="121"/>
      <c r="C76" s="121"/>
      <c r="D76" s="118"/>
      <c r="E76" s="147"/>
      <c r="F76" s="122"/>
      <c r="G76" s="218">
        <v>18259186</v>
      </c>
      <c r="H76" s="213"/>
      <c r="I76" s="218">
        <v>12392149</v>
      </c>
      <c r="J76" s="213"/>
      <c r="K76" s="235">
        <v>0</v>
      </c>
      <c r="L76" s="215"/>
      <c r="M76" s="235">
        <v>0</v>
      </c>
    </row>
    <row r="77" spans="1:18" ht="20.25" customHeight="1">
      <c r="A77" s="116" t="s">
        <v>219</v>
      </c>
      <c r="B77" s="117"/>
      <c r="C77" s="117"/>
      <c r="D77" s="118"/>
      <c r="E77" s="145"/>
      <c r="F77" s="120"/>
      <c r="G77" s="220">
        <f>SUM(G75:G76)</f>
        <v>790029633</v>
      </c>
      <c r="H77" s="216"/>
      <c r="I77" s="220">
        <f>SUM(I75:I76)</f>
        <v>626960634</v>
      </c>
      <c r="J77" s="216"/>
      <c r="K77" s="220">
        <f>SUM(K75:K76)</f>
        <v>701152262</v>
      </c>
      <c r="L77" s="217"/>
      <c r="M77" s="220">
        <f>SUM(M75:M76)</f>
        <v>568705658</v>
      </c>
      <c r="R77" s="105"/>
    </row>
    <row r="78" spans="1:18" ht="8.6999999999999993" customHeight="1">
      <c r="A78" s="117"/>
      <c r="B78" s="117"/>
      <c r="C78" s="117"/>
      <c r="D78" s="118"/>
      <c r="E78" s="145"/>
      <c r="F78" s="120"/>
      <c r="G78" s="216"/>
      <c r="H78" s="216"/>
      <c r="I78" s="216"/>
      <c r="J78" s="216"/>
      <c r="K78" s="224"/>
      <c r="L78" s="217"/>
      <c r="M78" s="217"/>
    </row>
    <row r="79" spans="1:18" ht="20.25" customHeight="1" thickBot="1">
      <c r="A79" s="116" t="s">
        <v>220</v>
      </c>
      <c r="B79" s="116"/>
      <c r="C79" s="116"/>
      <c r="D79" s="118"/>
      <c r="E79" s="148"/>
      <c r="F79" s="123"/>
      <c r="G79" s="225">
        <f>SUM(G77,G60)</f>
        <v>1610843889</v>
      </c>
      <c r="H79" s="216"/>
      <c r="I79" s="225">
        <f>SUM(I77,I60)</f>
        <v>983973644</v>
      </c>
      <c r="J79" s="216"/>
      <c r="K79" s="225">
        <f>SUM(K77,K60)</f>
        <v>1403214564</v>
      </c>
      <c r="L79" s="217"/>
      <c r="M79" s="225">
        <f>SUM(M77,M60)</f>
        <v>871180061</v>
      </c>
    </row>
    <row r="80" spans="1:18" ht="16.5" customHeight="1" thickTop="1">
      <c r="B80" s="116"/>
      <c r="C80" s="116"/>
      <c r="D80" s="118"/>
      <c r="E80" s="148"/>
      <c r="F80" s="123"/>
      <c r="G80" s="124"/>
      <c r="H80" s="124"/>
      <c r="I80" s="124"/>
      <c r="J80" s="124"/>
      <c r="K80" s="124"/>
      <c r="L80" s="125"/>
      <c r="M80" s="124"/>
    </row>
    <row r="81" spans="1:13" ht="16.5" customHeight="1">
      <c r="A81" s="116"/>
      <c r="B81" s="117"/>
      <c r="C81" s="117"/>
      <c r="D81" s="118"/>
      <c r="E81" s="145"/>
      <c r="F81" s="120"/>
      <c r="G81" s="191">
        <f>G32-G79</f>
        <v>0</v>
      </c>
      <c r="H81" s="191"/>
      <c r="I81" s="191">
        <f>I32-I79</f>
        <v>0</v>
      </c>
      <c r="J81" s="191"/>
      <c r="K81" s="191">
        <f>K32-K79</f>
        <v>0</v>
      </c>
      <c r="L81" s="192"/>
      <c r="M81" s="192">
        <f>M32-M79</f>
        <v>0</v>
      </c>
    </row>
    <row r="82" spans="1:13" ht="16.5" customHeight="1">
      <c r="A82" s="116"/>
      <c r="B82" s="117"/>
      <c r="C82" s="117"/>
      <c r="D82" s="118"/>
      <c r="E82" s="145"/>
      <c r="F82" s="120"/>
      <c r="G82" s="113"/>
      <c r="H82" s="113"/>
      <c r="I82" s="113"/>
      <c r="J82" s="113"/>
      <c r="K82" s="113"/>
      <c r="L82" s="112"/>
      <c r="M82" s="112"/>
    </row>
    <row r="83" spans="1:13" ht="16.5" customHeight="1">
      <c r="A83" s="116"/>
      <c r="B83" s="117"/>
      <c r="C83" s="117"/>
      <c r="D83" s="118"/>
      <c r="E83" s="145"/>
      <c r="F83" s="120"/>
      <c r="G83" s="113"/>
      <c r="H83" s="113"/>
      <c r="I83" s="113"/>
      <c r="J83" s="113"/>
      <c r="K83" s="113"/>
      <c r="L83" s="112"/>
      <c r="M83" s="112"/>
    </row>
    <row r="84" spans="1:13" ht="16.5" customHeight="1">
      <c r="A84" s="116"/>
      <c r="B84" s="117"/>
      <c r="C84" s="117"/>
      <c r="D84" s="118"/>
      <c r="E84" s="145"/>
      <c r="F84" s="120"/>
      <c r="G84" s="113"/>
      <c r="H84" s="113"/>
      <c r="I84" s="113"/>
      <c r="J84" s="113"/>
      <c r="K84" s="113"/>
      <c r="L84" s="112"/>
      <c r="M84" s="112"/>
    </row>
    <row r="85" spans="1:13" ht="16.5" customHeight="1">
      <c r="D85" s="105"/>
      <c r="E85" s="140"/>
      <c r="F85" s="105"/>
      <c r="I85" s="126"/>
      <c r="J85" s="106"/>
      <c r="K85" s="106"/>
      <c r="L85" s="106"/>
      <c r="M85" s="127"/>
    </row>
    <row r="86" spans="1:13" ht="16.5" customHeight="1">
      <c r="D86" s="105"/>
      <c r="E86" s="140"/>
      <c r="F86" s="105"/>
      <c r="I86" s="126"/>
      <c r="J86" s="106"/>
      <c r="K86" s="106"/>
      <c r="L86" s="106"/>
      <c r="M86" s="127"/>
    </row>
    <row r="87" spans="1:13" ht="16.5" customHeight="1">
      <c r="D87" s="105"/>
      <c r="E87" s="140"/>
      <c r="F87" s="105"/>
      <c r="I87" s="106"/>
      <c r="J87" s="106"/>
      <c r="K87" s="106"/>
      <c r="L87" s="106"/>
      <c r="M87" s="106"/>
    </row>
    <row r="88" spans="1:13" ht="16.5" customHeight="1">
      <c r="D88" s="105"/>
      <c r="E88" s="140"/>
      <c r="F88" s="105"/>
      <c r="I88" s="106"/>
      <c r="J88" s="106"/>
      <c r="K88" s="106"/>
      <c r="L88" s="106"/>
      <c r="M88" s="106"/>
    </row>
    <row r="89" spans="1:13" ht="16.5" customHeight="1">
      <c r="D89" s="105"/>
      <c r="E89" s="140"/>
      <c r="F89" s="105"/>
      <c r="I89" s="126"/>
      <c r="J89" s="106"/>
      <c r="K89" s="106"/>
      <c r="L89" s="106"/>
      <c r="M89" s="127"/>
    </row>
    <row r="90" spans="1:13" ht="16.5" customHeight="1">
      <c r="D90" s="105"/>
      <c r="E90" s="140"/>
      <c r="F90" s="107"/>
      <c r="G90" s="107"/>
      <c r="H90" s="107"/>
      <c r="I90" s="128"/>
      <c r="J90" s="106"/>
      <c r="K90" s="106"/>
      <c r="L90" s="106"/>
      <c r="M90" s="127"/>
    </row>
    <row r="91" spans="1:13" ht="16.5" customHeight="1">
      <c r="D91" s="105"/>
      <c r="E91" s="140"/>
      <c r="F91" s="105"/>
      <c r="I91" s="126"/>
      <c r="J91" s="106"/>
      <c r="K91" s="106"/>
      <c r="L91" s="106"/>
      <c r="M91" s="106"/>
    </row>
    <row r="92" spans="1:13" ht="16.5" customHeight="1">
      <c r="D92" s="105"/>
      <c r="E92" s="140"/>
      <c r="F92" s="105"/>
      <c r="I92" s="126"/>
      <c r="J92" s="106"/>
      <c r="K92" s="106"/>
      <c r="L92" s="106"/>
      <c r="M92" s="106"/>
    </row>
    <row r="93" spans="1:13" ht="16.5" customHeight="1">
      <c r="D93" s="105"/>
      <c r="E93" s="140"/>
      <c r="F93" s="105"/>
      <c r="I93" s="126"/>
      <c r="J93" s="106"/>
      <c r="K93" s="106"/>
      <c r="L93" s="106"/>
      <c r="M93" s="106"/>
    </row>
    <row r="94" spans="1:13" ht="16.5" customHeight="1">
      <c r="D94" s="105"/>
      <c r="E94" s="140"/>
      <c r="F94" s="105"/>
      <c r="I94" s="126"/>
      <c r="J94" s="106"/>
      <c r="K94" s="106"/>
      <c r="L94" s="106"/>
      <c r="M94" s="106"/>
    </row>
    <row r="95" spans="1:13" ht="16.5" customHeight="1">
      <c r="D95" s="105"/>
      <c r="E95" s="140"/>
      <c r="F95" s="105"/>
      <c r="I95" s="126"/>
      <c r="J95" s="106"/>
      <c r="K95" s="106"/>
      <c r="L95" s="106"/>
      <c r="M95" s="106"/>
    </row>
    <row r="96" spans="1:13" ht="16.5" customHeight="1">
      <c r="D96" s="105"/>
      <c r="E96" s="140"/>
      <c r="F96" s="105"/>
      <c r="I96" s="126"/>
      <c r="J96" s="106"/>
      <c r="K96" s="106"/>
      <c r="L96" s="106"/>
      <c r="M96" s="106"/>
    </row>
    <row r="97" spans="1:13" ht="16.5" customHeight="1">
      <c r="D97" s="105"/>
      <c r="E97" s="140"/>
      <c r="F97" s="105"/>
      <c r="I97" s="126"/>
      <c r="J97" s="106"/>
      <c r="K97" s="106"/>
      <c r="L97" s="106"/>
      <c r="M97" s="106"/>
    </row>
    <row r="98" spans="1:13" ht="16.5" customHeight="1">
      <c r="D98" s="105"/>
      <c r="E98" s="140"/>
      <c r="F98" s="105"/>
      <c r="I98" s="106"/>
      <c r="J98" s="106"/>
      <c r="K98" s="106"/>
      <c r="L98" s="106"/>
      <c r="M98" s="106"/>
    </row>
    <row r="99" spans="1:13" ht="16.5" customHeight="1">
      <c r="D99" s="105"/>
      <c r="E99" s="140"/>
      <c r="F99" s="105"/>
      <c r="I99" s="126"/>
      <c r="J99" s="106"/>
      <c r="K99" s="106"/>
      <c r="L99" s="106"/>
      <c r="M99" s="126"/>
    </row>
    <row r="100" spans="1:13" ht="16.5" customHeight="1">
      <c r="D100" s="105"/>
      <c r="E100" s="140"/>
      <c r="F100" s="105"/>
      <c r="I100" s="106"/>
      <c r="J100" s="106"/>
      <c r="K100" s="106"/>
      <c r="L100" s="106"/>
      <c r="M100" s="106"/>
    </row>
    <row r="101" spans="1:13" ht="16.5" customHeight="1">
      <c r="D101" s="105"/>
      <c r="E101" s="137"/>
      <c r="F101" s="99"/>
      <c r="G101" s="99"/>
      <c r="H101" s="99"/>
      <c r="I101" s="129"/>
      <c r="J101" s="344"/>
      <c r="K101" s="344"/>
      <c r="L101" s="344"/>
      <c r="M101" s="129"/>
    </row>
    <row r="102" spans="1:13" ht="16.5" customHeight="1">
      <c r="D102" s="105"/>
      <c r="E102" s="137"/>
      <c r="F102" s="99"/>
      <c r="G102" s="99"/>
      <c r="H102" s="99"/>
      <c r="I102" s="129"/>
      <c r="J102" s="344"/>
      <c r="K102" s="344"/>
      <c r="L102" s="344"/>
      <c r="M102" s="129"/>
    </row>
    <row r="103" spans="1:13" ht="16.5" customHeight="1">
      <c r="A103" s="97"/>
      <c r="B103" s="105"/>
      <c r="C103" s="105"/>
      <c r="D103" s="105"/>
      <c r="E103" s="137"/>
      <c r="F103" s="99"/>
      <c r="G103" s="99"/>
      <c r="H103" s="99"/>
      <c r="I103" s="129"/>
      <c r="J103" s="344"/>
      <c r="K103" s="344"/>
      <c r="L103" s="344"/>
      <c r="M103" s="129"/>
    </row>
    <row r="104" spans="1:13" ht="16.5" customHeight="1">
      <c r="A104" s="97"/>
      <c r="B104" s="105"/>
      <c r="C104" s="105"/>
      <c r="D104" s="105"/>
      <c r="E104" s="137"/>
      <c r="F104" s="99"/>
      <c r="G104" s="99"/>
      <c r="H104" s="99"/>
      <c r="I104" s="129"/>
      <c r="J104" s="344"/>
      <c r="K104" s="344"/>
      <c r="L104" s="344"/>
      <c r="M104" s="129"/>
    </row>
    <row r="105" spans="1:13" ht="16.5" customHeight="1">
      <c r="A105" s="97"/>
      <c r="B105" s="105"/>
      <c r="C105" s="105"/>
      <c r="D105" s="105"/>
      <c r="E105" s="137"/>
      <c r="F105" s="99"/>
      <c r="G105" s="99"/>
      <c r="H105" s="99"/>
      <c r="I105" s="129"/>
      <c r="J105" s="344"/>
      <c r="K105" s="344"/>
      <c r="L105" s="344"/>
      <c r="M105" s="129"/>
    </row>
    <row r="106" spans="1:13" ht="16.5" customHeight="1">
      <c r="A106" s="97"/>
      <c r="B106" s="105"/>
      <c r="C106" s="105"/>
      <c r="D106" s="105"/>
      <c r="E106" s="137"/>
      <c r="F106" s="99"/>
      <c r="G106" s="99"/>
      <c r="H106" s="99"/>
      <c r="I106" s="129"/>
      <c r="J106" s="344"/>
      <c r="K106" s="344"/>
      <c r="L106" s="344"/>
      <c r="M106" s="129"/>
    </row>
    <row r="107" spans="1:13" ht="16.5" customHeight="1">
      <c r="A107" s="97"/>
      <c r="B107" s="105"/>
      <c r="C107" s="105"/>
      <c r="D107" s="105"/>
      <c r="E107" s="137"/>
      <c r="F107" s="99"/>
      <c r="G107" s="99"/>
      <c r="H107" s="99"/>
      <c r="I107" s="129"/>
      <c r="J107" s="344"/>
      <c r="K107" s="344"/>
      <c r="L107" s="344"/>
      <c r="M107" s="129"/>
    </row>
    <row r="108" spans="1:13" ht="16.5" customHeight="1">
      <c r="A108" s="97"/>
      <c r="B108" s="105"/>
      <c r="C108" s="105"/>
      <c r="D108" s="105"/>
      <c r="E108" s="137"/>
      <c r="F108" s="99"/>
      <c r="G108" s="99"/>
      <c r="H108" s="99"/>
      <c r="I108" s="129"/>
      <c r="J108" s="344"/>
      <c r="K108" s="344"/>
      <c r="L108" s="344"/>
      <c r="M108" s="129"/>
    </row>
    <row r="109" spans="1:13" ht="16.5" customHeight="1">
      <c r="A109" s="97"/>
      <c r="B109" s="105"/>
      <c r="C109" s="105"/>
      <c r="D109" s="105"/>
      <c r="E109" s="137"/>
      <c r="F109" s="99"/>
      <c r="G109" s="99"/>
      <c r="H109" s="99"/>
      <c r="I109" s="129"/>
      <c r="J109" s="344"/>
      <c r="K109" s="344"/>
      <c r="L109" s="344"/>
      <c r="M109" s="129"/>
    </row>
    <row r="110" spans="1:13" ht="16.5" customHeight="1">
      <c r="A110" s="97"/>
      <c r="B110" s="105"/>
      <c r="C110" s="105"/>
      <c r="D110" s="105"/>
      <c r="E110" s="137"/>
      <c r="F110" s="99"/>
      <c r="G110" s="99"/>
      <c r="H110" s="99"/>
      <c r="I110" s="129"/>
      <c r="J110" s="344"/>
      <c r="K110" s="344"/>
      <c r="L110" s="344"/>
      <c r="M110" s="129"/>
    </row>
    <row r="111" spans="1:13" ht="16.5" customHeight="1">
      <c r="A111" s="97"/>
      <c r="B111" s="105"/>
      <c r="C111" s="105"/>
      <c r="D111" s="105"/>
      <c r="E111" s="137"/>
      <c r="F111" s="99"/>
      <c r="G111" s="99"/>
      <c r="H111" s="99"/>
      <c r="I111" s="129"/>
      <c r="J111" s="344"/>
      <c r="K111" s="344"/>
      <c r="L111" s="344"/>
      <c r="M111" s="129"/>
    </row>
    <row r="112" spans="1:13" ht="16.5" customHeight="1">
      <c r="A112" s="97"/>
      <c r="B112" s="105"/>
      <c r="C112" s="105"/>
      <c r="D112" s="105"/>
      <c r="E112" s="137"/>
      <c r="F112" s="99"/>
      <c r="G112" s="99"/>
      <c r="H112" s="99"/>
      <c r="I112" s="129"/>
      <c r="J112" s="344"/>
      <c r="K112" s="344"/>
      <c r="L112" s="344"/>
      <c r="M112" s="129"/>
    </row>
    <row r="113" spans="1:13" ht="16.5" customHeight="1">
      <c r="A113" s="97"/>
      <c r="B113" s="105"/>
      <c r="C113" s="105"/>
      <c r="D113" s="105"/>
      <c r="E113" s="137"/>
      <c r="F113" s="99"/>
      <c r="G113" s="99"/>
      <c r="H113" s="99"/>
      <c r="I113" s="129"/>
      <c r="J113" s="344"/>
      <c r="K113" s="344"/>
      <c r="L113" s="344"/>
      <c r="M113" s="129"/>
    </row>
    <row r="114" spans="1:13" ht="16.5" customHeight="1">
      <c r="A114" s="97"/>
      <c r="B114" s="105"/>
      <c r="C114" s="105"/>
      <c r="D114" s="105"/>
      <c r="E114" s="137"/>
      <c r="F114" s="99"/>
      <c r="G114" s="99"/>
      <c r="H114" s="99"/>
      <c r="I114" s="129"/>
      <c r="J114" s="344"/>
      <c r="K114" s="344"/>
      <c r="L114" s="344"/>
      <c r="M114" s="129"/>
    </row>
    <row r="115" spans="1:13" ht="16.5" customHeight="1">
      <c r="A115" s="97"/>
      <c r="B115" s="105"/>
      <c r="C115" s="105"/>
      <c r="D115" s="105"/>
      <c r="E115" s="137"/>
      <c r="F115" s="99"/>
      <c r="G115" s="99"/>
      <c r="H115" s="99"/>
      <c r="I115" s="129"/>
      <c r="J115" s="344"/>
      <c r="K115" s="344"/>
      <c r="L115" s="344"/>
      <c r="M115" s="129"/>
    </row>
    <row r="116" spans="1:13" ht="16.5" customHeight="1">
      <c r="A116" s="97"/>
      <c r="B116" s="105"/>
      <c r="C116" s="105"/>
      <c r="D116" s="105"/>
      <c r="E116" s="137"/>
      <c r="F116" s="99"/>
      <c r="G116" s="99"/>
      <c r="H116" s="99"/>
      <c r="I116" s="129"/>
      <c r="J116" s="344"/>
      <c r="K116" s="344"/>
      <c r="L116" s="344"/>
      <c r="M116" s="129"/>
    </row>
    <row r="117" spans="1:13" ht="16.5" customHeight="1">
      <c r="A117" s="97"/>
      <c r="B117" s="105"/>
      <c r="C117" s="105"/>
      <c r="D117" s="105"/>
      <c r="E117" s="137"/>
      <c r="F117" s="99"/>
      <c r="G117" s="99"/>
      <c r="H117" s="99"/>
      <c r="I117" s="129"/>
      <c r="J117" s="344"/>
      <c r="K117" s="344"/>
      <c r="L117" s="344"/>
      <c r="M117" s="129"/>
    </row>
    <row r="118" spans="1:13" ht="16.5" customHeight="1">
      <c r="A118" s="97"/>
      <c r="B118" s="105"/>
      <c r="C118" s="105"/>
      <c r="D118" s="105"/>
      <c r="E118" s="137"/>
      <c r="F118" s="99"/>
      <c r="G118" s="99"/>
      <c r="H118" s="99"/>
      <c r="I118" s="129"/>
      <c r="J118" s="344"/>
      <c r="K118" s="344"/>
      <c r="L118" s="344"/>
      <c r="M118" s="129"/>
    </row>
    <row r="119" spans="1:13" ht="16.5" customHeight="1">
      <c r="A119" s="97"/>
      <c r="B119" s="105"/>
      <c r="C119" s="105"/>
      <c r="D119" s="105"/>
      <c r="E119" s="137"/>
      <c r="F119" s="99"/>
      <c r="G119" s="99"/>
      <c r="H119" s="99"/>
      <c r="I119" s="129"/>
      <c r="J119" s="344"/>
      <c r="K119" s="344"/>
      <c r="L119" s="344"/>
      <c r="M119" s="129"/>
    </row>
    <row r="120" spans="1:13" ht="16.5" customHeight="1">
      <c r="A120" s="97"/>
      <c r="B120" s="105"/>
      <c r="C120" s="105"/>
      <c r="D120" s="105"/>
      <c r="E120" s="137"/>
      <c r="F120" s="99"/>
      <c r="G120" s="99"/>
      <c r="H120" s="99"/>
      <c r="I120" s="129"/>
      <c r="J120" s="344"/>
      <c r="K120" s="344"/>
      <c r="L120" s="344"/>
      <c r="M120" s="129"/>
    </row>
    <row r="121" spans="1:13" ht="16.5" customHeight="1">
      <c r="A121" s="97"/>
      <c r="B121" s="105"/>
      <c r="C121" s="105"/>
      <c r="D121" s="105"/>
      <c r="E121" s="137"/>
      <c r="F121" s="99"/>
      <c r="G121" s="99"/>
      <c r="H121" s="99"/>
      <c r="I121" s="129"/>
      <c r="J121" s="344"/>
      <c r="K121" s="344"/>
      <c r="L121" s="344"/>
      <c r="M121" s="129"/>
    </row>
    <row r="122" spans="1:13" ht="16.5" customHeight="1">
      <c r="A122" s="97"/>
      <c r="B122" s="105"/>
      <c r="C122" s="105"/>
      <c r="D122" s="105"/>
      <c r="E122" s="137"/>
      <c r="F122" s="99"/>
      <c r="G122" s="99"/>
      <c r="H122" s="99"/>
      <c r="I122" s="129"/>
      <c r="J122" s="344"/>
      <c r="K122" s="344"/>
      <c r="L122" s="344"/>
      <c r="M122" s="129"/>
    </row>
    <row r="123" spans="1:13" ht="16.5" customHeight="1">
      <c r="A123" s="97"/>
      <c r="B123" s="105"/>
      <c r="C123" s="105"/>
      <c r="D123" s="105"/>
      <c r="E123" s="137"/>
      <c r="F123" s="99"/>
      <c r="G123" s="99"/>
      <c r="H123" s="99"/>
      <c r="I123" s="129"/>
      <c r="J123" s="344"/>
      <c r="K123" s="344"/>
      <c r="L123" s="344"/>
      <c r="M123" s="129"/>
    </row>
    <row r="124" spans="1:13" ht="16.5" customHeight="1">
      <c r="A124" s="97"/>
      <c r="B124" s="105"/>
      <c r="C124" s="105"/>
      <c r="D124" s="105"/>
      <c r="E124" s="137"/>
      <c r="F124" s="99"/>
      <c r="G124" s="99"/>
      <c r="H124" s="99"/>
      <c r="I124" s="129"/>
      <c r="J124" s="344"/>
      <c r="K124" s="344"/>
      <c r="L124" s="344"/>
      <c r="M124" s="129"/>
    </row>
    <row r="125" spans="1:13" ht="16.5" customHeight="1">
      <c r="A125" s="97"/>
      <c r="B125" s="105"/>
      <c r="C125" s="105"/>
      <c r="D125" s="105"/>
      <c r="E125" s="137"/>
      <c r="F125" s="99"/>
      <c r="G125" s="99"/>
      <c r="H125" s="99"/>
      <c r="I125" s="129"/>
      <c r="J125" s="344"/>
      <c r="K125" s="344"/>
      <c r="L125" s="344"/>
      <c r="M125" s="129"/>
    </row>
    <row r="126" spans="1:13" ht="16.5" customHeight="1">
      <c r="A126" s="97"/>
      <c r="B126" s="105"/>
      <c r="C126" s="105"/>
      <c r="D126" s="105"/>
      <c r="E126" s="137"/>
      <c r="F126" s="99"/>
      <c r="G126" s="99"/>
      <c r="H126" s="99"/>
      <c r="I126" s="129"/>
      <c r="J126" s="344"/>
      <c r="K126" s="344"/>
      <c r="L126" s="344"/>
      <c r="M126" s="129"/>
    </row>
    <row r="127" spans="1:13" ht="16.5" customHeight="1">
      <c r="A127" s="97"/>
      <c r="B127" s="105"/>
      <c r="C127" s="105"/>
      <c r="D127" s="105"/>
      <c r="E127" s="137"/>
      <c r="F127" s="99"/>
      <c r="G127" s="99"/>
      <c r="H127" s="99"/>
      <c r="I127" s="129"/>
      <c r="J127" s="344"/>
      <c r="K127" s="344"/>
      <c r="L127" s="344"/>
      <c r="M127" s="129"/>
    </row>
    <row r="128" spans="1:13" ht="16.5" customHeight="1">
      <c r="A128" s="97"/>
      <c r="B128" s="105"/>
      <c r="C128" s="105"/>
      <c r="D128" s="105"/>
      <c r="E128" s="137"/>
      <c r="F128" s="99"/>
      <c r="G128" s="99"/>
      <c r="H128" s="99"/>
      <c r="I128" s="129"/>
      <c r="J128" s="344"/>
      <c r="K128" s="344"/>
      <c r="L128" s="344"/>
      <c r="M128" s="129"/>
    </row>
    <row r="129" spans="1:13" ht="16.5" customHeight="1">
      <c r="A129" s="97"/>
      <c r="B129" s="105"/>
      <c r="C129" s="105"/>
      <c r="D129" s="105"/>
      <c r="E129" s="137"/>
      <c r="F129" s="99"/>
      <c r="G129" s="99"/>
      <c r="H129" s="99"/>
      <c r="I129" s="129"/>
      <c r="J129" s="344"/>
      <c r="K129" s="344"/>
      <c r="L129" s="344"/>
      <c r="M129" s="129"/>
    </row>
    <row r="130" spans="1:13" ht="16.5" customHeight="1">
      <c r="A130" s="97"/>
      <c r="B130" s="105"/>
      <c r="C130" s="105"/>
      <c r="D130" s="105"/>
      <c r="E130" s="137"/>
      <c r="F130" s="99"/>
      <c r="G130" s="99"/>
      <c r="H130" s="99"/>
      <c r="I130" s="129"/>
      <c r="J130" s="344"/>
      <c r="K130" s="344"/>
      <c r="L130" s="344"/>
      <c r="M130" s="129"/>
    </row>
    <row r="131" spans="1:13" ht="16.5" customHeight="1">
      <c r="A131" s="97"/>
      <c r="B131" s="105"/>
      <c r="C131" s="105"/>
      <c r="D131" s="105"/>
      <c r="E131" s="137"/>
      <c r="F131" s="99"/>
      <c r="G131" s="99"/>
      <c r="H131" s="99"/>
      <c r="I131" s="129"/>
      <c r="J131" s="344"/>
      <c r="K131" s="344"/>
      <c r="L131" s="344"/>
      <c r="M131" s="129"/>
    </row>
    <row r="132" spans="1:13" ht="16.5" customHeight="1">
      <c r="A132" s="97"/>
      <c r="B132" s="105"/>
      <c r="C132" s="105"/>
      <c r="D132" s="105"/>
      <c r="E132" s="137"/>
      <c r="F132" s="99"/>
      <c r="G132" s="99"/>
      <c r="H132" s="99"/>
      <c r="I132" s="129"/>
      <c r="J132" s="344"/>
      <c r="K132" s="344"/>
      <c r="L132" s="344"/>
      <c r="M132" s="129"/>
    </row>
    <row r="133" spans="1:13" ht="16.5" customHeight="1">
      <c r="A133" s="97"/>
      <c r="B133" s="105"/>
      <c r="C133" s="105"/>
      <c r="D133" s="105"/>
      <c r="E133" s="137"/>
      <c r="F133" s="99"/>
      <c r="G133" s="99"/>
      <c r="H133" s="99"/>
      <c r="I133" s="129"/>
      <c r="J133" s="344"/>
      <c r="K133" s="344"/>
      <c r="L133" s="344"/>
      <c r="M133" s="129"/>
    </row>
    <row r="134" spans="1:13" ht="16.5" customHeight="1">
      <c r="A134" s="115"/>
      <c r="B134" s="105"/>
      <c r="C134" s="105"/>
      <c r="D134" s="105"/>
      <c r="E134" s="137"/>
      <c r="F134" s="99"/>
      <c r="G134" s="99"/>
      <c r="H134" s="99"/>
      <c r="I134" s="129"/>
      <c r="J134" s="344"/>
      <c r="K134" s="344"/>
      <c r="L134" s="344"/>
      <c r="M134" s="129"/>
    </row>
    <row r="135" spans="1:13" s="105" customFormat="1" ht="16.5" customHeight="1">
      <c r="E135" s="139"/>
      <c r="I135" s="127"/>
      <c r="J135" s="127"/>
      <c r="K135" s="127"/>
      <c r="L135" s="127"/>
      <c r="M135" s="127"/>
    </row>
    <row r="136" spans="1:13" s="105" customFormat="1" ht="16.5" customHeight="1">
      <c r="E136" s="139"/>
      <c r="I136" s="127"/>
      <c r="J136" s="127"/>
      <c r="K136" s="127"/>
      <c r="L136" s="127"/>
      <c r="M136" s="127"/>
    </row>
    <row r="137" spans="1:13" s="105" customFormat="1" ht="16.5" customHeight="1">
      <c r="E137" s="139"/>
      <c r="I137" s="127"/>
      <c r="J137" s="127"/>
      <c r="K137" s="127"/>
      <c r="L137" s="127"/>
      <c r="M137" s="127"/>
    </row>
    <row r="138" spans="1:13" s="105" customFormat="1" ht="16.5" customHeight="1">
      <c r="E138" s="139"/>
      <c r="I138" s="127"/>
      <c r="J138" s="127"/>
      <c r="K138" s="127"/>
      <c r="L138" s="127"/>
      <c r="M138" s="127"/>
    </row>
    <row r="139" spans="1:13" s="105" customFormat="1" ht="16.5" customHeight="1">
      <c r="E139" s="139"/>
      <c r="I139" s="127"/>
      <c r="J139" s="127"/>
      <c r="K139" s="127"/>
      <c r="L139" s="127"/>
      <c r="M139" s="127"/>
    </row>
    <row r="140" spans="1:13" s="105" customFormat="1" ht="16.5" customHeight="1">
      <c r="E140" s="139"/>
      <c r="I140" s="127"/>
      <c r="J140" s="127"/>
      <c r="K140" s="127"/>
      <c r="L140" s="127"/>
      <c r="M140" s="127"/>
    </row>
    <row r="141" spans="1:13" s="105" customFormat="1" ht="16.5" customHeight="1">
      <c r="A141" s="109"/>
      <c r="E141" s="139"/>
      <c r="I141" s="130"/>
      <c r="J141" s="130"/>
      <c r="K141" s="130"/>
      <c r="L141" s="130"/>
      <c r="M141" s="130"/>
    </row>
    <row r="142" spans="1:13" s="105" customFormat="1" ht="16.5" customHeight="1">
      <c r="E142" s="139"/>
      <c r="I142" s="130"/>
      <c r="J142" s="130"/>
      <c r="K142" s="130"/>
      <c r="L142" s="130"/>
      <c r="M142" s="130"/>
    </row>
    <row r="143" spans="1:13" s="105" customFormat="1" ht="16.5" customHeight="1">
      <c r="A143" s="109"/>
      <c r="E143" s="139"/>
      <c r="I143" s="106"/>
      <c r="J143" s="106"/>
      <c r="K143" s="106"/>
      <c r="L143" s="106"/>
      <c r="M143" s="106"/>
    </row>
    <row r="144" spans="1:13" s="105" customFormat="1" ht="16.5" customHeight="1">
      <c r="B144" s="109"/>
      <c r="E144" s="139"/>
      <c r="I144" s="130"/>
      <c r="J144" s="130"/>
      <c r="K144" s="130"/>
      <c r="L144" s="130"/>
      <c r="M144" s="130"/>
    </row>
    <row r="145" spans="5:13" s="105" customFormat="1" ht="16.5" customHeight="1">
      <c r="E145" s="139"/>
      <c r="I145" s="131"/>
      <c r="J145" s="131"/>
      <c r="K145" s="131"/>
      <c r="L145" s="131"/>
      <c r="M145" s="131"/>
    </row>
    <row r="146" spans="5:13" s="105" customFormat="1" ht="16.5" customHeight="1">
      <c r="E146" s="139"/>
      <c r="I146" s="131"/>
      <c r="J146" s="131"/>
      <c r="K146" s="131"/>
      <c r="L146" s="131"/>
      <c r="M146" s="131"/>
    </row>
    <row r="147" spans="5:13" s="105" customFormat="1" ht="16.5" customHeight="1">
      <c r="E147" s="139"/>
      <c r="I147" s="131"/>
      <c r="J147" s="131"/>
      <c r="K147" s="131"/>
      <c r="L147" s="131"/>
      <c r="M147" s="131"/>
    </row>
    <row r="148" spans="5:13" ht="16.5" customHeight="1">
      <c r="I148" s="131"/>
      <c r="J148" s="131"/>
      <c r="K148" s="131"/>
      <c r="L148" s="131"/>
      <c r="M148" s="131"/>
    </row>
    <row r="149" spans="5:13" ht="16.5" customHeight="1">
      <c r="I149" s="131"/>
      <c r="J149" s="131"/>
      <c r="K149" s="131"/>
      <c r="L149" s="131"/>
      <c r="M149" s="131"/>
    </row>
    <row r="150" spans="5:13" ht="16.5" customHeight="1">
      <c r="I150" s="131"/>
      <c r="J150" s="131"/>
      <c r="K150" s="131"/>
      <c r="L150" s="131"/>
      <c r="M150" s="131"/>
    </row>
    <row r="151" spans="5:13" ht="16.5" customHeight="1">
      <c r="I151" s="131"/>
      <c r="J151" s="131"/>
      <c r="K151" s="131"/>
      <c r="L151" s="131"/>
      <c r="M151" s="131"/>
    </row>
    <row r="152" spans="5:13" ht="16.5" customHeight="1">
      <c r="I152" s="131"/>
      <c r="J152" s="131"/>
      <c r="K152" s="131"/>
      <c r="L152" s="131"/>
      <c r="M152" s="131"/>
    </row>
    <row r="153" spans="5:13" ht="16.5" customHeight="1">
      <c r="I153" s="131"/>
      <c r="J153" s="131"/>
      <c r="K153" s="131"/>
      <c r="L153" s="131"/>
      <c r="M153" s="131"/>
    </row>
    <row r="154" spans="5:13" ht="16.5" customHeight="1">
      <c r="I154" s="131"/>
      <c r="J154" s="131"/>
      <c r="K154" s="131"/>
      <c r="L154" s="131"/>
      <c r="M154" s="131"/>
    </row>
  </sheetData>
  <mergeCells count="14">
    <mergeCell ref="G4:I4"/>
    <mergeCell ref="K4:M4"/>
    <mergeCell ref="G5:I5"/>
    <mergeCell ref="K5:M5"/>
    <mergeCell ref="G8:M8"/>
    <mergeCell ref="G6:I6"/>
    <mergeCell ref="K6:M6"/>
    <mergeCell ref="G37:I37"/>
    <mergeCell ref="K37:M37"/>
    <mergeCell ref="G41:M41"/>
    <mergeCell ref="G38:I38"/>
    <mergeCell ref="K38:M38"/>
    <mergeCell ref="G39:I39"/>
    <mergeCell ref="K39:M39"/>
  </mergeCells>
  <pageMargins left="0.8" right="0.8" top="0.5" bottom="0.6" header="0.49" footer="0.4"/>
  <pageSetup paperSize="9" scale="78" firstPageNumber="5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73"/>
  <sheetViews>
    <sheetView view="pageBreakPreview" zoomScale="70" zoomScaleNormal="85" zoomScaleSheetLayoutView="70" workbookViewId="0">
      <selection activeCell="C23" sqref="C23"/>
    </sheetView>
  </sheetViews>
  <sheetFormatPr defaultColWidth="9.33203125" defaultRowHeight="19.2" customHeight="1"/>
  <cols>
    <col min="1" max="3" width="1.77734375" style="152" customWidth="1"/>
    <col min="4" max="4" width="37.109375" style="152" customWidth="1"/>
    <col min="5" max="5" width="6.33203125" style="153" customWidth="1"/>
    <col min="6" max="6" width="0.77734375" style="152" customWidth="1"/>
    <col min="7" max="7" width="15.77734375" style="154" customWidth="1"/>
    <col min="8" max="8" width="0.77734375" style="154" customWidth="1"/>
    <col min="9" max="9" width="15.77734375" style="154" customWidth="1"/>
    <col min="10" max="10" width="0.77734375" style="154" customWidth="1"/>
    <col min="11" max="11" width="15.77734375" style="154" customWidth="1"/>
    <col min="12" max="12" width="1.109375" style="154" customWidth="1"/>
    <col min="13" max="13" width="15.77734375" style="154" customWidth="1"/>
    <col min="14" max="16384" width="9.33203125" style="152"/>
  </cols>
  <sheetData>
    <row r="1" spans="1:13" ht="19.2" customHeight="1">
      <c r="A1" s="133" t="s">
        <v>268</v>
      </c>
      <c r="B1" s="161"/>
      <c r="C1" s="161"/>
      <c r="D1" s="161"/>
      <c r="E1" s="185"/>
      <c r="F1" s="161"/>
      <c r="G1" s="186"/>
      <c r="H1" s="186"/>
      <c r="I1" s="186"/>
      <c r="J1" s="186"/>
      <c r="K1" s="186"/>
      <c r="L1" s="186"/>
      <c r="M1" s="186"/>
    </row>
    <row r="2" spans="1:13" ht="19.2" customHeight="1">
      <c r="A2" s="161" t="s">
        <v>389</v>
      </c>
      <c r="B2" s="161"/>
      <c r="C2" s="161"/>
      <c r="D2" s="161"/>
      <c r="E2" s="185"/>
      <c r="F2" s="161"/>
      <c r="G2" s="186"/>
      <c r="H2" s="186"/>
      <c r="I2" s="186"/>
      <c r="J2" s="186"/>
      <c r="K2" s="186"/>
      <c r="L2" s="186"/>
      <c r="M2" s="186"/>
    </row>
    <row r="3" spans="1:13" ht="19.2" customHeight="1">
      <c r="A3" s="149"/>
      <c r="B3" s="149"/>
      <c r="C3" s="149"/>
      <c r="D3" s="149"/>
      <c r="E3" s="150"/>
      <c r="F3" s="149"/>
      <c r="G3" s="151"/>
      <c r="H3" s="151"/>
      <c r="I3" s="151"/>
      <c r="J3" s="151"/>
      <c r="K3" s="151"/>
      <c r="L3" s="151"/>
      <c r="M3" s="151"/>
    </row>
    <row r="4" spans="1:13" ht="19.2" customHeight="1">
      <c r="A4" s="149"/>
      <c r="B4" s="149"/>
      <c r="C4" s="149"/>
      <c r="D4" s="149"/>
      <c r="E4" s="150"/>
      <c r="F4" s="149"/>
      <c r="G4" s="376" t="s">
        <v>293</v>
      </c>
      <c r="H4" s="376"/>
      <c r="I4" s="376"/>
      <c r="J4" s="344"/>
      <c r="K4" s="376" t="s">
        <v>294</v>
      </c>
      <c r="L4" s="376"/>
      <c r="M4" s="376"/>
    </row>
    <row r="5" spans="1:13" ht="19.2" customHeight="1">
      <c r="A5" s="149"/>
      <c r="B5" s="149"/>
      <c r="C5" s="149"/>
      <c r="D5" s="149"/>
      <c r="E5" s="150"/>
      <c r="F5" s="149"/>
      <c r="G5" s="378" t="s">
        <v>289</v>
      </c>
      <c r="H5" s="378"/>
      <c r="I5" s="378"/>
      <c r="J5" s="345"/>
      <c r="K5" s="378" t="s">
        <v>289</v>
      </c>
      <c r="L5" s="378"/>
      <c r="M5" s="378"/>
    </row>
    <row r="6" spans="1:13" ht="19.2" customHeight="1">
      <c r="A6" s="149"/>
      <c r="B6" s="149"/>
      <c r="C6" s="149"/>
      <c r="D6" s="149"/>
      <c r="E6" s="150"/>
      <c r="F6" s="149"/>
      <c r="G6" s="381" t="s">
        <v>368</v>
      </c>
      <c r="H6" s="381"/>
      <c r="I6" s="381"/>
      <c r="J6" s="313"/>
      <c r="K6" s="381" t="s">
        <v>368</v>
      </c>
      <c r="L6" s="381"/>
      <c r="M6" s="381"/>
    </row>
    <row r="7" spans="1:13" ht="19.2" customHeight="1">
      <c r="A7" s="149"/>
      <c r="B7" s="149"/>
      <c r="C7" s="149"/>
      <c r="D7" s="149"/>
      <c r="E7" s="140" t="s">
        <v>230</v>
      </c>
      <c r="F7" s="149"/>
      <c r="G7" s="159">
        <v>2021</v>
      </c>
      <c r="H7" s="160"/>
      <c r="I7" s="159">
        <v>2020</v>
      </c>
      <c r="J7" s="160"/>
      <c r="K7" s="159">
        <v>2021</v>
      </c>
      <c r="L7" s="160"/>
      <c r="M7" s="159">
        <v>2020</v>
      </c>
    </row>
    <row r="8" spans="1:13" s="166" customFormat="1" ht="19.2" customHeight="1">
      <c r="A8" s="149"/>
      <c r="B8" s="149"/>
      <c r="C8" s="149"/>
      <c r="D8" s="149"/>
      <c r="E8" s="150"/>
      <c r="F8" s="149"/>
      <c r="G8" s="380" t="s">
        <v>253</v>
      </c>
      <c r="H8" s="380"/>
      <c r="I8" s="380"/>
      <c r="J8" s="380"/>
      <c r="K8" s="380"/>
      <c r="L8" s="380"/>
      <c r="M8" s="380"/>
    </row>
    <row r="9" spans="1:13" s="166" customFormat="1" ht="19.2" customHeight="1">
      <c r="A9" s="314" t="s">
        <v>221</v>
      </c>
      <c r="B9" s="152"/>
      <c r="C9" s="152"/>
      <c r="D9" s="152"/>
      <c r="E9" s="153"/>
      <c r="F9" s="152"/>
      <c r="G9" s="154"/>
      <c r="H9" s="154"/>
      <c r="I9" s="154"/>
      <c r="J9" s="154"/>
      <c r="K9" s="154"/>
      <c r="L9" s="154"/>
      <c r="M9" s="154"/>
    </row>
    <row r="10" spans="1:13" ht="19.2" customHeight="1">
      <c r="A10" s="152" t="s">
        <v>302</v>
      </c>
      <c r="E10" s="315" t="s">
        <v>381</v>
      </c>
      <c r="G10" s="316">
        <v>3365432304</v>
      </c>
      <c r="H10" s="317"/>
      <c r="I10" s="316">
        <v>1126267496</v>
      </c>
      <c r="J10" s="317"/>
      <c r="K10" s="316">
        <v>3327275209</v>
      </c>
      <c r="L10" s="318"/>
      <c r="M10" s="316">
        <v>1094586332</v>
      </c>
    </row>
    <row r="11" spans="1:13" ht="19.2" customHeight="1">
      <c r="A11" s="152" t="s">
        <v>222</v>
      </c>
      <c r="E11" s="315">
        <v>3</v>
      </c>
      <c r="G11" s="319">
        <v>4228105</v>
      </c>
      <c r="H11" s="317"/>
      <c r="I11" s="319">
        <v>2860230</v>
      </c>
      <c r="J11" s="317"/>
      <c r="K11" s="319">
        <v>4285333</v>
      </c>
      <c r="L11" s="318"/>
      <c r="M11" s="319">
        <v>5090746</v>
      </c>
    </row>
    <row r="12" spans="1:13" ht="19.2" customHeight="1">
      <c r="A12" s="149" t="s">
        <v>223</v>
      </c>
      <c r="G12" s="169">
        <f>SUM(G10:G11)</f>
        <v>3369660409</v>
      </c>
      <c r="H12" s="320"/>
      <c r="I12" s="321">
        <f>SUM(I10:I11)</f>
        <v>1129127726</v>
      </c>
      <c r="J12" s="320"/>
      <c r="K12" s="169">
        <f>SUM(K10:K11)</f>
        <v>3331560542</v>
      </c>
      <c r="L12" s="320"/>
      <c r="M12" s="321">
        <f>SUM(M10:M11)</f>
        <v>1099677078</v>
      </c>
    </row>
    <row r="13" spans="1:13" ht="19.2" customHeight="1">
      <c r="A13" s="149"/>
      <c r="G13" s="162"/>
      <c r="H13" s="162"/>
      <c r="I13" s="162"/>
      <c r="J13" s="162"/>
      <c r="K13" s="162"/>
      <c r="L13" s="162"/>
      <c r="M13" s="162"/>
    </row>
    <row r="14" spans="1:13" ht="19.2" customHeight="1">
      <c r="A14" s="314" t="s">
        <v>224</v>
      </c>
      <c r="G14" s="162"/>
      <c r="H14" s="162"/>
      <c r="I14" s="162"/>
      <c r="J14" s="162"/>
      <c r="K14" s="162"/>
      <c r="L14" s="162"/>
      <c r="M14" s="162"/>
    </row>
    <row r="15" spans="1:13" ht="19.2" customHeight="1">
      <c r="A15" s="152" t="s">
        <v>303</v>
      </c>
      <c r="E15" s="315">
        <v>3</v>
      </c>
      <c r="G15" s="322">
        <v>2714721873</v>
      </c>
      <c r="H15" s="323"/>
      <c r="I15" s="322">
        <v>795980101</v>
      </c>
      <c r="J15" s="323"/>
      <c r="K15" s="322">
        <v>2692703750</v>
      </c>
      <c r="L15" s="324"/>
      <c r="M15" s="322">
        <v>780877603</v>
      </c>
    </row>
    <row r="16" spans="1:13" ht="19.2" customHeight="1">
      <c r="A16" s="152" t="s">
        <v>225</v>
      </c>
      <c r="E16" s="315" t="s">
        <v>381</v>
      </c>
      <c r="G16" s="322">
        <v>182420492</v>
      </c>
      <c r="H16" s="323"/>
      <c r="I16" s="322">
        <v>87698839</v>
      </c>
      <c r="J16" s="323"/>
      <c r="K16" s="322">
        <v>182420492</v>
      </c>
      <c r="L16" s="324"/>
      <c r="M16" s="322">
        <v>87698839</v>
      </c>
    </row>
    <row r="17" spans="1:13" ht="19.2" customHeight="1">
      <c r="A17" s="152" t="s">
        <v>304</v>
      </c>
      <c r="E17" s="315"/>
      <c r="G17" s="319">
        <v>249040937</v>
      </c>
      <c r="H17" s="317"/>
      <c r="I17" s="319">
        <f>181034751+1781842</f>
        <v>182816593</v>
      </c>
      <c r="J17" s="317"/>
      <c r="K17" s="319">
        <v>231927756</v>
      </c>
      <c r="L17" s="318"/>
      <c r="M17" s="319">
        <f>168832826+1828459</f>
        <v>170661285</v>
      </c>
    </row>
    <row r="18" spans="1:13" ht="19.2" customHeight="1">
      <c r="A18" s="149" t="s">
        <v>226</v>
      </c>
      <c r="G18" s="169">
        <f>SUM(G15:G17)</f>
        <v>3146183302</v>
      </c>
      <c r="H18" s="320"/>
      <c r="I18" s="321">
        <f>SUM(I15:I17)</f>
        <v>1066495533</v>
      </c>
      <c r="J18" s="320"/>
      <c r="K18" s="169">
        <f>SUM(K15:K17)</f>
        <v>3107051998</v>
      </c>
      <c r="L18" s="320"/>
      <c r="M18" s="321">
        <f>SUM(M15:M17)</f>
        <v>1039237727</v>
      </c>
    </row>
    <row r="19" spans="1:13" ht="19.2" customHeight="1">
      <c r="G19" s="162"/>
      <c r="H19" s="162"/>
      <c r="I19" s="162"/>
      <c r="J19" s="162"/>
      <c r="K19" s="162"/>
      <c r="L19" s="162"/>
      <c r="M19" s="162"/>
    </row>
    <row r="20" spans="1:13" ht="19.2" customHeight="1">
      <c r="A20" s="149" t="s">
        <v>305</v>
      </c>
      <c r="B20" s="149"/>
      <c r="C20" s="149"/>
      <c r="D20" s="149"/>
      <c r="E20" s="150"/>
      <c r="F20" s="149"/>
      <c r="G20" s="325">
        <f>G12-G18</f>
        <v>223477107</v>
      </c>
      <c r="H20" s="325"/>
      <c r="I20" s="325">
        <f>I12-I18</f>
        <v>62632193</v>
      </c>
      <c r="J20" s="325"/>
      <c r="K20" s="325">
        <f>K12-K18</f>
        <v>224508544</v>
      </c>
      <c r="L20" s="325"/>
      <c r="M20" s="325">
        <f>M12-M18</f>
        <v>60439351</v>
      </c>
    </row>
    <row r="21" spans="1:13" ht="19.2" customHeight="1">
      <c r="A21" s="152" t="s">
        <v>247</v>
      </c>
      <c r="G21" s="162">
        <v>-4958224</v>
      </c>
      <c r="H21" s="162"/>
      <c r="I21" s="162">
        <v>-3953659</v>
      </c>
      <c r="J21" s="162"/>
      <c r="K21" s="162">
        <v>-2509768</v>
      </c>
      <c r="L21" s="162"/>
      <c r="M21" s="162">
        <v>-850448</v>
      </c>
    </row>
    <row r="22" spans="1:13" ht="19.2" customHeight="1">
      <c r="A22" s="326" t="s">
        <v>306</v>
      </c>
      <c r="E22" s="315"/>
      <c r="G22" s="162">
        <v>-2630643</v>
      </c>
      <c r="H22" s="162"/>
      <c r="I22" s="162">
        <v>-426116</v>
      </c>
      <c r="J22" s="162"/>
      <c r="K22" s="162">
        <v>-5140966</v>
      </c>
      <c r="L22" s="162"/>
      <c r="M22" s="162">
        <v>-447837</v>
      </c>
    </row>
    <row r="23" spans="1:13" ht="19.2" customHeight="1">
      <c r="A23" s="152" t="s">
        <v>307</v>
      </c>
      <c r="G23" s="162"/>
      <c r="H23" s="162"/>
      <c r="I23" s="162"/>
      <c r="J23" s="162"/>
      <c r="K23" s="162"/>
      <c r="L23" s="162"/>
      <c r="M23" s="162"/>
    </row>
    <row r="24" spans="1:13" ht="19.2" customHeight="1">
      <c r="B24" s="152" t="s">
        <v>308</v>
      </c>
      <c r="E24" s="168">
        <v>7</v>
      </c>
      <c r="F24" s="244"/>
      <c r="G24" s="327">
        <v>25419828</v>
      </c>
      <c r="H24" s="328"/>
      <c r="I24" s="327">
        <v>10809120</v>
      </c>
      <c r="J24" s="328"/>
      <c r="K24" s="237">
        <v>0</v>
      </c>
      <c r="L24" s="238"/>
      <c r="M24" s="237">
        <v>0</v>
      </c>
    </row>
    <row r="25" spans="1:13" ht="19.2" customHeight="1">
      <c r="A25" s="149" t="s">
        <v>309</v>
      </c>
      <c r="E25" s="315"/>
      <c r="G25" s="320">
        <f>SUM(G20:G24)</f>
        <v>241308068</v>
      </c>
      <c r="H25" s="320"/>
      <c r="I25" s="320">
        <f>SUM(I20:I24)</f>
        <v>69061538</v>
      </c>
      <c r="J25" s="320"/>
      <c r="K25" s="320">
        <f>SUM(K20:K24)</f>
        <v>216857810</v>
      </c>
      <c r="L25" s="320"/>
      <c r="M25" s="320">
        <f>SUM(M20:M24)</f>
        <v>59141066</v>
      </c>
    </row>
    <row r="26" spans="1:13" ht="19.2" customHeight="1">
      <c r="A26" s="152" t="s">
        <v>310</v>
      </c>
      <c r="E26" s="329">
        <v>20</v>
      </c>
      <c r="F26" s="330"/>
      <c r="G26" s="319">
        <v>-41648935</v>
      </c>
      <c r="H26" s="323"/>
      <c r="I26" s="319">
        <v>-11290403</v>
      </c>
      <c r="J26" s="323"/>
      <c r="K26" s="319">
        <v>-41258877</v>
      </c>
      <c r="L26" s="318"/>
      <c r="M26" s="319">
        <v>-10971375</v>
      </c>
    </row>
    <row r="27" spans="1:13" ht="19.2" customHeight="1" thickBot="1">
      <c r="A27" s="149" t="s">
        <v>371</v>
      </c>
      <c r="E27" s="315"/>
      <c r="G27" s="331">
        <f>SUM(G25:G26)</f>
        <v>199659133</v>
      </c>
      <c r="H27" s="332"/>
      <c r="I27" s="331">
        <f>SUM(I25:I26)</f>
        <v>57771135</v>
      </c>
      <c r="J27" s="332"/>
      <c r="K27" s="331">
        <f t="shared" ref="K27" si="0">SUM(K25:K26)</f>
        <v>175598933</v>
      </c>
      <c r="L27" s="332"/>
      <c r="M27" s="331">
        <f t="shared" ref="M27" si="1">SUM(M25:M26)</f>
        <v>48169691</v>
      </c>
    </row>
    <row r="28" spans="1:13" ht="19.2" customHeight="1" thickTop="1">
      <c r="G28" s="155"/>
      <c r="H28" s="155"/>
      <c r="I28" s="155"/>
      <c r="J28" s="155"/>
      <c r="K28" s="155"/>
      <c r="L28" s="155"/>
      <c r="M28" s="155"/>
    </row>
    <row r="29" spans="1:13" ht="19.2" customHeight="1">
      <c r="A29" s="133" t="s">
        <v>268</v>
      </c>
      <c r="B29" s="161"/>
      <c r="C29" s="161"/>
      <c r="D29" s="161"/>
      <c r="E29" s="185"/>
      <c r="F29" s="161"/>
      <c r="G29" s="186"/>
      <c r="H29" s="186"/>
      <c r="I29" s="186"/>
      <c r="J29" s="186"/>
      <c r="K29" s="186"/>
      <c r="L29" s="186"/>
      <c r="M29" s="186"/>
    </row>
    <row r="30" spans="1:13" ht="19.2" customHeight="1">
      <c r="A30" s="161" t="s">
        <v>369</v>
      </c>
      <c r="B30" s="161"/>
      <c r="C30" s="161"/>
      <c r="D30" s="161"/>
      <c r="E30" s="185"/>
      <c r="F30" s="161"/>
      <c r="G30" s="186"/>
      <c r="H30" s="186"/>
      <c r="I30" s="186"/>
      <c r="J30" s="186"/>
      <c r="K30" s="186"/>
      <c r="L30" s="186"/>
      <c r="M30" s="186"/>
    </row>
    <row r="31" spans="1:13" ht="19.2" customHeight="1">
      <c r="A31" s="156"/>
      <c r="B31" s="156"/>
      <c r="C31" s="156"/>
      <c r="D31" s="156"/>
      <c r="E31" s="157"/>
      <c r="F31" s="156"/>
      <c r="G31" s="158"/>
      <c r="H31" s="158"/>
      <c r="I31" s="158"/>
      <c r="J31" s="158"/>
      <c r="K31" s="158"/>
      <c r="L31" s="158"/>
      <c r="M31" s="158"/>
    </row>
    <row r="32" spans="1:13" ht="19.2" customHeight="1">
      <c r="A32" s="149"/>
      <c r="B32" s="149"/>
      <c r="C32" s="149"/>
      <c r="D32" s="149"/>
      <c r="E32" s="150"/>
      <c r="F32" s="149"/>
      <c r="G32" s="376" t="s">
        <v>293</v>
      </c>
      <c r="H32" s="376"/>
      <c r="I32" s="376"/>
      <c r="J32" s="344"/>
      <c r="K32" s="376" t="s">
        <v>294</v>
      </c>
      <c r="L32" s="376"/>
      <c r="M32" s="376"/>
    </row>
    <row r="33" spans="1:13" ht="19.2" customHeight="1">
      <c r="A33" s="149"/>
      <c r="B33" s="149"/>
      <c r="C33" s="149"/>
      <c r="D33" s="149"/>
      <c r="E33" s="150"/>
      <c r="F33" s="149"/>
      <c r="G33" s="378" t="s">
        <v>289</v>
      </c>
      <c r="H33" s="378"/>
      <c r="I33" s="378"/>
      <c r="J33" s="345"/>
      <c r="K33" s="378" t="s">
        <v>289</v>
      </c>
      <c r="L33" s="378"/>
      <c r="M33" s="378"/>
    </row>
    <row r="34" spans="1:13" ht="19.2" customHeight="1">
      <c r="A34" s="149"/>
      <c r="B34" s="149"/>
      <c r="C34" s="149"/>
      <c r="D34" s="149"/>
      <c r="E34" s="150"/>
      <c r="F34" s="149"/>
      <c r="G34" s="381" t="s">
        <v>368</v>
      </c>
      <c r="H34" s="381"/>
      <c r="I34" s="381"/>
      <c r="J34" s="313"/>
      <c r="K34" s="381" t="s">
        <v>368</v>
      </c>
      <c r="L34" s="381"/>
      <c r="M34" s="381"/>
    </row>
    <row r="35" spans="1:13" ht="19.2" customHeight="1">
      <c r="A35" s="149"/>
      <c r="B35" s="149"/>
      <c r="C35" s="149"/>
      <c r="D35" s="149"/>
      <c r="E35" s="165" t="s">
        <v>230</v>
      </c>
      <c r="F35" s="149"/>
      <c r="G35" s="159">
        <v>2021</v>
      </c>
      <c r="H35" s="160"/>
      <c r="I35" s="159">
        <v>2020</v>
      </c>
      <c r="J35" s="160"/>
      <c r="K35" s="159">
        <v>2021</v>
      </c>
      <c r="L35" s="160"/>
      <c r="M35" s="159">
        <v>2020</v>
      </c>
    </row>
    <row r="36" spans="1:13" ht="19.2" customHeight="1">
      <c r="A36" s="149"/>
      <c r="B36" s="149"/>
      <c r="C36" s="149"/>
      <c r="D36" s="149"/>
      <c r="E36" s="152"/>
      <c r="F36" s="149"/>
      <c r="G36" s="380" t="s">
        <v>253</v>
      </c>
      <c r="H36" s="380"/>
      <c r="I36" s="380"/>
      <c r="J36" s="380"/>
      <c r="K36" s="380"/>
      <c r="L36" s="380"/>
      <c r="M36" s="380"/>
    </row>
    <row r="37" spans="1:13" ht="19.2" customHeight="1">
      <c r="A37" s="149" t="s">
        <v>278</v>
      </c>
      <c r="E37" s="150"/>
    </row>
    <row r="38" spans="1:13" ht="19.2" customHeight="1">
      <c r="A38" s="314" t="s">
        <v>280</v>
      </c>
      <c r="B38" s="314"/>
      <c r="C38" s="314"/>
      <c r="D38" s="314"/>
      <c r="G38" s="162"/>
      <c r="H38" s="162"/>
      <c r="I38" s="162"/>
      <c r="J38" s="162"/>
      <c r="K38" s="162"/>
      <c r="L38" s="162"/>
      <c r="M38" s="162"/>
    </row>
    <row r="39" spans="1:13" ht="19.2" customHeight="1">
      <c r="A39" s="314"/>
      <c r="B39" s="314" t="s">
        <v>279</v>
      </c>
      <c r="C39" s="314"/>
      <c r="D39" s="314"/>
      <c r="G39" s="162"/>
      <c r="H39" s="162"/>
      <c r="I39" s="162"/>
      <c r="J39" s="162"/>
      <c r="K39" s="162"/>
      <c r="L39" s="162"/>
      <c r="M39" s="162"/>
    </row>
    <row r="40" spans="1:13" ht="19.2" customHeight="1">
      <c r="A40" s="152" t="s">
        <v>311</v>
      </c>
      <c r="B40" s="314"/>
      <c r="C40" s="314"/>
      <c r="D40" s="314"/>
      <c r="G40" s="162"/>
      <c r="H40" s="162"/>
      <c r="I40" s="162"/>
      <c r="J40" s="162"/>
      <c r="K40" s="162"/>
      <c r="L40" s="162"/>
      <c r="M40" s="162"/>
    </row>
    <row r="41" spans="1:13" ht="19.2" customHeight="1">
      <c r="B41" s="152" t="s">
        <v>312</v>
      </c>
      <c r="G41" s="327">
        <v>572660</v>
      </c>
      <c r="H41" s="328"/>
      <c r="I41" s="327">
        <v>61838</v>
      </c>
      <c r="J41" s="317"/>
      <c r="K41" s="237">
        <v>0</v>
      </c>
      <c r="L41" s="236"/>
      <c r="M41" s="237">
        <v>0</v>
      </c>
    </row>
    <row r="42" spans="1:13" ht="19.2" customHeight="1">
      <c r="A42" s="149" t="s">
        <v>313</v>
      </c>
      <c r="C42" s="149"/>
      <c r="D42" s="149"/>
      <c r="G42" s="162"/>
      <c r="H42" s="162"/>
      <c r="I42" s="162"/>
      <c r="J42" s="162"/>
      <c r="K42" s="162"/>
      <c r="L42" s="162"/>
      <c r="M42" s="162"/>
    </row>
    <row r="43" spans="1:13" ht="19.2" customHeight="1">
      <c r="B43" s="149" t="s">
        <v>227</v>
      </c>
      <c r="D43" s="149"/>
      <c r="G43" s="196">
        <f>SUM(G41)</f>
        <v>572660</v>
      </c>
      <c r="H43" s="333"/>
      <c r="I43" s="196">
        <f>SUM(I41)</f>
        <v>61838</v>
      </c>
      <c r="J43" s="239"/>
      <c r="K43" s="170">
        <f>SUM(K41)</f>
        <v>0</v>
      </c>
      <c r="L43" s="171"/>
      <c r="M43" s="170">
        <f>SUM(M41)</f>
        <v>0</v>
      </c>
    </row>
    <row r="44" spans="1:13" ht="19.2" customHeight="1">
      <c r="G44" s="162"/>
      <c r="H44" s="162"/>
      <c r="I44" s="162"/>
      <c r="J44" s="162"/>
      <c r="K44" s="162"/>
      <c r="L44" s="162"/>
      <c r="M44" s="162"/>
    </row>
    <row r="45" spans="1:13" ht="19.2" customHeight="1">
      <c r="A45" s="314" t="s">
        <v>314</v>
      </c>
      <c r="B45" s="337"/>
      <c r="C45" s="337"/>
      <c r="D45" s="337"/>
      <c r="G45" s="162"/>
      <c r="H45" s="162"/>
      <c r="I45" s="162"/>
      <c r="J45" s="162"/>
      <c r="K45" s="162"/>
      <c r="L45" s="162"/>
      <c r="M45" s="162"/>
    </row>
    <row r="46" spans="1:13" ht="19.2" customHeight="1">
      <c r="A46" s="337"/>
      <c r="B46" s="314" t="s">
        <v>315</v>
      </c>
      <c r="C46" s="314"/>
      <c r="D46" s="337"/>
      <c r="G46" s="162"/>
      <c r="H46" s="162"/>
      <c r="I46" s="162"/>
      <c r="J46" s="162"/>
      <c r="K46" s="162"/>
      <c r="L46" s="162"/>
      <c r="M46" s="162"/>
    </row>
    <row r="47" spans="1:13" ht="19.2" customHeight="1">
      <c r="A47" s="152" t="s">
        <v>316</v>
      </c>
      <c r="B47" s="149"/>
      <c r="C47" s="149"/>
      <c r="G47" s="162"/>
      <c r="H47" s="162"/>
      <c r="I47" s="162"/>
      <c r="J47" s="162"/>
      <c r="K47" s="162"/>
      <c r="L47" s="162"/>
      <c r="M47" s="162"/>
    </row>
    <row r="48" spans="1:13" ht="19.2" customHeight="1">
      <c r="A48" s="149"/>
      <c r="B48" s="152" t="s">
        <v>317</v>
      </c>
      <c r="G48" s="338">
        <v>2057900</v>
      </c>
      <c r="H48" s="339"/>
      <c r="I48" s="338">
        <v>0</v>
      </c>
      <c r="J48" s="339"/>
      <c r="K48" s="338">
        <v>2057900</v>
      </c>
      <c r="L48" s="339"/>
      <c r="M48" s="338">
        <v>0</v>
      </c>
    </row>
    <row r="49" spans="1:13" ht="19.2" customHeight="1">
      <c r="A49" s="152" t="s">
        <v>382</v>
      </c>
      <c r="G49" s="338"/>
      <c r="H49" s="339"/>
      <c r="I49" s="338"/>
      <c r="J49" s="339"/>
      <c r="K49" s="338"/>
      <c r="L49" s="339"/>
      <c r="M49" s="338"/>
    </row>
    <row r="50" spans="1:13" ht="19.2" customHeight="1">
      <c r="A50" s="149"/>
      <c r="B50" s="152" t="s">
        <v>383</v>
      </c>
      <c r="E50" s="358">
        <v>15</v>
      </c>
      <c r="G50" s="338">
        <v>0</v>
      </c>
      <c r="H50" s="339"/>
      <c r="I50" s="338">
        <v>83707</v>
      </c>
      <c r="J50" s="339"/>
      <c r="K50" s="338">
        <v>0</v>
      </c>
      <c r="L50" s="339"/>
      <c r="M50" s="338">
        <v>0</v>
      </c>
    </row>
    <row r="51" spans="1:13" ht="19.2" customHeight="1">
      <c r="A51" s="152" t="s">
        <v>384</v>
      </c>
      <c r="E51" s="358"/>
      <c r="G51" s="338"/>
      <c r="H51" s="339"/>
      <c r="I51" s="338"/>
      <c r="J51" s="339"/>
      <c r="K51" s="338"/>
      <c r="L51" s="339"/>
      <c r="M51" s="338"/>
    </row>
    <row r="52" spans="1:13" ht="19.2" customHeight="1">
      <c r="A52" s="149"/>
      <c r="B52" s="152" t="s">
        <v>410</v>
      </c>
      <c r="E52" s="358">
        <v>7</v>
      </c>
      <c r="G52" s="338">
        <v>1089535</v>
      </c>
      <c r="H52" s="339"/>
      <c r="I52" s="338">
        <v>186216</v>
      </c>
      <c r="J52" s="339"/>
      <c r="K52" s="338">
        <v>0</v>
      </c>
      <c r="L52" s="339"/>
      <c r="M52" s="338">
        <v>0</v>
      </c>
    </row>
    <row r="53" spans="1:13" ht="19.2" customHeight="1">
      <c r="A53" s="152" t="s">
        <v>318</v>
      </c>
      <c r="G53" s="338"/>
      <c r="H53" s="339"/>
      <c r="I53" s="338"/>
      <c r="J53" s="339"/>
      <c r="K53" s="338"/>
      <c r="L53" s="339"/>
      <c r="M53" s="338"/>
    </row>
    <row r="54" spans="1:13" ht="19.2" customHeight="1">
      <c r="A54" s="149"/>
      <c r="B54" s="152" t="s">
        <v>319</v>
      </c>
      <c r="E54" s="358">
        <v>20</v>
      </c>
      <c r="G54" s="340">
        <v>-411580</v>
      </c>
      <c r="H54" s="339"/>
      <c r="I54" s="340">
        <v>-16741</v>
      </c>
      <c r="J54" s="339"/>
      <c r="K54" s="340">
        <v>-411580</v>
      </c>
      <c r="L54" s="339"/>
      <c r="M54" s="340">
        <v>0</v>
      </c>
    </row>
    <row r="55" spans="1:13" ht="19.2" customHeight="1">
      <c r="A55" s="149" t="s">
        <v>320</v>
      </c>
      <c r="B55" s="149"/>
      <c r="G55" s="162"/>
      <c r="H55" s="162"/>
      <c r="I55" s="162"/>
      <c r="J55" s="162"/>
      <c r="K55" s="162"/>
      <c r="L55" s="162"/>
      <c r="M55" s="162"/>
    </row>
    <row r="56" spans="1:13" ht="19.2" customHeight="1">
      <c r="B56" s="149" t="s">
        <v>315</v>
      </c>
      <c r="G56" s="341">
        <f>SUM(G48:G55)</f>
        <v>2735855</v>
      </c>
      <c r="H56" s="320">
        <v>0</v>
      </c>
      <c r="I56" s="341">
        <f>SUM(I48:I55)</f>
        <v>253182</v>
      </c>
      <c r="J56" s="320"/>
      <c r="K56" s="169">
        <f>SUM(K48:K55)</f>
        <v>1646320</v>
      </c>
      <c r="L56" s="171"/>
      <c r="M56" s="170">
        <f>SUM(M48:M55)</f>
        <v>0</v>
      </c>
    </row>
    <row r="57" spans="1:13" ht="19.2" customHeight="1">
      <c r="A57" s="149" t="s">
        <v>321</v>
      </c>
      <c r="B57" s="149"/>
      <c r="G57" s="320"/>
      <c r="H57" s="320"/>
      <c r="I57" s="342"/>
      <c r="J57" s="320"/>
      <c r="K57" s="200"/>
      <c r="L57" s="171"/>
      <c r="M57" s="197"/>
    </row>
    <row r="58" spans="1:13" ht="19.2" customHeight="1">
      <c r="A58" s="149"/>
      <c r="B58" s="149" t="s">
        <v>322</v>
      </c>
      <c r="G58" s="334">
        <f>SUM(G43,G56)</f>
        <v>3308515</v>
      </c>
      <c r="H58" s="335"/>
      <c r="I58" s="334">
        <f>SUM(I43,I56)</f>
        <v>315020</v>
      </c>
      <c r="J58" s="320"/>
      <c r="K58" s="169">
        <f>SUM(K43,K56)</f>
        <v>1646320</v>
      </c>
      <c r="L58" s="325"/>
      <c r="M58" s="170">
        <f>SUM(M43,M56)</f>
        <v>0</v>
      </c>
    </row>
    <row r="59" spans="1:13" ht="19.2" customHeight="1">
      <c r="B59" s="149"/>
      <c r="C59" s="149"/>
      <c r="G59" s="194"/>
      <c r="H59" s="193"/>
      <c r="I59" s="194"/>
      <c r="J59" s="152"/>
      <c r="K59" s="152"/>
      <c r="L59" s="152"/>
      <c r="M59" s="152"/>
    </row>
    <row r="60" spans="1:13" ht="19.2" customHeight="1" thickBot="1">
      <c r="A60" s="149" t="s">
        <v>378</v>
      </c>
      <c r="B60" s="149"/>
      <c r="G60" s="336">
        <f>G58+G27</f>
        <v>202967648</v>
      </c>
      <c r="H60" s="333"/>
      <c r="I60" s="336">
        <f>I58+I27</f>
        <v>58086155</v>
      </c>
      <c r="J60" s="162"/>
      <c r="K60" s="336">
        <f>K58+K27</f>
        <v>177245253</v>
      </c>
      <c r="L60" s="333"/>
      <c r="M60" s="336">
        <f>M58+M27</f>
        <v>48169691</v>
      </c>
    </row>
    <row r="61" spans="1:13" ht="19.2" customHeight="1" thickTop="1">
      <c r="B61" s="149"/>
      <c r="C61" s="149"/>
      <c r="G61" s="194"/>
      <c r="H61" s="193"/>
      <c r="I61" s="194"/>
      <c r="J61" s="162"/>
      <c r="K61" s="162"/>
      <c r="L61" s="163"/>
      <c r="M61" s="162"/>
    </row>
    <row r="62" spans="1:13" ht="19.2" customHeight="1">
      <c r="A62" s="149" t="s">
        <v>353</v>
      </c>
      <c r="G62" s="194"/>
      <c r="H62" s="194"/>
      <c r="I62" s="194"/>
      <c r="J62" s="162"/>
      <c r="K62" s="162"/>
      <c r="L62" s="162"/>
      <c r="M62" s="162"/>
    </row>
    <row r="63" spans="1:13" ht="19.2" customHeight="1">
      <c r="B63" s="152" t="s">
        <v>228</v>
      </c>
      <c r="G63" s="164">
        <v>198806628</v>
      </c>
      <c r="H63" s="164"/>
      <c r="I63" s="164">
        <v>56875656</v>
      </c>
      <c r="J63" s="164"/>
      <c r="K63" s="164">
        <v>175598933</v>
      </c>
      <c r="L63" s="164"/>
      <c r="M63" s="164">
        <v>48169691</v>
      </c>
    </row>
    <row r="64" spans="1:13" ht="19.2" customHeight="1">
      <c r="B64" s="152" t="s">
        <v>218</v>
      </c>
      <c r="G64" s="164">
        <v>852505</v>
      </c>
      <c r="H64" s="193"/>
      <c r="I64" s="163">
        <v>895479</v>
      </c>
      <c r="J64" s="193"/>
      <c r="K64" s="197">
        <v>0</v>
      </c>
      <c r="L64" s="195"/>
      <c r="M64" s="197">
        <v>0</v>
      </c>
    </row>
    <row r="65" spans="1:13" ht="19.2" customHeight="1" thickBot="1">
      <c r="G65" s="198">
        <f>SUM(G63:G64)</f>
        <v>199659133</v>
      </c>
      <c r="H65" s="201"/>
      <c r="I65" s="198">
        <f>SUM(I63:I64)</f>
        <v>57771135</v>
      </c>
      <c r="J65" s="201"/>
      <c r="K65" s="198">
        <f>SUM(K63:K64)</f>
        <v>175598933</v>
      </c>
      <c r="L65" s="201"/>
      <c r="M65" s="198">
        <f>SUM(M63:M64)</f>
        <v>48169691</v>
      </c>
    </row>
    <row r="66" spans="1:13" ht="19.2" customHeight="1" thickTop="1">
      <c r="G66" s="194"/>
      <c r="H66" s="194"/>
      <c r="I66" s="194"/>
      <c r="J66" s="193"/>
      <c r="K66" s="194"/>
      <c r="L66" s="194"/>
      <c r="M66" s="194"/>
    </row>
    <row r="67" spans="1:13" ht="19.2" customHeight="1">
      <c r="A67" s="149" t="s">
        <v>229</v>
      </c>
      <c r="G67" s="194"/>
      <c r="H67" s="194"/>
      <c r="I67" s="194"/>
      <c r="J67" s="194"/>
      <c r="K67" s="194"/>
      <c r="L67" s="194"/>
      <c r="M67" s="194"/>
    </row>
    <row r="68" spans="1:13" ht="19.2" customHeight="1">
      <c r="B68" s="152" t="s">
        <v>228</v>
      </c>
      <c r="G68" s="164">
        <v>202000611</v>
      </c>
      <c r="H68" s="164"/>
      <c r="I68" s="164">
        <v>57144826</v>
      </c>
      <c r="J68" s="164"/>
      <c r="K68" s="164">
        <v>177245253</v>
      </c>
      <c r="L68" s="164"/>
      <c r="M68" s="164">
        <v>48169691</v>
      </c>
    </row>
    <row r="69" spans="1:13" ht="19.2" customHeight="1">
      <c r="B69" s="152" t="s">
        <v>218</v>
      </c>
      <c r="G69" s="164">
        <v>967037</v>
      </c>
      <c r="H69" s="164"/>
      <c r="I69" s="164">
        <v>941329</v>
      </c>
      <c r="J69" s="193"/>
      <c r="K69" s="197">
        <v>0</v>
      </c>
      <c r="L69" s="195"/>
      <c r="M69" s="197">
        <v>0</v>
      </c>
    </row>
    <row r="70" spans="1:13" ht="19.2" customHeight="1" thickBot="1">
      <c r="G70" s="198">
        <f>SUM(G68:G69)</f>
        <v>202967648</v>
      </c>
      <c r="H70" s="201"/>
      <c r="I70" s="198">
        <f>SUM(I68:I69)</f>
        <v>58086155</v>
      </c>
      <c r="J70" s="201"/>
      <c r="K70" s="198">
        <f>SUM(K68:K69)</f>
        <v>177245253</v>
      </c>
      <c r="L70" s="201"/>
      <c r="M70" s="198">
        <f>SUM(M68:M69)</f>
        <v>48169691</v>
      </c>
    </row>
    <row r="71" spans="1:13" ht="7.95" customHeight="1" thickTop="1">
      <c r="G71" s="193"/>
      <c r="H71" s="194"/>
      <c r="I71" s="193"/>
      <c r="J71" s="194"/>
      <c r="K71" s="193"/>
      <c r="L71" s="194"/>
      <c r="M71" s="193"/>
    </row>
    <row r="72" spans="1:13" ht="19.2" customHeight="1" thickBot="1">
      <c r="A72" s="149" t="s">
        <v>248</v>
      </c>
      <c r="E72" s="168">
        <v>21</v>
      </c>
      <c r="F72" s="105"/>
      <c r="G72" s="359">
        <f>G63/320000000</f>
        <v>0.62127071249999999</v>
      </c>
      <c r="H72" s="199"/>
      <c r="I72" s="359">
        <v>0.2601</v>
      </c>
      <c r="J72" s="360"/>
      <c r="K72" s="359">
        <f>K63/320000000</f>
        <v>0.54874666562499996</v>
      </c>
      <c r="L72" s="360"/>
      <c r="M72" s="359">
        <v>0.2203</v>
      </c>
    </row>
    <row r="73" spans="1:13" ht="14.4" thickTop="1"/>
  </sheetData>
  <mergeCells count="14">
    <mergeCell ref="G36:M36"/>
    <mergeCell ref="G33:I33"/>
    <mergeCell ref="K33:M33"/>
    <mergeCell ref="G34:I34"/>
    <mergeCell ref="K34:M34"/>
    <mergeCell ref="G8:M8"/>
    <mergeCell ref="G32:I32"/>
    <mergeCell ref="K32:M32"/>
    <mergeCell ref="G4:I4"/>
    <mergeCell ref="K4:M4"/>
    <mergeCell ref="G5:I5"/>
    <mergeCell ref="K5:M5"/>
    <mergeCell ref="G6:I6"/>
    <mergeCell ref="K6:M6"/>
  </mergeCells>
  <pageMargins left="0.78740157480314998" right="0.511811023622047" top="0.47244094488188998" bottom="0.511811023622047" header="0.511811023622047" footer="0.511811023622047"/>
  <pageSetup paperSize="9" scale="85" firstPageNumber="7" orientation="portrait" useFirstPageNumber="1" r:id="rId1"/>
  <headerFooter>
    <oddFooter>&amp;L&amp;11 The accompanying notes form an integral part of the financial statements.
&amp;10
&amp;C&amp;11&amp;P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C89"/>
  <sheetViews>
    <sheetView view="pageBreakPreview" topLeftCell="A35" zoomScale="70" zoomScaleNormal="80" zoomScaleSheetLayoutView="70" workbookViewId="0">
      <selection activeCell="C23" sqref="C23"/>
    </sheetView>
  </sheetViews>
  <sheetFormatPr defaultColWidth="9.33203125" defaultRowHeight="22.5" customHeight="1"/>
  <cols>
    <col min="1" max="3" width="1.77734375" style="101" customWidth="1"/>
    <col min="4" max="4" width="58.33203125" style="101" customWidth="1"/>
    <col min="5" max="5" width="6.21875" style="146" customWidth="1"/>
    <col min="6" max="6" width="1" style="101" customWidth="1"/>
    <col min="7" max="7" width="17" style="132" customWidth="1"/>
    <col min="8" max="8" width="1" style="259" customWidth="1"/>
    <col min="9" max="9" width="17" style="132" customWidth="1"/>
    <col min="10" max="10" width="1" style="259" customWidth="1"/>
    <col min="11" max="11" width="15.109375" style="132" customWidth="1"/>
    <col min="12" max="12" width="1" style="259" customWidth="1"/>
    <col min="13" max="13" width="15.109375" style="132" customWidth="1"/>
    <col min="14" max="14" width="1" style="132" customWidth="1"/>
    <col min="15" max="15" width="13.33203125" style="132" hidden="1" customWidth="1"/>
    <col min="16" max="16" width="1" style="259" hidden="1" customWidth="1"/>
    <col min="17" max="17" width="14.44140625" style="132" customWidth="1"/>
    <col min="18" max="18" width="1" style="259" customWidth="1"/>
    <col min="19" max="19" width="14.44140625" style="259" customWidth="1"/>
    <col min="20" max="20" width="1" style="259" customWidth="1"/>
    <col min="21" max="21" width="14.44140625" style="259" customWidth="1"/>
    <col min="22" max="22" width="1" style="259" customWidth="1"/>
    <col min="23" max="23" width="15.6640625" style="259" customWidth="1"/>
    <col min="24" max="24" width="1" style="259" customWidth="1"/>
    <col min="25" max="25" width="15.33203125" style="132" customWidth="1"/>
    <col min="26" max="26" width="1" style="259" customWidth="1"/>
    <col min="27" max="27" width="17.21875" style="302" customWidth="1"/>
    <col min="28" max="16384" width="9.33203125" style="101"/>
  </cols>
  <sheetData>
    <row r="1" spans="1:27" s="189" customFormat="1" ht="20.7" customHeight="1">
      <c r="A1" s="273" t="s">
        <v>191</v>
      </c>
      <c r="E1" s="274"/>
      <c r="G1" s="298"/>
      <c r="H1" s="299"/>
      <c r="I1" s="298"/>
      <c r="J1" s="299"/>
      <c r="K1" s="298"/>
      <c r="L1" s="299"/>
      <c r="M1" s="298"/>
      <c r="N1" s="298"/>
      <c r="O1" s="298"/>
      <c r="P1" s="298"/>
      <c r="Q1" s="298"/>
      <c r="R1" s="299"/>
      <c r="S1" s="299"/>
      <c r="T1" s="299"/>
      <c r="U1" s="299"/>
      <c r="V1" s="299"/>
      <c r="W1" s="299"/>
      <c r="X1" s="299"/>
      <c r="Y1" s="298"/>
      <c r="Z1" s="299"/>
      <c r="AA1" s="300"/>
    </row>
    <row r="2" spans="1:27" s="189" customFormat="1" ht="20.7" customHeight="1">
      <c r="A2" s="301" t="s">
        <v>372</v>
      </c>
      <c r="E2" s="274"/>
      <c r="G2" s="298"/>
      <c r="H2" s="299"/>
      <c r="I2" s="298"/>
      <c r="J2" s="299"/>
      <c r="K2" s="298"/>
      <c r="L2" s="299"/>
      <c r="M2" s="298"/>
      <c r="N2" s="298"/>
      <c r="O2" s="298"/>
      <c r="P2" s="299"/>
      <c r="Q2" s="298"/>
      <c r="R2" s="299"/>
      <c r="S2" s="299"/>
      <c r="T2" s="299"/>
      <c r="U2" s="299"/>
      <c r="V2" s="299"/>
      <c r="W2" s="299"/>
      <c r="X2" s="299"/>
      <c r="Y2" s="298"/>
      <c r="Z2" s="299"/>
      <c r="AA2" s="300"/>
    </row>
    <row r="3" spans="1:27" ht="20.7" customHeight="1">
      <c r="A3" s="266"/>
    </row>
    <row r="4" spans="1:27" ht="20.7" customHeight="1">
      <c r="G4" s="384" t="s">
        <v>295</v>
      </c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</row>
    <row r="5" spans="1:27" ht="20.7" customHeight="1">
      <c r="G5" s="352"/>
      <c r="H5" s="352"/>
      <c r="I5" s="352"/>
      <c r="J5" s="352"/>
      <c r="K5" s="352"/>
      <c r="L5" s="352"/>
      <c r="M5" s="352"/>
      <c r="N5" s="352"/>
      <c r="O5" s="352"/>
      <c r="P5" s="352"/>
      <c r="Q5" s="385" t="s">
        <v>216</v>
      </c>
      <c r="R5" s="385"/>
      <c r="S5" s="385"/>
      <c r="T5" s="385"/>
      <c r="U5" s="385"/>
      <c r="V5" s="352"/>
      <c r="W5" s="352"/>
      <c r="X5" s="352"/>
      <c r="Y5" s="352"/>
      <c r="Z5" s="352"/>
      <c r="AA5" s="352"/>
    </row>
    <row r="6" spans="1:27" ht="20.7" customHeight="1">
      <c r="G6" s="346"/>
      <c r="H6" s="346"/>
      <c r="I6" s="346"/>
      <c r="J6" s="346"/>
      <c r="K6" s="382" t="s">
        <v>234</v>
      </c>
      <c r="L6" s="382"/>
      <c r="M6" s="382"/>
      <c r="N6" s="278"/>
      <c r="O6" s="278"/>
      <c r="P6" s="278"/>
      <c r="Q6" s="386" t="s">
        <v>278</v>
      </c>
      <c r="R6" s="386"/>
      <c r="S6" s="386"/>
      <c r="T6" s="106"/>
      <c r="U6" s="106"/>
      <c r="V6" s="303"/>
      <c r="W6" s="303"/>
      <c r="X6" s="303"/>
      <c r="Y6" s="303"/>
      <c r="Z6" s="346"/>
      <c r="AA6" s="346"/>
    </row>
    <row r="7" spans="1:27" ht="20.7" customHeight="1">
      <c r="B7" s="304"/>
      <c r="C7" s="304"/>
      <c r="D7" s="304"/>
      <c r="E7" s="305"/>
      <c r="F7" s="304"/>
      <c r="G7" s="279" t="s">
        <v>233</v>
      </c>
      <c r="H7" s="279"/>
      <c r="I7" s="279" t="s">
        <v>281</v>
      </c>
      <c r="J7" s="279"/>
      <c r="K7" s="279"/>
      <c r="L7" s="279"/>
      <c r="M7" s="280"/>
      <c r="N7" s="279"/>
      <c r="O7" s="279" t="s">
        <v>254</v>
      </c>
      <c r="P7" s="279"/>
      <c r="Q7" s="279" t="s">
        <v>287</v>
      </c>
      <c r="R7" s="279"/>
      <c r="S7" s="279"/>
      <c r="T7" s="279"/>
      <c r="U7" s="279" t="s">
        <v>283</v>
      </c>
      <c r="V7" s="279"/>
      <c r="W7" s="279" t="s">
        <v>285</v>
      </c>
      <c r="X7" s="279"/>
      <c r="Y7" s="280"/>
      <c r="Z7" s="279"/>
      <c r="AA7" s="281"/>
    </row>
    <row r="8" spans="1:27" ht="20.7" customHeight="1">
      <c r="B8" s="304"/>
      <c r="C8" s="304"/>
      <c r="D8" s="304"/>
      <c r="E8" s="305"/>
      <c r="F8" s="304"/>
      <c r="G8" s="279" t="s">
        <v>235</v>
      </c>
      <c r="H8" s="279"/>
      <c r="I8" s="279" t="s">
        <v>282</v>
      </c>
      <c r="J8" s="279"/>
      <c r="K8" s="279"/>
      <c r="L8" s="279"/>
      <c r="M8" s="280"/>
      <c r="N8" s="279"/>
      <c r="O8" s="279"/>
      <c r="P8" s="279"/>
      <c r="Q8" s="279" t="s">
        <v>288</v>
      </c>
      <c r="R8" s="279"/>
      <c r="S8" s="279" t="s">
        <v>256</v>
      </c>
      <c r="T8" s="279"/>
      <c r="U8" s="279" t="s">
        <v>284</v>
      </c>
      <c r="V8" s="279"/>
      <c r="W8" s="279" t="s">
        <v>286</v>
      </c>
      <c r="X8" s="279"/>
      <c r="Y8" s="280" t="s">
        <v>236</v>
      </c>
      <c r="Z8" s="279"/>
      <c r="AA8" s="281" t="s">
        <v>232</v>
      </c>
    </row>
    <row r="9" spans="1:27" ht="20.7" customHeight="1">
      <c r="B9" s="304"/>
      <c r="C9" s="304"/>
      <c r="D9" s="304"/>
      <c r="E9" s="305"/>
      <c r="F9" s="304"/>
      <c r="G9" s="279" t="s">
        <v>237</v>
      </c>
      <c r="H9" s="279"/>
      <c r="I9" s="279" t="s">
        <v>238</v>
      </c>
      <c r="J9" s="279"/>
      <c r="K9" s="279" t="s">
        <v>299</v>
      </c>
      <c r="L9" s="279"/>
      <c r="M9" s="280" t="s">
        <v>215</v>
      </c>
      <c r="N9" s="279"/>
      <c r="O9" s="279"/>
      <c r="P9" s="279"/>
      <c r="Q9" s="279" t="s">
        <v>289</v>
      </c>
      <c r="R9" s="279"/>
      <c r="S9" s="279" t="s">
        <v>255</v>
      </c>
      <c r="T9" s="279"/>
      <c r="U9" s="279" t="s">
        <v>239</v>
      </c>
      <c r="V9" s="279"/>
      <c r="W9" s="279" t="s">
        <v>240</v>
      </c>
      <c r="X9" s="279"/>
      <c r="Y9" s="280" t="s">
        <v>241</v>
      </c>
      <c r="Z9" s="279"/>
      <c r="AA9" s="281" t="s">
        <v>242</v>
      </c>
    </row>
    <row r="10" spans="1:27" ht="20.7" customHeight="1">
      <c r="E10" s="140" t="s">
        <v>230</v>
      </c>
      <c r="F10" s="244"/>
      <c r="G10" s="383" t="s">
        <v>253</v>
      </c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</row>
    <row r="11" spans="1:27" ht="20.7" customHeight="1">
      <c r="A11" s="267" t="s">
        <v>373</v>
      </c>
      <c r="E11" s="140"/>
      <c r="F11" s="244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</row>
    <row r="12" spans="1:27" s="266" customFormat="1" ht="20.7" customHeight="1">
      <c r="A12" s="267" t="s">
        <v>297</v>
      </c>
      <c r="B12" s="283"/>
      <c r="C12" s="283"/>
      <c r="D12" s="283"/>
      <c r="E12" s="146"/>
      <c r="F12" s="101"/>
      <c r="G12" s="286">
        <v>100000000</v>
      </c>
      <c r="H12" s="285"/>
      <c r="I12" s="286">
        <v>28875000</v>
      </c>
      <c r="J12" s="285"/>
      <c r="K12" s="286">
        <v>7600000</v>
      </c>
      <c r="L12" s="285"/>
      <c r="M12" s="286">
        <v>59347146</v>
      </c>
      <c r="N12" s="286"/>
      <c r="O12" s="286"/>
      <c r="P12" s="285"/>
      <c r="Q12" s="286">
        <v>-1073285</v>
      </c>
      <c r="R12" s="285"/>
      <c r="S12" s="286">
        <v>10125600</v>
      </c>
      <c r="T12" s="285"/>
      <c r="U12" s="286">
        <f>SUM(Q12:S12)</f>
        <v>9052315</v>
      </c>
      <c r="V12" s="285"/>
      <c r="W12" s="285">
        <f>SUM(G12:M12,U12)</f>
        <v>204874461</v>
      </c>
      <c r="X12" s="285"/>
      <c r="Y12" s="286">
        <v>13950820</v>
      </c>
      <c r="Z12" s="285"/>
      <c r="AA12" s="286">
        <f>SUM(W12:Y12)</f>
        <v>218825281</v>
      </c>
    </row>
    <row r="13" spans="1:27" ht="20.7" customHeight="1">
      <c r="A13" s="283"/>
      <c r="B13" s="283"/>
      <c r="C13" s="283"/>
      <c r="D13" s="283"/>
      <c r="G13" s="286"/>
      <c r="H13" s="285"/>
      <c r="I13" s="286"/>
      <c r="J13" s="285"/>
      <c r="K13" s="286"/>
      <c r="L13" s="285"/>
      <c r="M13" s="286"/>
      <c r="N13" s="286"/>
      <c r="O13" s="286"/>
      <c r="P13" s="285"/>
      <c r="Q13" s="286"/>
      <c r="R13" s="285"/>
      <c r="S13" s="286"/>
      <c r="T13" s="285"/>
      <c r="U13" s="286"/>
      <c r="V13" s="285"/>
      <c r="W13" s="285"/>
      <c r="X13" s="285"/>
      <c r="Y13" s="286"/>
      <c r="Z13" s="285"/>
      <c r="AA13" s="286"/>
    </row>
    <row r="14" spans="1:27" ht="20.7" customHeight="1">
      <c r="A14" s="348" t="s">
        <v>345</v>
      </c>
      <c r="B14" s="283"/>
      <c r="C14" s="283"/>
      <c r="D14" s="283"/>
      <c r="G14" s="286"/>
      <c r="H14" s="285"/>
      <c r="I14" s="286"/>
      <c r="J14" s="285"/>
      <c r="K14" s="286"/>
      <c r="L14" s="285"/>
      <c r="M14" s="286"/>
      <c r="N14" s="286"/>
      <c r="O14" s="286"/>
      <c r="P14" s="285"/>
      <c r="Q14" s="286"/>
      <c r="R14" s="285"/>
      <c r="S14" s="286"/>
      <c r="T14" s="285"/>
      <c r="U14" s="286"/>
      <c r="V14" s="285"/>
      <c r="W14" s="285"/>
      <c r="X14" s="285"/>
      <c r="Y14" s="286"/>
      <c r="Z14" s="285"/>
      <c r="AA14" s="286"/>
    </row>
    <row r="15" spans="1:27" ht="20.7" customHeight="1">
      <c r="A15" s="365"/>
      <c r="B15" s="366" t="s">
        <v>396</v>
      </c>
      <c r="C15" s="283"/>
      <c r="D15" s="283"/>
      <c r="G15" s="286"/>
      <c r="H15" s="285"/>
      <c r="I15" s="286"/>
      <c r="J15" s="285"/>
      <c r="K15" s="286"/>
      <c r="L15" s="285"/>
      <c r="M15" s="286"/>
      <c r="N15" s="286"/>
      <c r="O15" s="286"/>
      <c r="P15" s="285"/>
      <c r="Q15" s="286"/>
      <c r="R15" s="285"/>
      <c r="S15" s="286"/>
      <c r="T15" s="285"/>
      <c r="U15" s="286"/>
      <c r="V15" s="285"/>
      <c r="W15" s="285"/>
      <c r="X15" s="285"/>
      <c r="Y15" s="286"/>
      <c r="Z15" s="285"/>
      <c r="AA15" s="286"/>
    </row>
    <row r="16" spans="1:27" s="266" customFormat="1" ht="20.7" customHeight="1">
      <c r="B16" s="287" t="s">
        <v>386</v>
      </c>
      <c r="D16" s="282"/>
      <c r="E16" s="289">
        <v>16</v>
      </c>
      <c r="F16" s="244"/>
      <c r="G16" s="295">
        <v>60000000</v>
      </c>
      <c r="H16" s="269"/>
      <c r="I16" s="295">
        <v>332549198</v>
      </c>
      <c r="J16" s="269"/>
      <c r="K16" s="174">
        <v>0</v>
      </c>
      <c r="L16" s="285"/>
      <c r="M16" s="174">
        <v>0</v>
      </c>
      <c r="N16" s="286"/>
      <c r="O16" s="286"/>
      <c r="P16" s="285"/>
      <c r="Q16" s="174">
        <v>0</v>
      </c>
      <c r="R16" s="285"/>
      <c r="S16" s="174">
        <v>0</v>
      </c>
      <c r="T16" s="285"/>
      <c r="U16" s="286">
        <f>SUM(Q16:S16)</f>
        <v>0</v>
      </c>
      <c r="V16" s="269"/>
      <c r="W16" s="295">
        <f>SUM(G16:M16,U16)</f>
        <v>392549198</v>
      </c>
      <c r="X16" s="269"/>
      <c r="Y16" s="286">
        <v>0</v>
      </c>
      <c r="Z16" s="269"/>
      <c r="AA16" s="295">
        <f>SUM(W16:Y16)</f>
        <v>392549198</v>
      </c>
    </row>
    <row r="17" spans="1:29" ht="20.7" customHeight="1">
      <c r="A17" s="288"/>
      <c r="B17" s="287" t="s">
        <v>346</v>
      </c>
      <c r="C17" s="266"/>
      <c r="D17" s="282"/>
      <c r="E17" s="289">
        <v>22</v>
      </c>
      <c r="F17" s="244"/>
      <c r="G17" s="174">
        <v>0</v>
      </c>
      <c r="H17" s="285"/>
      <c r="I17" s="174">
        <v>0</v>
      </c>
      <c r="J17" s="285"/>
      <c r="K17" s="174">
        <v>0</v>
      </c>
      <c r="L17" s="269"/>
      <c r="M17" s="295">
        <v>-40000000</v>
      </c>
      <c r="N17" s="295"/>
      <c r="O17" s="295"/>
      <c r="P17" s="269"/>
      <c r="Q17" s="355">
        <v>0</v>
      </c>
      <c r="R17" s="285"/>
      <c r="S17" s="355">
        <v>0</v>
      </c>
      <c r="T17" s="285"/>
      <c r="U17" s="355">
        <f>SUM(Q17:S17)</f>
        <v>0</v>
      </c>
      <c r="V17" s="269"/>
      <c r="W17" s="295">
        <f>SUM(G17,I17,K17,M17,U17)</f>
        <v>-40000000</v>
      </c>
      <c r="X17" s="269"/>
      <c r="Y17" s="243">
        <v>-2500000</v>
      </c>
      <c r="Z17" s="269"/>
      <c r="AA17" s="295">
        <f>SUM(W17:Y17)</f>
        <v>-42500000</v>
      </c>
    </row>
    <row r="18" spans="1:29" ht="20.7" customHeight="1">
      <c r="B18" s="288" t="s">
        <v>347</v>
      </c>
      <c r="C18" s="266"/>
      <c r="D18" s="266"/>
      <c r="E18" s="284"/>
      <c r="F18" s="244"/>
      <c r="G18" s="307">
        <f>SUM(G12,G16,G17)</f>
        <v>160000000</v>
      </c>
      <c r="H18" s="285"/>
      <c r="I18" s="307">
        <f>SUM(I12,I16,I17)</f>
        <v>361424198</v>
      </c>
      <c r="J18" s="285"/>
      <c r="K18" s="307">
        <f>SUM(K12,K16,K17)</f>
        <v>7600000</v>
      </c>
      <c r="L18" s="285"/>
      <c r="M18" s="307">
        <f>SUM(M12,M16,M17)</f>
        <v>19347146</v>
      </c>
      <c r="N18" s="286"/>
      <c r="O18" s="286"/>
      <c r="P18" s="285"/>
      <c r="Q18" s="307">
        <f>SUM(Q12,Q16,Q17)</f>
        <v>-1073285</v>
      </c>
      <c r="R18" s="285"/>
      <c r="S18" s="307">
        <f>SUM(S12,S16,S17)</f>
        <v>10125600</v>
      </c>
      <c r="T18" s="285"/>
      <c r="U18" s="307">
        <f>SUM(U12,U16,U17)</f>
        <v>9052315</v>
      </c>
      <c r="V18" s="285"/>
      <c r="W18" s="307">
        <f>SUM(W12,W16,W17)</f>
        <v>557423659</v>
      </c>
      <c r="X18" s="285"/>
      <c r="Y18" s="307">
        <f>SUM(Y12,Y16,Y17)</f>
        <v>11450820</v>
      </c>
      <c r="Z18" s="285"/>
      <c r="AA18" s="307">
        <f>SUM(W18:Y18)</f>
        <v>568874479</v>
      </c>
    </row>
    <row r="19" spans="1:29" ht="17.399999999999999" customHeight="1">
      <c r="A19" s="283"/>
      <c r="B19" s="283"/>
      <c r="C19" s="283"/>
      <c r="D19" s="283"/>
      <c r="G19" s="286"/>
      <c r="H19" s="285"/>
      <c r="I19" s="286"/>
      <c r="J19" s="285"/>
      <c r="K19" s="286"/>
      <c r="L19" s="285"/>
      <c r="M19" s="286"/>
      <c r="N19" s="286"/>
      <c r="O19" s="286"/>
      <c r="P19" s="285"/>
      <c r="Q19" s="286"/>
      <c r="R19" s="285"/>
      <c r="S19" s="286"/>
      <c r="T19" s="285"/>
      <c r="U19" s="286"/>
      <c r="V19" s="285"/>
      <c r="W19" s="285"/>
      <c r="X19" s="285"/>
      <c r="Y19" s="286"/>
      <c r="Z19" s="285"/>
      <c r="AA19" s="286"/>
    </row>
    <row r="20" spans="1:29" s="266" customFormat="1" ht="20.7" customHeight="1">
      <c r="A20" s="348" t="s">
        <v>377</v>
      </c>
      <c r="B20" s="287"/>
      <c r="D20" s="282"/>
      <c r="E20" s="284"/>
      <c r="F20" s="244"/>
      <c r="G20" s="295"/>
      <c r="H20" s="269"/>
      <c r="I20" s="295"/>
      <c r="J20" s="269"/>
      <c r="K20" s="295"/>
      <c r="L20" s="269"/>
      <c r="M20" s="295"/>
      <c r="N20" s="295"/>
      <c r="O20" s="295"/>
      <c r="P20" s="269"/>
      <c r="Q20" s="295"/>
      <c r="R20" s="269"/>
      <c r="S20" s="295"/>
      <c r="T20" s="269"/>
      <c r="U20" s="295"/>
      <c r="V20" s="269"/>
      <c r="W20" s="295"/>
      <c r="X20" s="269"/>
      <c r="Y20" s="295"/>
      <c r="Z20" s="269"/>
      <c r="AA20" s="295"/>
    </row>
    <row r="21" spans="1:29" ht="20.7" customHeight="1">
      <c r="B21" s="308" t="s">
        <v>408</v>
      </c>
      <c r="C21" s="266"/>
      <c r="D21" s="282"/>
      <c r="E21" s="168"/>
      <c r="F21" s="244"/>
      <c r="G21" s="174">
        <v>0</v>
      </c>
      <c r="H21" s="285"/>
      <c r="I21" s="174">
        <v>0</v>
      </c>
      <c r="J21" s="285"/>
      <c r="K21" s="174">
        <v>0</v>
      </c>
      <c r="L21" s="269"/>
      <c r="M21" s="173">
        <f>'PL 7-8'!I63</f>
        <v>56875656</v>
      </c>
      <c r="N21" s="295"/>
      <c r="O21" s="295"/>
      <c r="P21" s="269"/>
      <c r="Q21" s="174">
        <v>0</v>
      </c>
      <c r="R21" s="269"/>
      <c r="S21" s="174">
        <v>0</v>
      </c>
      <c r="T21" s="269"/>
      <c r="U21" s="286">
        <f>SUM(Q21:S21)</f>
        <v>0</v>
      </c>
      <c r="V21" s="269"/>
      <c r="W21" s="295">
        <f>SUM(G21,I21,K21,M21,U21)</f>
        <v>56875656</v>
      </c>
      <c r="X21" s="269"/>
      <c r="Y21" s="295">
        <f>'PL 7-8'!I64</f>
        <v>895479</v>
      </c>
      <c r="Z21" s="269"/>
      <c r="AA21" s="295">
        <f t="shared" ref="AA21" si="0">SUM(W21:Y21)</f>
        <v>57771135</v>
      </c>
    </row>
    <row r="22" spans="1:29" s="266" customFormat="1" ht="20.7" customHeight="1">
      <c r="A22" s="101"/>
      <c r="B22" s="308" t="s">
        <v>278</v>
      </c>
      <c r="D22" s="282"/>
      <c r="E22" s="284"/>
      <c r="F22" s="244"/>
      <c r="G22" s="367">
        <v>0</v>
      </c>
      <c r="H22" s="285"/>
      <c r="I22" s="367">
        <v>0</v>
      </c>
      <c r="J22" s="285"/>
      <c r="K22" s="367">
        <v>0</v>
      </c>
      <c r="L22" s="269"/>
      <c r="M22" s="172">
        <v>219699</v>
      </c>
      <c r="N22" s="295"/>
      <c r="O22" s="295"/>
      <c r="P22" s="269"/>
      <c r="Q22" s="291">
        <v>49471</v>
      </c>
      <c r="R22" s="269"/>
      <c r="S22" s="367">
        <v>0</v>
      </c>
      <c r="T22" s="269"/>
      <c r="U22" s="291">
        <f>SUM(Q22:S22)</f>
        <v>49471</v>
      </c>
      <c r="V22" s="269"/>
      <c r="W22" s="291">
        <f t="shared" ref="W22" si="1">SUM(G22,I22,K22,M22,U22)</f>
        <v>269170</v>
      </c>
      <c r="X22" s="269"/>
      <c r="Y22" s="291">
        <f>'PL 7-8'!I69-'PL 7-8'!I64</f>
        <v>45850</v>
      </c>
      <c r="Z22" s="269"/>
      <c r="AA22" s="291">
        <f>SUM(W22:Y22)</f>
        <v>315020</v>
      </c>
    </row>
    <row r="23" spans="1:29" ht="20.7" customHeight="1">
      <c r="A23" s="348" t="s">
        <v>378</v>
      </c>
      <c r="B23" s="306"/>
      <c r="C23" s="266"/>
      <c r="D23" s="282"/>
      <c r="E23" s="284"/>
      <c r="F23" s="244"/>
      <c r="G23" s="368">
        <f>SUM(G21:G22)</f>
        <v>0</v>
      </c>
      <c r="H23" s="243"/>
      <c r="I23" s="368">
        <f>SUM(I21:I22)</f>
        <v>0</v>
      </c>
      <c r="J23" s="173"/>
      <c r="K23" s="368">
        <f>SUM(K21:K22)</f>
        <v>0</v>
      </c>
      <c r="L23" s="355"/>
      <c r="M23" s="361">
        <f>SUM(M21:M22)</f>
        <v>57095355</v>
      </c>
      <c r="N23" s="174"/>
      <c r="O23" s="174"/>
      <c r="P23" s="174"/>
      <c r="Q23" s="361">
        <f>SUM(Q21:Q22)</f>
        <v>49471</v>
      </c>
      <c r="R23" s="355"/>
      <c r="S23" s="368">
        <f>SUM(S21:S22)</f>
        <v>0</v>
      </c>
      <c r="T23" s="174"/>
      <c r="U23" s="361">
        <f>SUM(U21:U22)</f>
        <v>49471</v>
      </c>
      <c r="V23" s="355"/>
      <c r="W23" s="361">
        <f>SUM(W21:W22)</f>
        <v>57144826</v>
      </c>
      <c r="X23" s="174"/>
      <c r="Y23" s="361">
        <f>SUM(Y21:Y22)</f>
        <v>941329</v>
      </c>
      <c r="Z23" s="174"/>
      <c r="AA23" s="361">
        <f>SUM(W23:Y23)</f>
        <v>58086155</v>
      </c>
      <c r="AC23" s="105"/>
    </row>
    <row r="24" spans="1:29" ht="20.7" customHeight="1">
      <c r="A24" s="353"/>
      <c r="B24" s="306"/>
      <c r="C24" s="266"/>
      <c r="D24" s="282"/>
      <c r="E24" s="284"/>
      <c r="F24" s="244"/>
      <c r="G24" s="355"/>
      <c r="H24" s="355"/>
      <c r="I24" s="355"/>
      <c r="J24" s="174"/>
      <c r="K24" s="355"/>
      <c r="L24" s="355"/>
      <c r="M24" s="355"/>
      <c r="N24" s="174"/>
      <c r="O24" s="174"/>
      <c r="P24" s="174"/>
      <c r="Q24" s="355"/>
      <c r="R24" s="355"/>
      <c r="S24" s="355"/>
      <c r="T24" s="174"/>
      <c r="U24" s="355"/>
      <c r="V24" s="355"/>
      <c r="W24" s="355"/>
      <c r="X24" s="174"/>
      <c r="Y24" s="355"/>
      <c r="Z24" s="174"/>
      <c r="AA24" s="355"/>
      <c r="AC24" s="105"/>
    </row>
    <row r="25" spans="1:29" ht="20.7" customHeight="1">
      <c r="A25" s="287" t="s">
        <v>385</v>
      </c>
      <c r="B25" s="287"/>
      <c r="C25" s="266"/>
      <c r="D25" s="282"/>
      <c r="E25" s="289">
        <v>17</v>
      </c>
      <c r="F25" s="244"/>
      <c r="G25" s="174">
        <v>0</v>
      </c>
      <c r="H25" s="174"/>
      <c r="I25" s="174">
        <v>0</v>
      </c>
      <c r="J25" s="173">
        <v>0</v>
      </c>
      <c r="K25" s="173">
        <v>2500000</v>
      </c>
      <c r="L25" s="173"/>
      <c r="M25" s="173">
        <v>-2500000</v>
      </c>
      <c r="N25" s="173"/>
      <c r="O25" s="173"/>
      <c r="P25" s="173"/>
      <c r="Q25" s="174">
        <v>0</v>
      </c>
      <c r="R25" s="174"/>
      <c r="S25" s="174">
        <v>0</v>
      </c>
      <c r="T25" s="174"/>
      <c r="U25" s="174">
        <f>SUM(Q25:S25)</f>
        <v>0</v>
      </c>
      <c r="V25" s="174"/>
      <c r="W25" s="174">
        <f>SUM(G25:M25,U25)</f>
        <v>0</v>
      </c>
      <c r="X25" s="174"/>
      <c r="Y25" s="174">
        <v>0</v>
      </c>
      <c r="Z25" s="174"/>
      <c r="AA25" s="367">
        <f>SUM(W25:Y25)</f>
        <v>0</v>
      </c>
    </row>
    <row r="26" spans="1:29" s="266" customFormat="1" ht="20.7" customHeight="1" thickBot="1">
      <c r="A26" s="348" t="s">
        <v>375</v>
      </c>
      <c r="B26" s="306"/>
      <c r="D26" s="282"/>
      <c r="E26" s="284"/>
      <c r="F26" s="244"/>
      <c r="G26" s="297">
        <f>SUM(G18,G23,G25)</f>
        <v>160000000</v>
      </c>
      <c r="H26" s="269"/>
      <c r="I26" s="297">
        <f>SUM(I18,I23,I25)</f>
        <v>361424198</v>
      </c>
      <c r="J26" s="269"/>
      <c r="K26" s="297">
        <f>SUM(K18,K23,K25)</f>
        <v>10100000</v>
      </c>
      <c r="L26" s="269"/>
      <c r="M26" s="297">
        <f>SUM(M18,M23,M25)</f>
        <v>73942501</v>
      </c>
      <c r="N26" s="295"/>
      <c r="O26" s="295"/>
      <c r="P26" s="269"/>
      <c r="Q26" s="297">
        <f>SUM(Q18,Q23,Q25)</f>
        <v>-1023814</v>
      </c>
      <c r="R26" s="269"/>
      <c r="S26" s="309">
        <f>SUM(S18,S23,S25)</f>
        <v>10125600</v>
      </c>
      <c r="T26" s="269"/>
      <c r="U26" s="297">
        <f>SUM(U18,U23,U25)</f>
        <v>9101786</v>
      </c>
      <c r="V26" s="269"/>
      <c r="W26" s="297">
        <f>SUM(W18,W23,W25)</f>
        <v>614568485</v>
      </c>
      <c r="X26" s="269"/>
      <c r="Y26" s="297">
        <f>SUM(Y18,Y23,Y25)</f>
        <v>12392149</v>
      </c>
      <c r="Z26" s="269"/>
      <c r="AA26" s="297">
        <f>SUM(W26:Y26)</f>
        <v>626960634</v>
      </c>
    </row>
    <row r="27" spans="1:29" ht="20.7" customHeight="1" thickTop="1">
      <c r="A27" s="348"/>
      <c r="B27" s="306"/>
      <c r="C27" s="266"/>
      <c r="D27" s="282"/>
      <c r="E27" s="284"/>
      <c r="F27" s="244"/>
      <c r="G27" s="310"/>
      <c r="H27" s="233"/>
      <c r="I27" s="310"/>
      <c r="J27" s="233"/>
      <c r="K27" s="310"/>
      <c r="L27" s="233"/>
      <c r="M27" s="310"/>
      <c r="N27" s="310"/>
      <c r="O27" s="310"/>
      <c r="P27" s="233"/>
      <c r="Q27" s="310"/>
      <c r="R27" s="233"/>
      <c r="S27" s="310"/>
      <c r="T27" s="233"/>
      <c r="U27" s="310"/>
      <c r="V27" s="233"/>
      <c r="W27" s="310"/>
      <c r="X27" s="233"/>
      <c r="Y27" s="310"/>
      <c r="Z27" s="233"/>
      <c r="AA27" s="310"/>
    </row>
    <row r="28" spans="1:29" s="189" customFormat="1" ht="20.7" customHeight="1">
      <c r="A28" s="273" t="s">
        <v>191</v>
      </c>
      <c r="E28" s="274"/>
      <c r="G28" s="298"/>
      <c r="H28" s="299"/>
      <c r="I28" s="298"/>
      <c r="J28" s="299"/>
      <c r="K28" s="298"/>
      <c r="L28" s="299"/>
      <c r="M28" s="298"/>
      <c r="N28" s="298"/>
      <c r="O28" s="298"/>
      <c r="P28" s="298"/>
      <c r="Q28" s="298"/>
      <c r="R28" s="299"/>
      <c r="S28" s="299"/>
      <c r="T28" s="299"/>
      <c r="U28" s="299"/>
      <c r="V28" s="299"/>
      <c r="W28" s="299"/>
      <c r="X28" s="299"/>
      <c r="Y28" s="298"/>
      <c r="Z28" s="299"/>
      <c r="AA28" s="300"/>
    </row>
    <row r="29" spans="1:29" s="189" customFormat="1" ht="20.7" customHeight="1">
      <c r="A29" s="301" t="s">
        <v>372</v>
      </c>
      <c r="E29" s="274"/>
      <c r="G29" s="298"/>
      <c r="H29" s="299"/>
      <c r="I29" s="298"/>
      <c r="J29" s="299"/>
      <c r="K29" s="298"/>
      <c r="L29" s="299"/>
      <c r="M29" s="298"/>
      <c r="N29" s="298"/>
      <c r="O29" s="298"/>
      <c r="P29" s="299"/>
      <c r="Q29" s="298"/>
      <c r="R29" s="299"/>
      <c r="S29" s="299"/>
      <c r="T29" s="299"/>
      <c r="U29" s="299"/>
      <c r="V29" s="299"/>
      <c r="W29" s="299"/>
      <c r="X29" s="299"/>
      <c r="Y29" s="298"/>
      <c r="Z29" s="299"/>
      <c r="AA29" s="300"/>
    </row>
    <row r="30" spans="1:29" ht="20.7" customHeight="1">
      <c r="A30" s="266"/>
    </row>
    <row r="31" spans="1:29" ht="20.7" customHeight="1">
      <c r="G31" s="384" t="s">
        <v>295</v>
      </c>
      <c r="H31" s="384"/>
      <c r="I31" s="384"/>
      <c r="J31" s="384"/>
      <c r="K31" s="384"/>
      <c r="L31" s="384"/>
      <c r="M31" s="384"/>
      <c r="N31" s="384"/>
      <c r="O31" s="384"/>
      <c r="P31" s="384"/>
      <c r="Q31" s="384"/>
      <c r="R31" s="384"/>
      <c r="S31" s="384"/>
      <c r="T31" s="384"/>
      <c r="U31" s="384"/>
      <c r="V31" s="384"/>
      <c r="W31" s="384"/>
      <c r="X31" s="384"/>
      <c r="Y31" s="384"/>
      <c r="Z31" s="384"/>
      <c r="AA31" s="384"/>
    </row>
    <row r="32" spans="1:29" ht="20.7" customHeight="1"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85" t="s">
        <v>216</v>
      </c>
      <c r="R32" s="385"/>
      <c r="S32" s="385"/>
      <c r="T32" s="387"/>
      <c r="U32" s="387"/>
      <c r="V32" s="352"/>
      <c r="W32" s="352"/>
      <c r="X32" s="352"/>
      <c r="Y32" s="352"/>
      <c r="Z32" s="352"/>
      <c r="AA32" s="352"/>
    </row>
    <row r="33" spans="1:27" ht="20.7" customHeight="1">
      <c r="G33" s="349"/>
      <c r="H33" s="349"/>
      <c r="I33" s="349"/>
      <c r="J33" s="349"/>
      <c r="K33" s="382" t="s">
        <v>234</v>
      </c>
      <c r="L33" s="382"/>
      <c r="M33" s="382"/>
      <c r="N33" s="278"/>
      <c r="O33" s="278"/>
      <c r="P33" s="278"/>
      <c r="Q33" s="386" t="s">
        <v>278</v>
      </c>
      <c r="R33" s="386"/>
      <c r="S33" s="386"/>
      <c r="T33" s="362"/>
      <c r="U33" s="362"/>
      <c r="V33" s="303"/>
      <c r="W33" s="303"/>
      <c r="X33" s="303"/>
      <c r="Y33" s="303"/>
      <c r="Z33" s="349"/>
      <c r="AA33" s="349"/>
    </row>
    <row r="34" spans="1:27" ht="20.7" customHeight="1">
      <c r="B34" s="304"/>
      <c r="C34" s="304"/>
      <c r="D34" s="304"/>
      <c r="E34" s="305"/>
      <c r="F34" s="304"/>
      <c r="G34" s="279" t="s">
        <v>233</v>
      </c>
      <c r="H34" s="279"/>
      <c r="I34" s="279" t="s">
        <v>281</v>
      </c>
      <c r="J34" s="279"/>
      <c r="K34" s="279"/>
      <c r="L34" s="279"/>
      <c r="M34" s="280"/>
      <c r="N34" s="279"/>
      <c r="O34" s="279" t="s">
        <v>254</v>
      </c>
      <c r="P34" s="279"/>
      <c r="Q34" s="279" t="s">
        <v>287</v>
      </c>
      <c r="R34" s="279"/>
      <c r="S34" s="279"/>
      <c r="T34" s="279"/>
      <c r="U34" s="279" t="s">
        <v>283</v>
      </c>
      <c r="V34" s="279"/>
      <c r="W34" s="279" t="s">
        <v>285</v>
      </c>
      <c r="X34" s="279"/>
      <c r="Y34" s="280"/>
      <c r="Z34" s="279"/>
      <c r="AA34" s="281"/>
    </row>
    <row r="35" spans="1:27" ht="20.7" customHeight="1">
      <c r="B35" s="304"/>
      <c r="C35" s="304"/>
      <c r="D35" s="304"/>
      <c r="E35" s="305"/>
      <c r="F35" s="304"/>
      <c r="G35" s="279" t="s">
        <v>235</v>
      </c>
      <c r="H35" s="279"/>
      <c r="I35" s="279" t="s">
        <v>282</v>
      </c>
      <c r="J35" s="279"/>
      <c r="K35" s="279"/>
      <c r="L35" s="279"/>
      <c r="M35" s="280"/>
      <c r="N35" s="279"/>
      <c r="O35" s="279"/>
      <c r="P35" s="279"/>
      <c r="Q35" s="279" t="s">
        <v>288</v>
      </c>
      <c r="R35" s="279"/>
      <c r="S35" s="279" t="s">
        <v>256</v>
      </c>
      <c r="T35" s="279"/>
      <c r="U35" s="279" t="s">
        <v>284</v>
      </c>
      <c r="V35" s="279"/>
      <c r="W35" s="279" t="s">
        <v>286</v>
      </c>
      <c r="X35" s="279"/>
      <c r="Y35" s="280" t="s">
        <v>236</v>
      </c>
      <c r="Z35" s="279"/>
      <c r="AA35" s="281" t="s">
        <v>232</v>
      </c>
    </row>
    <row r="36" spans="1:27" ht="20.7" customHeight="1">
      <c r="B36" s="304"/>
      <c r="C36" s="304"/>
      <c r="D36" s="304"/>
      <c r="E36" s="305"/>
      <c r="F36" s="304"/>
      <c r="G36" s="279" t="s">
        <v>237</v>
      </c>
      <c r="H36" s="279"/>
      <c r="I36" s="279" t="s">
        <v>238</v>
      </c>
      <c r="J36" s="279"/>
      <c r="K36" s="279" t="s">
        <v>299</v>
      </c>
      <c r="L36" s="279"/>
      <c r="M36" s="280" t="s">
        <v>215</v>
      </c>
      <c r="N36" s="279"/>
      <c r="O36" s="279"/>
      <c r="P36" s="279"/>
      <c r="Q36" s="279" t="s">
        <v>289</v>
      </c>
      <c r="R36" s="279"/>
      <c r="S36" s="279" t="s">
        <v>255</v>
      </c>
      <c r="T36" s="279"/>
      <c r="U36" s="279" t="s">
        <v>239</v>
      </c>
      <c r="V36" s="279"/>
      <c r="W36" s="279" t="s">
        <v>240</v>
      </c>
      <c r="X36" s="279"/>
      <c r="Y36" s="280" t="s">
        <v>241</v>
      </c>
      <c r="Z36" s="279"/>
      <c r="AA36" s="281" t="s">
        <v>242</v>
      </c>
    </row>
    <row r="37" spans="1:27" ht="20.7" customHeight="1">
      <c r="E37" s="140" t="s">
        <v>230</v>
      </c>
      <c r="F37" s="244"/>
      <c r="G37" s="383" t="s">
        <v>253</v>
      </c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</row>
    <row r="38" spans="1:27" ht="20.7" customHeight="1">
      <c r="A38" s="267" t="s">
        <v>374</v>
      </c>
      <c r="B38" s="267"/>
      <c r="C38" s="266"/>
      <c r="D38" s="266"/>
      <c r="E38" s="254"/>
      <c r="F38" s="266"/>
      <c r="G38" s="311"/>
      <c r="H38" s="312"/>
      <c r="I38" s="311"/>
      <c r="J38" s="312"/>
      <c r="K38" s="311"/>
      <c r="L38" s="312"/>
      <c r="M38" s="311"/>
      <c r="N38" s="311"/>
      <c r="O38" s="311"/>
      <c r="P38" s="312"/>
      <c r="Q38" s="311"/>
      <c r="R38" s="312"/>
      <c r="S38" s="311"/>
      <c r="T38" s="312"/>
      <c r="U38" s="312"/>
      <c r="V38" s="312"/>
      <c r="W38" s="312"/>
      <c r="X38" s="312"/>
      <c r="Y38" s="311"/>
      <c r="Z38" s="312"/>
      <c r="AA38" s="311"/>
    </row>
    <row r="39" spans="1:27" ht="20.7" customHeight="1">
      <c r="A39" s="267" t="s">
        <v>290</v>
      </c>
      <c r="B39" s="283"/>
      <c r="C39" s="283"/>
      <c r="D39" s="283"/>
      <c r="G39" s="286">
        <v>160000000</v>
      </c>
      <c r="H39" s="285"/>
      <c r="I39" s="286">
        <v>361424198</v>
      </c>
      <c r="J39" s="285"/>
      <c r="K39" s="286">
        <v>10100000</v>
      </c>
      <c r="L39" s="285"/>
      <c r="M39" s="286">
        <v>73942501</v>
      </c>
      <c r="N39" s="286"/>
      <c r="O39" s="286"/>
      <c r="P39" s="285"/>
      <c r="Q39" s="286">
        <v>-1023814</v>
      </c>
      <c r="R39" s="285"/>
      <c r="S39" s="286">
        <v>10125600</v>
      </c>
      <c r="T39" s="285"/>
      <c r="U39" s="286">
        <f>SUM(Q39:S39)</f>
        <v>9101786</v>
      </c>
      <c r="V39" s="285"/>
      <c r="W39" s="285">
        <f>SUM(G39,I39,K39,M39,U39)</f>
        <v>614568485</v>
      </c>
      <c r="X39" s="285"/>
      <c r="Y39" s="286">
        <v>12392149</v>
      </c>
      <c r="Z39" s="285"/>
      <c r="AA39" s="286">
        <f>SUM(W39:Y39)</f>
        <v>626960634</v>
      </c>
    </row>
    <row r="40" spans="1:27" ht="20.7" customHeight="1">
      <c r="A40" s="283"/>
      <c r="B40" s="283"/>
      <c r="C40" s="283"/>
      <c r="D40" s="283"/>
      <c r="G40" s="286"/>
      <c r="H40" s="285"/>
      <c r="I40" s="286"/>
      <c r="J40" s="285"/>
      <c r="K40" s="286"/>
      <c r="L40" s="285"/>
      <c r="M40" s="286"/>
      <c r="N40" s="286"/>
      <c r="O40" s="286"/>
      <c r="P40" s="285"/>
      <c r="Q40" s="286"/>
      <c r="R40" s="285"/>
      <c r="S40" s="286"/>
      <c r="T40" s="285"/>
      <c r="U40" s="286"/>
      <c r="V40" s="285"/>
      <c r="W40" s="285"/>
      <c r="X40" s="285"/>
      <c r="Y40" s="286"/>
      <c r="Z40" s="285"/>
      <c r="AA40" s="286"/>
    </row>
    <row r="41" spans="1:27" s="266" customFormat="1" ht="20.7" customHeight="1">
      <c r="A41" s="348" t="s">
        <v>345</v>
      </c>
      <c r="B41" s="287"/>
      <c r="D41" s="282"/>
      <c r="E41" s="284"/>
      <c r="F41" s="244"/>
      <c r="G41" s="295"/>
      <c r="H41" s="269"/>
      <c r="I41" s="295"/>
      <c r="J41" s="269"/>
      <c r="K41" s="295"/>
      <c r="L41" s="269"/>
      <c r="M41" s="295"/>
      <c r="N41" s="295"/>
      <c r="O41" s="295"/>
      <c r="P41" s="269"/>
      <c r="Q41" s="295"/>
      <c r="R41" s="269"/>
      <c r="S41" s="295"/>
      <c r="T41" s="269"/>
      <c r="U41" s="295"/>
      <c r="V41" s="269"/>
      <c r="W41" s="295"/>
      <c r="X41" s="269"/>
      <c r="Y41" s="295"/>
      <c r="Z41" s="269"/>
      <c r="AA41" s="295"/>
    </row>
    <row r="42" spans="1:27" s="266" customFormat="1" ht="20.7" customHeight="1">
      <c r="A42" s="348"/>
      <c r="B42" s="288" t="s">
        <v>358</v>
      </c>
      <c r="D42" s="282"/>
      <c r="E42" s="284"/>
      <c r="F42" s="244"/>
      <c r="G42" s="295"/>
      <c r="H42" s="269"/>
      <c r="I42" s="295"/>
      <c r="J42" s="269"/>
      <c r="K42" s="295"/>
      <c r="L42" s="269"/>
      <c r="M42" s="295"/>
      <c r="N42" s="295"/>
      <c r="O42" s="295"/>
      <c r="P42" s="269"/>
      <c r="Q42" s="295"/>
      <c r="R42" s="269"/>
      <c r="S42" s="295"/>
      <c r="T42" s="269"/>
      <c r="U42" s="295"/>
      <c r="V42" s="269"/>
      <c r="W42" s="295"/>
      <c r="X42" s="269"/>
      <c r="Y42" s="295"/>
      <c r="Z42" s="269"/>
      <c r="AA42" s="295"/>
    </row>
    <row r="43" spans="1:27" ht="20.7" customHeight="1">
      <c r="A43" s="288"/>
      <c r="B43" s="287" t="s">
        <v>346</v>
      </c>
      <c r="C43" s="266"/>
      <c r="D43" s="282"/>
      <c r="E43" s="289">
        <v>22</v>
      </c>
      <c r="F43" s="244"/>
      <c r="G43" s="174">
        <v>0</v>
      </c>
      <c r="H43" s="285"/>
      <c r="I43" s="174">
        <v>0</v>
      </c>
      <c r="J43" s="285"/>
      <c r="K43" s="174">
        <v>0</v>
      </c>
      <c r="L43" s="285"/>
      <c r="M43" s="295">
        <v>-44798649</v>
      </c>
      <c r="N43" s="286"/>
      <c r="O43" s="286"/>
      <c r="P43" s="285"/>
      <c r="Q43" s="355">
        <v>0</v>
      </c>
      <c r="R43" s="285"/>
      <c r="S43" s="355">
        <v>0</v>
      </c>
      <c r="T43" s="285"/>
      <c r="U43" s="355">
        <f>SUM(Q43:S43)</f>
        <v>0</v>
      </c>
      <c r="V43" s="269"/>
      <c r="W43" s="295">
        <f>SUM(G43,I43,K43,M43,U43)</f>
        <v>-44798649</v>
      </c>
      <c r="X43" s="269"/>
      <c r="Y43" s="355">
        <v>0</v>
      </c>
      <c r="Z43" s="269"/>
      <c r="AA43" s="295">
        <f>SUM(W43:Y43)</f>
        <v>-44798649</v>
      </c>
    </row>
    <row r="44" spans="1:27" ht="20.7" customHeight="1">
      <c r="A44" s="288"/>
      <c r="B44" s="288" t="s">
        <v>347</v>
      </c>
      <c r="C44" s="266"/>
      <c r="D44" s="282"/>
      <c r="E44" s="289"/>
      <c r="F44" s="244"/>
      <c r="G44" s="371">
        <v>0</v>
      </c>
      <c r="H44" s="269"/>
      <c r="I44" s="371">
        <v>0</v>
      </c>
      <c r="J44" s="269"/>
      <c r="K44" s="371">
        <v>0</v>
      </c>
      <c r="L44" s="285"/>
      <c r="M44" s="307">
        <v>-44798649</v>
      </c>
      <c r="N44" s="286"/>
      <c r="O44" s="286"/>
      <c r="P44" s="285"/>
      <c r="Q44" s="371">
        <v>0</v>
      </c>
      <c r="R44" s="269"/>
      <c r="S44" s="371">
        <v>0</v>
      </c>
      <c r="T44" s="269"/>
      <c r="U44" s="371">
        <v>0</v>
      </c>
      <c r="V44" s="285"/>
      <c r="W44" s="307">
        <v>-44798649</v>
      </c>
      <c r="X44" s="285"/>
      <c r="Y44" s="371">
        <v>0</v>
      </c>
      <c r="Z44" s="285"/>
      <c r="AA44" s="307">
        <v>-44798649</v>
      </c>
    </row>
    <row r="45" spans="1:27" s="63" customFormat="1" ht="8.4" customHeight="1"/>
    <row r="46" spans="1:27" ht="20.7" customHeight="1">
      <c r="B46" s="288" t="s">
        <v>359</v>
      </c>
      <c r="C46" s="266"/>
      <c r="D46" s="282"/>
      <c r="E46" s="289"/>
      <c r="F46" s="244"/>
      <c r="G46" s="343"/>
      <c r="H46" s="285"/>
      <c r="I46" s="343"/>
      <c r="J46" s="285"/>
      <c r="K46" s="343"/>
      <c r="L46" s="285"/>
      <c r="M46" s="343"/>
      <c r="N46" s="286"/>
      <c r="O46" s="286"/>
      <c r="P46" s="285"/>
      <c r="Q46" s="343"/>
      <c r="R46" s="285"/>
      <c r="S46" s="343"/>
      <c r="T46" s="285"/>
      <c r="U46" s="343"/>
      <c r="V46" s="285"/>
      <c r="W46" s="343"/>
      <c r="X46" s="285"/>
      <c r="Y46" s="343"/>
      <c r="Z46" s="285"/>
      <c r="AA46" s="343"/>
    </row>
    <row r="47" spans="1:27" ht="20.7" customHeight="1">
      <c r="A47" s="288"/>
      <c r="B47" s="287" t="s">
        <v>366</v>
      </c>
      <c r="C47" s="266"/>
      <c r="D47" s="282"/>
      <c r="E47" s="289">
        <v>8</v>
      </c>
      <c r="F47" s="244"/>
      <c r="G47" s="174">
        <v>0</v>
      </c>
      <c r="H47" s="285"/>
      <c r="I47" s="174">
        <v>0</v>
      </c>
      <c r="J47" s="285"/>
      <c r="K47" s="174">
        <v>0</v>
      </c>
      <c r="L47" s="285"/>
      <c r="M47" s="286">
        <v>0</v>
      </c>
      <c r="N47" s="286"/>
      <c r="O47" s="286"/>
      <c r="P47" s="285"/>
      <c r="Q47" s="355">
        <v>0</v>
      </c>
      <c r="R47" s="285"/>
      <c r="S47" s="355">
        <v>0</v>
      </c>
      <c r="T47" s="285"/>
      <c r="U47" s="355">
        <v>0</v>
      </c>
      <c r="V47" s="285"/>
      <c r="W47" s="286">
        <v>0</v>
      </c>
      <c r="X47" s="269"/>
      <c r="Y47" s="243">
        <v>4900000</v>
      </c>
      <c r="Z47" s="269"/>
      <c r="AA47" s="295">
        <f>SUM(W47:Y47)</f>
        <v>4900000</v>
      </c>
    </row>
    <row r="48" spans="1:27" ht="20.7" customHeight="1">
      <c r="A48" s="288"/>
      <c r="B48" s="288" t="s">
        <v>360</v>
      </c>
      <c r="C48" s="266"/>
      <c r="D48" s="282"/>
      <c r="E48" s="289"/>
      <c r="F48" s="244"/>
      <c r="G48" s="371">
        <v>0</v>
      </c>
      <c r="H48" s="269"/>
      <c r="I48" s="371">
        <v>0</v>
      </c>
      <c r="J48" s="269"/>
      <c r="K48" s="371">
        <v>0</v>
      </c>
      <c r="L48" s="269"/>
      <c r="M48" s="371">
        <v>0</v>
      </c>
      <c r="N48" s="295"/>
      <c r="O48" s="295"/>
      <c r="P48" s="269"/>
      <c r="Q48" s="371">
        <v>0</v>
      </c>
      <c r="R48" s="269"/>
      <c r="S48" s="371">
        <v>0</v>
      </c>
      <c r="T48" s="269"/>
      <c r="U48" s="371">
        <v>0</v>
      </c>
      <c r="V48" s="269"/>
      <c r="W48" s="371">
        <v>0</v>
      </c>
      <c r="X48" s="285"/>
      <c r="Y48" s="307">
        <v>4900000</v>
      </c>
      <c r="Z48" s="285"/>
      <c r="AA48" s="307">
        <v>4900000</v>
      </c>
    </row>
    <row r="49" spans="1:29" ht="8.4" customHeight="1">
      <c r="A49" s="288"/>
      <c r="B49" s="288"/>
      <c r="C49" s="266"/>
      <c r="D49" s="282"/>
      <c r="E49" s="289"/>
      <c r="F49" s="244"/>
      <c r="G49" s="243"/>
      <c r="H49" s="350"/>
      <c r="I49" s="243"/>
      <c r="J49" s="350"/>
      <c r="K49" s="243"/>
      <c r="L49" s="350"/>
      <c r="M49" s="351"/>
      <c r="N49" s="351"/>
      <c r="O49" s="351"/>
      <c r="P49" s="350"/>
      <c r="Q49" s="243"/>
      <c r="R49" s="350"/>
      <c r="S49" s="243"/>
      <c r="T49" s="350"/>
      <c r="U49" s="243"/>
      <c r="V49" s="350"/>
      <c r="W49" s="351"/>
      <c r="X49" s="350"/>
      <c r="Y49" s="243"/>
      <c r="Z49" s="350"/>
      <c r="AA49" s="351"/>
      <c r="AC49" s="105"/>
    </row>
    <row r="50" spans="1:29" ht="20.7" customHeight="1">
      <c r="A50" s="306" t="s">
        <v>367</v>
      </c>
      <c r="B50" s="267"/>
      <c r="C50" s="266"/>
      <c r="D50" s="266"/>
      <c r="E50" s="284"/>
      <c r="F50" s="244"/>
      <c r="G50" s="293">
        <f>G39+G44+G48</f>
        <v>160000000</v>
      </c>
      <c r="H50" s="285"/>
      <c r="I50" s="293">
        <f>I39+I44+I48</f>
        <v>361424198</v>
      </c>
      <c r="J50" s="285"/>
      <c r="K50" s="293">
        <f>K39+K44+K48</f>
        <v>10100000</v>
      </c>
      <c r="L50" s="285"/>
      <c r="M50" s="293">
        <f>M39+M44+M48</f>
        <v>29143852</v>
      </c>
      <c r="N50" s="286"/>
      <c r="O50" s="286"/>
      <c r="P50" s="285"/>
      <c r="Q50" s="293">
        <f>Q39+Q44+Q48</f>
        <v>-1023814</v>
      </c>
      <c r="R50" s="285"/>
      <c r="S50" s="293">
        <f>S39+S44+S48</f>
        <v>10125600</v>
      </c>
      <c r="T50" s="285"/>
      <c r="U50" s="293">
        <f>U39+U44+U48</f>
        <v>9101786</v>
      </c>
      <c r="V50" s="285"/>
      <c r="W50" s="293">
        <f>W39+W44+W48</f>
        <v>569769836</v>
      </c>
      <c r="X50" s="285"/>
      <c r="Y50" s="293">
        <f>Y39+Y44+Y48</f>
        <v>17292149</v>
      </c>
      <c r="Z50" s="285"/>
      <c r="AA50" s="293">
        <f>SUM(W50:Y50)</f>
        <v>587061985</v>
      </c>
    </row>
    <row r="51" spans="1:29" ht="17.399999999999999" customHeight="1">
      <c r="A51" s="283"/>
      <c r="B51" s="283"/>
      <c r="C51" s="283"/>
      <c r="D51" s="283"/>
      <c r="G51" s="286"/>
      <c r="H51" s="285"/>
      <c r="I51" s="286"/>
      <c r="J51" s="285"/>
      <c r="K51" s="286"/>
      <c r="L51" s="285"/>
      <c r="M51" s="286"/>
      <c r="N51" s="286"/>
      <c r="O51" s="286"/>
      <c r="P51" s="285"/>
      <c r="Q51" s="286"/>
      <c r="R51" s="285"/>
      <c r="S51" s="286"/>
      <c r="T51" s="285"/>
      <c r="U51" s="286"/>
      <c r="V51" s="285"/>
      <c r="W51" s="285"/>
      <c r="X51" s="285"/>
      <c r="Y51" s="286"/>
      <c r="Z51" s="285"/>
      <c r="AA51" s="286"/>
    </row>
    <row r="52" spans="1:29" ht="20.7" customHeight="1">
      <c r="A52" s="348" t="s">
        <v>377</v>
      </c>
      <c r="B52" s="287"/>
      <c r="C52" s="266"/>
      <c r="D52" s="282"/>
      <c r="E52" s="284"/>
      <c r="F52" s="244"/>
      <c r="G52" s="295"/>
      <c r="H52" s="269"/>
      <c r="I52" s="295"/>
      <c r="J52" s="269"/>
      <c r="K52" s="295"/>
      <c r="L52" s="269"/>
      <c r="M52" s="295"/>
      <c r="N52" s="295"/>
      <c r="O52" s="295"/>
      <c r="P52" s="269"/>
      <c r="Q52" s="295"/>
      <c r="R52" s="269"/>
      <c r="S52" s="295"/>
      <c r="T52" s="269"/>
      <c r="U52" s="295"/>
      <c r="V52" s="269"/>
      <c r="W52" s="295"/>
      <c r="X52" s="269"/>
      <c r="Y52" s="295"/>
      <c r="Z52" s="269"/>
      <c r="AA52" s="295"/>
    </row>
    <row r="53" spans="1:29" ht="20.7" customHeight="1">
      <c r="B53" s="308" t="s">
        <v>408</v>
      </c>
      <c r="C53" s="266"/>
      <c r="D53" s="282"/>
      <c r="E53" s="168"/>
      <c r="F53" s="244"/>
      <c r="G53" s="286">
        <v>0</v>
      </c>
      <c r="H53" s="285"/>
      <c r="I53" s="286">
        <v>0</v>
      </c>
      <c r="J53" s="285"/>
      <c r="K53" s="286">
        <v>0</v>
      </c>
      <c r="L53" s="269"/>
      <c r="M53" s="295">
        <f>'PL 7-8'!G63</f>
        <v>198806628</v>
      </c>
      <c r="N53" s="295"/>
      <c r="O53" s="295"/>
      <c r="P53" s="269"/>
      <c r="Q53" s="286">
        <v>0</v>
      </c>
      <c r="R53" s="285"/>
      <c r="S53" s="286">
        <v>0</v>
      </c>
      <c r="T53" s="285"/>
      <c r="U53" s="286">
        <f t="shared" ref="U53" si="2">SUM(Q53:S53)</f>
        <v>0</v>
      </c>
      <c r="V53" s="269"/>
      <c r="W53" s="295">
        <f>SUM(G53,I53,K53,M53,U53)</f>
        <v>198806628</v>
      </c>
      <c r="X53" s="269"/>
      <c r="Y53" s="295">
        <f>'PL 7-8'!G64</f>
        <v>852505</v>
      </c>
      <c r="Z53" s="269"/>
      <c r="AA53" s="295">
        <f t="shared" ref="AA53:AA54" si="3">SUM(W53:Y53)</f>
        <v>199659133</v>
      </c>
    </row>
    <row r="54" spans="1:29" ht="20.7" customHeight="1">
      <c r="B54" s="308" t="s">
        <v>278</v>
      </c>
      <c r="C54" s="266"/>
      <c r="D54" s="282"/>
      <c r="E54" s="284"/>
      <c r="F54" s="244"/>
      <c r="G54" s="293">
        <v>0</v>
      </c>
      <c r="H54" s="285"/>
      <c r="I54" s="293">
        <v>0</v>
      </c>
      <c r="J54" s="285"/>
      <c r="K54" s="293">
        <v>0</v>
      </c>
      <c r="L54" s="269"/>
      <c r="M54" s="291">
        <v>1089535</v>
      </c>
      <c r="N54" s="295"/>
      <c r="O54" s="295"/>
      <c r="P54" s="269"/>
      <c r="Q54" s="291">
        <v>458128</v>
      </c>
      <c r="R54" s="269"/>
      <c r="S54" s="291">
        <v>1646320</v>
      </c>
      <c r="T54" s="269"/>
      <c r="U54" s="291">
        <v>2104448</v>
      </c>
      <c r="V54" s="269"/>
      <c r="W54" s="291">
        <v>3193983</v>
      </c>
      <c r="X54" s="269"/>
      <c r="Y54" s="291">
        <v>114532</v>
      </c>
      <c r="Z54" s="269"/>
      <c r="AA54" s="291">
        <f t="shared" si="3"/>
        <v>3308515</v>
      </c>
    </row>
    <row r="55" spans="1:29" ht="20.7" customHeight="1">
      <c r="A55" s="306" t="s">
        <v>378</v>
      </c>
      <c r="C55" s="266"/>
      <c r="D55" s="282"/>
      <c r="E55" s="284"/>
      <c r="F55" s="244"/>
      <c r="G55" s="291">
        <f>SUM(G53:G54)</f>
        <v>0</v>
      </c>
      <c r="H55" s="269"/>
      <c r="I55" s="291">
        <f>SUM(I53:I54)</f>
        <v>0</v>
      </c>
      <c r="J55" s="269"/>
      <c r="K55" s="291">
        <f>SUM(K53:K54)</f>
        <v>0</v>
      </c>
      <c r="L55" s="285"/>
      <c r="M55" s="293">
        <f>SUM(M53:M54)</f>
        <v>199896163</v>
      </c>
      <c r="N55" s="286"/>
      <c r="O55" s="286"/>
      <c r="P55" s="285"/>
      <c r="Q55" s="293">
        <f>SUM(Q53:Q54)</f>
        <v>458128</v>
      </c>
      <c r="R55" s="285"/>
      <c r="S55" s="292">
        <f>SUM(S53:S54)</f>
        <v>1646320</v>
      </c>
      <c r="T55" s="285"/>
      <c r="U55" s="293">
        <f>SUM(U53:U54)</f>
        <v>2104448</v>
      </c>
      <c r="V55" s="285"/>
      <c r="W55" s="293">
        <f>SUM(W53:W54)</f>
        <v>202000611</v>
      </c>
      <c r="X55" s="285"/>
      <c r="Y55" s="293">
        <f>SUM(Y53:Y54)</f>
        <v>967037</v>
      </c>
      <c r="Z55" s="285"/>
      <c r="AA55" s="293">
        <f>SUM(W55:Y55)</f>
        <v>202967648</v>
      </c>
    </row>
    <row r="56" spans="1:29" ht="20.7" customHeight="1">
      <c r="A56" s="306"/>
      <c r="C56" s="266"/>
      <c r="D56" s="282"/>
      <c r="E56" s="284"/>
      <c r="F56" s="244"/>
      <c r="G56" s="343"/>
      <c r="H56" s="285"/>
      <c r="I56" s="343"/>
      <c r="J56" s="285"/>
      <c r="K56" s="343"/>
      <c r="L56" s="285"/>
      <c r="M56" s="343"/>
      <c r="N56" s="286"/>
      <c r="O56" s="286"/>
      <c r="P56" s="285"/>
      <c r="Q56" s="343"/>
      <c r="R56" s="285"/>
      <c r="S56" s="363"/>
      <c r="T56" s="285"/>
      <c r="U56" s="343"/>
      <c r="V56" s="285"/>
      <c r="W56" s="343"/>
      <c r="X56" s="285"/>
      <c r="Y56" s="343"/>
      <c r="Z56" s="285"/>
      <c r="AA56" s="343"/>
    </row>
    <row r="57" spans="1:29" ht="20.7" customHeight="1">
      <c r="A57" s="287" t="s">
        <v>385</v>
      </c>
      <c r="B57" s="287"/>
      <c r="C57" s="266"/>
      <c r="D57" s="282"/>
      <c r="E57" s="289">
        <v>17</v>
      </c>
      <c r="F57" s="244"/>
      <c r="G57" s="293">
        <v>0</v>
      </c>
      <c r="H57" s="285"/>
      <c r="I57" s="293">
        <v>0</v>
      </c>
      <c r="J57" s="285"/>
      <c r="K57" s="291">
        <v>5900000</v>
      </c>
      <c r="L57" s="285"/>
      <c r="M57" s="291">
        <f>-K57</f>
        <v>-5900000</v>
      </c>
      <c r="N57" s="286"/>
      <c r="O57" s="286"/>
      <c r="P57" s="285"/>
      <c r="Q57" s="293">
        <v>0</v>
      </c>
      <c r="R57" s="285"/>
      <c r="S57" s="293">
        <v>0</v>
      </c>
      <c r="T57" s="285"/>
      <c r="U57" s="293">
        <f>SUM(Q57:S57)</f>
        <v>0</v>
      </c>
      <c r="V57" s="285"/>
      <c r="W57" s="293">
        <f>SUM(G57:M57,U57)</f>
        <v>0</v>
      </c>
      <c r="X57" s="285"/>
      <c r="Y57" s="293">
        <v>0</v>
      </c>
      <c r="Z57" s="285"/>
      <c r="AA57" s="343">
        <f>SUM(W57:Y57)</f>
        <v>0</v>
      </c>
    </row>
    <row r="58" spans="1:29" ht="20.7" customHeight="1" thickBot="1">
      <c r="A58" s="348" t="s">
        <v>376</v>
      </c>
      <c r="B58" s="306"/>
      <c r="C58" s="266"/>
      <c r="D58" s="282"/>
      <c r="E58" s="284"/>
      <c r="F58" s="244"/>
      <c r="G58" s="297">
        <f>SUM(G50,G55,G57)</f>
        <v>160000000</v>
      </c>
      <c r="H58" s="269"/>
      <c r="I58" s="297">
        <f>SUM(I50,I55,I57)</f>
        <v>361424198</v>
      </c>
      <c r="J58" s="269"/>
      <c r="K58" s="297">
        <f>SUM(K50,K55,K57)</f>
        <v>16000000</v>
      </c>
      <c r="L58" s="269"/>
      <c r="M58" s="297">
        <f>SUM(M50,M55,M57)</f>
        <v>223140015</v>
      </c>
      <c r="N58" s="295"/>
      <c r="O58" s="295"/>
      <c r="P58" s="269"/>
      <c r="Q58" s="297">
        <f>SUM(Q50,Q55,Q57)</f>
        <v>-565686</v>
      </c>
      <c r="R58" s="269"/>
      <c r="S58" s="309">
        <f>SUM(S50,S55,S57)</f>
        <v>11771920</v>
      </c>
      <c r="T58" s="269"/>
      <c r="U58" s="297">
        <f>SUM(U50,U55,U57)</f>
        <v>11206234</v>
      </c>
      <c r="V58" s="269"/>
      <c r="W58" s="297">
        <f>SUM(W50,W55,W57)</f>
        <v>771770447</v>
      </c>
      <c r="X58" s="269"/>
      <c r="Y58" s="297">
        <f>SUM(Y50,Y55,Y57)</f>
        <v>18259186</v>
      </c>
      <c r="Z58" s="269"/>
      <c r="AA58" s="297">
        <f>SUM(AA50,AA55,AA57)</f>
        <v>790029633</v>
      </c>
    </row>
    <row r="59" spans="1:29" ht="22.5" customHeight="1" thickTop="1">
      <c r="G59" s="302">
        <f>G58-'BS 5-6'!G69</f>
        <v>0</v>
      </c>
      <c r="H59" s="302"/>
      <c r="I59" s="302">
        <f>I58-'BS 5-6'!G70</f>
        <v>0</v>
      </c>
      <c r="J59" s="302"/>
      <c r="K59" s="302">
        <f>K58-'BS 5-6'!G72</f>
        <v>0</v>
      </c>
      <c r="L59" s="302"/>
      <c r="M59" s="302">
        <f>M58-'BS 5-6'!G73</f>
        <v>0</v>
      </c>
      <c r="N59" s="302"/>
      <c r="O59" s="302"/>
      <c r="P59" s="302"/>
      <c r="Q59" s="302"/>
      <c r="R59" s="302"/>
      <c r="S59" s="302"/>
      <c r="T59" s="302"/>
      <c r="U59" s="302">
        <f>U58-'BS 5-6'!G74</f>
        <v>0</v>
      </c>
      <c r="V59" s="302"/>
      <c r="W59" s="302">
        <f>W58-'BS 5-6'!G75</f>
        <v>0</v>
      </c>
      <c r="X59" s="302"/>
      <c r="Y59" s="302">
        <f>Y58-'BS 5-6'!G76</f>
        <v>0</v>
      </c>
      <c r="Z59" s="302"/>
      <c r="AA59" s="302">
        <f>AA58-'BS 5-6'!G77</f>
        <v>0</v>
      </c>
    </row>
    <row r="85" spans="7:27" ht="22.5" customHeight="1"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</row>
    <row r="89" spans="7:27" ht="22.5" customHeight="1"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</row>
  </sheetData>
  <mergeCells count="10">
    <mergeCell ref="K33:M33"/>
    <mergeCell ref="G37:AA37"/>
    <mergeCell ref="G4:AA4"/>
    <mergeCell ref="K6:M6"/>
    <mergeCell ref="G10:AA10"/>
    <mergeCell ref="G31:AA31"/>
    <mergeCell ref="Q5:U5"/>
    <mergeCell ref="Q6:S6"/>
    <mergeCell ref="Q32:U32"/>
    <mergeCell ref="Q33:S33"/>
  </mergeCells>
  <pageMargins left="0.511811023622047" right="0.196850393700787" top="0.47244094488188998" bottom="0.511811023622047" header="0.511811023622047" footer="0.511811023622047"/>
  <pageSetup paperSize="9" scale="66" firstPageNumber="9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rowBreaks count="1" manualBreakCount="1">
    <brk id="27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S50"/>
  <sheetViews>
    <sheetView view="pageBreakPreview" topLeftCell="A32" zoomScale="85" zoomScaleNormal="100" zoomScaleSheetLayoutView="85" workbookViewId="0">
      <selection activeCell="C23" sqref="C23"/>
    </sheetView>
  </sheetViews>
  <sheetFormatPr defaultColWidth="9.33203125" defaultRowHeight="18.45" customHeight="1"/>
  <cols>
    <col min="1" max="3" width="1.77734375" style="101" customWidth="1"/>
    <col min="4" max="4" width="43.33203125" style="101" customWidth="1"/>
    <col min="5" max="5" width="7.109375" style="146" customWidth="1"/>
    <col min="6" max="6" width="1" style="101" customWidth="1"/>
    <col min="7" max="7" width="15.77734375" style="245" customWidth="1"/>
    <col min="8" max="8" width="1" style="245" customWidth="1"/>
    <col min="9" max="9" width="14.6640625" style="245" customWidth="1"/>
    <col min="10" max="10" width="1" style="246" customWidth="1"/>
    <col min="11" max="11" width="14.6640625" style="245" customWidth="1"/>
    <col min="12" max="12" width="1" style="246" customWidth="1"/>
    <col min="13" max="13" width="18" style="245" bestFit="1" customWidth="1"/>
    <col min="14" max="14" width="1" style="245" customWidth="1"/>
    <col min="15" max="15" width="15.109375" style="245" customWidth="1"/>
    <col min="16" max="16" width="1" style="245" customWidth="1"/>
    <col min="17" max="17" width="15.44140625" style="245" customWidth="1"/>
    <col min="18" max="18" width="1" style="245" customWidth="1"/>
    <col min="19" max="19" width="15.77734375" style="101" customWidth="1"/>
    <col min="20" max="16384" width="9.33203125" style="101"/>
  </cols>
  <sheetData>
    <row r="1" spans="1:19" s="189" customFormat="1" ht="18.45" customHeight="1">
      <c r="A1" s="273" t="s">
        <v>191</v>
      </c>
      <c r="E1" s="274"/>
      <c r="G1" s="275"/>
      <c r="H1" s="275"/>
      <c r="I1" s="275"/>
      <c r="J1" s="276"/>
      <c r="K1" s="275"/>
      <c r="L1" s="276"/>
      <c r="M1" s="275"/>
      <c r="N1" s="275"/>
      <c r="O1" s="275"/>
      <c r="P1" s="275"/>
      <c r="Q1" s="275"/>
      <c r="R1" s="275"/>
    </row>
    <row r="2" spans="1:19" s="189" customFormat="1" ht="18.45" customHeight="1">
      <c r="A2" s="277" t="s">
        <v>372</v>
      </c>
      <c r="E2" s="274"/>
      <c r="G2" s="275"/>
      <c r="H2" s="275"/>
      <c r="I2" s="275"/>
      <c r="J2" s="276"/>
      <c r="K2" s="275"/>
      <c r="L2" s="276"/>
      <c r="M2" s="275"/>
      <c r="N2" s="275"/>
      <c r="O2" s="275"/>
      <c r="P2" s="275"/>
      <c r="Q2" s="275"/>
      <c r="R2" s="275"/>
    </row>
    <row r="4" spans="1:19" ht="18.45" customHeight="1">
      <c r="G4" s="384" t="s">
        <v>257</v>
      </c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</row>
    <row r="5" spans="1:19" ht="18.45" customHeight="1">
      <c r="G5" s="278"/>
      <c r="H5" s="278"/>
      <c r="I5" s="278"/>
      <c r="J5" s="278"/>
      <c r="K5" s="382" t="s">
        <v>214</v>
      </c>
      <c r="L5" s="382"/>
      <c r="M5" s="382"/>
      <c r="N5" s="278"/>
      <c r="O5" s="385" t="s">
        <v>348</v>
      </c>
      <c r="P5" s="385"/>
      <c r="Q5" s="385"/>
      <c r="R5" s="278"/>
      <c r="S5" s="278"/>
    </row>
    <row r="6" spans="1:19" ht="18.45" customHeight="1">
      <c r="A6" s="266"/>
      <c r="B6" s="266"/>
      <c r="C6" s="266"/>
      <c r="D6" s="266"/>
      <c r="E6" s="254"/>
      <c r="F6" s="266"/>
      <c r="G6" s="279" t="s">
        <v>233</v>
      </c>
      <c r="H6" s="279"/>
      <c r="I6" s="279" t="s">
        <v>281</v>
      </c>
      <c r="J6" s="279"/>
      <c r="K6" s="280"/>
      <c r="L6" s="280"/>
      <c r="M6" s="280"/>
      <c r="N6" s="280"/>
      <c r="O6" s="279"/>
      <c r="P6" s="280"/>
      <c r="Q6" s="279" t="s">
        <v>283</v>
      </c>
      <c r="R6" s="280"/>
      <c r="S6" s="281"/>
    </row>
    <row r="7" spans="1:19" s="266" customFormat="1" ht="18.45" customHeight="1">
      <c r="E7" s="254"/>
      <c r="G7" s="279" t="s">
        <v>235</v>
      </c>
      <c r="H7" s="279"/>
      <c r="I7" s="279" t="s">
        <v>282</v>
      </c>
      <c r="J7" s="279"/>
      <c r="K7" s="279"/>
      <c r="L7" s="280"/>
      <c r="M7" s="280"/>
      <c r="N7" s="280"/>
      <c r="O7" s="279" t="s">
        <v>256</v>
      </c>
      <c r="P7" s="280"/>
      <c r="Q7" s="279" t="s">
        <v>349</v>
      </c>
      <c r="R7" s="280"/>
      <c r="S7" s="281" t="s">
        <v>232</v>
      </c>
    </row>
    <row r="8" spans="1:19" s="266" customFormat="1" ht="18.45" customHeight="1">
      <c r="B8" s="282"/>
      <c r="C8" s="282"/>
      <c r="D8" s="282"/>
      <c r="E8" s="168" t="s">
        <v>230</v>
      </c>
      <c r="F8" s="282"/>
      <c r="G8" s="279" t="s">
        <v>237</v>
      </c>
      <c r="H8" s="279"/>
      <c r="I8" s="279" t="s">
        <v>238</v>
      </c>
      <c r="J8" s="279"/>
      <c r="K8" s="279" t="s">
        <v>299</v>
      </c>
      <c r="L8" s="279"/>
      <c r="M8" s="280" t="s">
        <v>215</v>
      </c>
      <c r="N8" s="280"/>
      <c r="O8" s="279" t="s">
        <v>255</v>
      </c>
      <c r="P8" s="279"/>
      <c r="Q8" s="279" t="s">
        <v>239</v>
      </c>
      <c r="R8" s="279"/>
      <c r="S8" s="281" t="s">
        <v>242</v>
      </c>
    </row>
    <row r="9" spans="1:19" s="266" customFormat="1" ht="18.45" customHeight="1">
      <c r="F9" s="249"/>
      <c r="G9" s="383" t="s">
        <v>253</v>
      </c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</row>
    <row r="10" spans="1:19" s="266" customFormat="1" ht="18.45" customHeight="1">
      <c r="A10" s="267" t="s">
        <v>373</v>
      </c>
      <c r="F10" s="249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</row>
    <row r="11" spans="1:19" s="266" customFormat="1" ht="18.45" customHeight="1">
      <c r="A11" s="266" t="s">
        <v>297</v>
      </c>
      <c r="B11" s="283"/>
      <c r="C11" s="283"/>
      <c r="D11" s="283"/>
      <c r="E11" s="284"/>
      <c r="F11" s="244"/>
      <c r="G11" s="285">
        <v>100000000</v>
      </c>
      <c r="H11" s="285"/>
      <c r="I11" s="285">
        <v>28875000</v>
      </c>
      <c r="J11" s="285"/>
      <c r="K11" s="285">
        <v>7600000</v>
      </c>
      <c r="L11" s="285"/>
      <c r="M11" s="285">
        <v>21386169</v>
      </c>
      <c r="N11" s="285"/>
      <c r="O11" s="285">
        <v>10125600</v>
      </c>
      <c r="P11" s="285"/>
      <c r="Q11" s="285">
        <f>SUM(O11:P11)</f>
        <v>10125600</v>
      </c>
      <c r="R11" s="285"/>
      <c r="S11" s="286">
        <f>SUM(G11:M11,Q11)</f>
        <v>167986769</v>
      </c>
    </row>
    <row r="12" spans="1:19" s="266" customFormat="1" ht="18.45" customHeight="1">
      <c r="A12" s="283"/>
      <c r="B12" s="283"/>
      <c r="C12" s="283"/>
      <c r="D12" s="283"/>
      <c r="E12" s="284"/>
      <c r="F12" s="244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6"/>
    </row>
    <row r="13" spans="1:19" s="266" customFormat="1" ht="18.45" customHeight="1">
      <c r="A13" s="348" t="s">
        <v>345</v>
      </c>
      <c r="B13" s="287"/>
      <c r="D13" s="282"/>
      <c r="E13" s="284"/>
      <c r="F13" s="244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6"/>
    </row>
    <row r="14" spans="1:19" ht="18.45" customHeight="1">
      <c r="A14" s="308"/>
      <c r="B14" s="287" t="s">
        <v>386</v>
      </c>
      <c r="D14" s="304"/>
      <c r="E14" s="289">
        <v>16</v>
      </c>
      <c r="F14" s="244"/>
      <c r="G14" s="269">
        <v>60000000</v>
      </c>
      <c r="H14" s="269"/>
      <c r="I14" s="269">
        <v>332549198</v>
      </c>
      <c r="J14" s="269"/>
      <c r="K14" s="370">
        <v>0</v>
      </c>
      <c r="L14" s="370"/>
      <c r="M14" s="370">
        <v>0</v>
      </c>
      <c r="N14" s="269"/>
      <c r="O14" s="285">
        <v>0</v>
      </c>
      <c r="P14" s="285"/>
      <c r="Q14" s="285">
        <f>SUM(O14:P14)</f>
        <v>0</v>
      </c>
      <c r="R14" s="269"/>
      <c r="S14" s="295">
        <f>SUM(G14:M14,Q14)</f>
        <v>392549198</v>
      </c>
    </row>
    <row r="15" spans="1:19" ht="18.45" customHeight="1">
      <c r="A15" s="288"/>
      <c r="B15" s="287" t="s">
        <v>346</v>
      </c>
      <c r="C15" s="266"/>
      <c r="D15" s="282"/>
      <c r="E15" s="289">
        <v>22</v>
      </c>
      <c r="F15" s="244"/>
      <c r="G15" s="292">
        <v>0</v>
      </c>
      <c r="H15" s="285"/>
      <c r="I15" s="292">
        <v>0</v>
      </c>
      <c r="J15" s="285"/>
      <c r="K15" s="292">
        <v>0</v>
      </c>
      <c r="L15" s="269"/>
      <c r="M15" s="290">
        <v>-40000000</v>
      </c>
      <c r="N15" s="269"/>
      <c r="O15" s="292">
        <v>0</v>
      </c>
      <c r="P15" s="285"/>
      <c r="Q15" s="292">
        <f>SUM(O15:P15)</f>
        <v>0</v>
      </c>
      <c r="R15" s="269"/>
      <c r="S15" s="291">
        <f>SUM(G15:M15,Q15)</f>
        <v>-40000000</v>
      </c>
    </row>
    <row r="16" spans="1:19" ht="18.45" customHeight="1">
      <c r="B16" s="267" t="s">
        <v>350</v>
      </c>
      <c r="C16" s="266"/>
      <c r="D16" s="266"/>
      <c r="E16" s="284"/>
      <c r="F16" s="244"/>
      <c r="G16" s="292">
        <f>SUM(G11,G14,G15)</f>
        <v>160000000</v>
      </c>
      <c r="H16" s="285"/>
      <c r="I16" s="292">
        <f>SUM(I11,I14,I15)</f>
        <v>361424198</v>
      </c>
      <c r="J16" s="285"/>
      <c r="K16" s="292">
        <f>SUM(K11,K14,K15)</f>
        <v>7600000</v>
      </c>
      <c r="L16" s="285"/>
      <c r="M16" s="292">
        <f>SUM(M11,M14,M15)</f>
        <v>-18613831</v>
      </c>
      <c r="N16" s="285"/>
      <c r="O16" s="292">
        <f>SUM(O11,O14,O15)</f>
        <v>10125600</v>
      </c>
      <c r="P16" s="285"/>
      <c r="Q16" s="292">
        <f>SUM(Q11,Q14,Q15)</f>
        <v>10125600</v>
      </c>
      <c r="R16" s="285"/>
      <c r="S16" s="293">
        <f>SUM(S11,S14,S15)</f>
        <v>520535967</v>
      </c>
    </row>
    <row r="17" spans="1:19" s="266" customFormat="1" ht="18.45" customHeight="1">
      <c r="A17" s="283"/>
      <c r="B17" s="283"/>
      <c r="C17" s="283"/>
      <c r="D17" s="283"/>
      <c r="E17" s="284"/>
      <c r="F17" s="244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6"/>
    </row>
    <row r="18" spans="1:19" ht="18.45" customHeight="1">
      <c r="A18" s="348" t="s">
        <v>377</v>
      </c>
      <c r="B18" s="287"/>
      <c r="C18" s="266"/>
      <c r="D18" s="282"/>
      <c r="E18" s="284"/>
      <c r="F18" s="244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6"/>
    </row>
    <row r="19" spans="1:19" ht="18.45" customHeight="1">
      <c r="A19" s="348"/>
      <c r="B19" s="294" t="s">
        <v>408</v>
      </c>
      <c r="C19" s="268"/>
      <c r="D19" s="282"/>
      <c r="E19" s="284"/>
      <c r="F19" s="244"/>
      <c r="G19" s="285">
        <v>0</v>
      </c>
      <c r="H19" s="285"/>
      <c r="I19" s="285">
        <v>0</v>
      </c>
      <c r="J19" s="285"/>
      <c r="K19" s="285">
        <v>0</v>
      </c>
      <c r="L19" s="269"/>
      <c r="M19" s="295">
        <f>'PL 7-8'!M68</f>
        <v>48169691</v>
      </c>
      <c r="N19" s="295"/>
      <c r="O19" s="285">
        <v>0</v>
      </c>
      <c r="P19" s="286"/>
      <c r="Q19" s="285">
        <f>SUM(O19:P19)</f>
        <v>0</v>
      </c>
      <c r="R19" s="295"/>
      <c r="S19" s="295">
        <f>SUM(G19:M19,Q19)</f>
        <v>48169691</v>
      </c>
    </row>
    <row r="20" spans="1:19" s="266" customFormat="1" ht="18.45" customHeight="1">
      <c r="A20" s="348"/>
      <c r="B20" s="294" t="s">
        <v>278</v>
      </c>
      <c r="C20" s="268"/>
      <c r="D20" s="282"/>
      <c r="E20" s="296"/>
      <c r="F20" s="244"/>
      <c r="G20" s="292">
        <v>0</v>
      </c>
      <c r="H20" s="285"/>
      <c r="I20" s="292">
        <v>0</v>
      </c>
      <c r="J20" s="285"/>
      <c r="K20" s="292">
        <v>0</v>
      </c>
      <c r="L20" s="269"/>
      <c r="M20" s="293">
        <v>0</v>
      </c>
      <c r="N20" s="286"/>
      <c r="O20" s="292">
        <v>0</v>
      </c>
      <c r="P20" s="286"/>
      <c r="Q20" s="292">
        <f>SUM(O20:P20)</f>
        <v>0</v>
      </c>
      <c r="R20" s="286"/>
      <c r="S20" s="293">
        <f>SUM(G20:M20,Q20)</f>
        <v>0</v>
      </c>
    </row>
    <row r="21" spans="1:19" ht="18.45" customHeight="1">
      <c r="A21" s="348" t="s">
        <v>378</v>
      </c>
      <c r="B21" s="294"/>
      <c r="C21" s="268"/>
      <c r="D21" s="282"/>
      <c r="E21" s="296"/>
      <c r="F21" s="244"/>
      <c r="G21" s="369">
        <f>SUM(G19:G20)</f>
        <v>0</v>
      </c>
      <c r="H21" s="269"/>
      <c r="I21" s="369">
        <f>SUM(I19:I20)</f>
        <v>0</v>
      </c>
      <c r="J21" s="269"/>
      <c r="K21" s="369">
        <f>SUM(K19:K20)</f>
        <v>0</v>
      </c>
      <c r="L21" s="285"/>
      <c r="M21" s="307">
        <f>SUM(M19:M20)</f>
        <v>48169691</v>
      </c>
      <c r="N21" s="286"/>
      <c r="O21" s="369">
        <f>SUM(O19:O20)</f>
        <v>0</v>
      </c>
      <c r="P21" s="295"/>
      <c r="Q21" s="369">
        <f>SUM(Q19:Q20)</f>
        <v>0</v>
      </c>
      <c r="R21" s="286"/>
      <c r="S21" s="307">
        <f>SUM(S19:S20)</f>
        <v>48169691</v>
      </c>
    </row>
    <row r="22" spans="1:19" ht="18.45" customHeight="1">
      <c r="A22" s="353"/>
      <c r="B22" s="294"/>
      <c r="C22" s="268"/>
      <c r="D22" s="282"/>
      <c r="E22" s="296"/>
      <c r="F22" s="244"/>
      <c r="G22" s="285"/>
      <c r="H22" s="285"/>
      <c r="I22" s="285"/>
      <c r="J22" s="285"/>
      <c r="K22" s="285"/>
      <c r="L22" s="285"/>
      <c r="M22" s="286"/>
      <c r="N22" s="286"/>
      <c r="O22" s="285"/>
      <c r="P22" s="286"/>
      <c r="Q22" s="285"/>
      <c r="R22" s="286"/>
      <c r="S22" s="286"/>
    </row>
    <row r="23" spans="1:19" ht="18.45" customHeight="1">
      <c r="A23" s="287" t="s">
        <v>385</v>
      </c>
      <c r="B23" s="287"/>
      <c r="C23" s="354"/>
      <c r="D23" s="304"/>
      <c r="E23" s="296"/>
      <c r="F23" s="244"/>
      <c r="G23" s="285">
        <v>0</v>
      </c>
      <c r="H23" s="285"/>
      <c r="I23" s="285">
        <v>0</v>
      </c>
      <c r="J23" s="269"/>
      <c r="K23" s="269">
        <v>2500000</v>
      </c>
      <c r="L23" s="269"/>
      <c r="M23" s="295">
        <v>-2500000</v>
      </c>
      <c r="N23" s="295"/>
      <c r="O23" s="285">
        <v>0</v>
      </c>
      <c r="P23" s="286"/>
      <c r="Q23" s="285">
        <f>SUM(O23:P23)</f>
        <v>0</v>
      </c>
      <c r="R23" s="286"/>
      <c r="S23" s="286">
        <f>SUM(G23:M23,Q23)</f>
        <v>0</v>
      </c>
    </row>
    <row r="24" spans="1:19" s="266" customFormat="1" ht="18.45" customHeight="1" thickBot="1">
      <c r="A24" s="348" t="s">
        <v>375</v>
      </c>
      <c r="B24" s="101"/>
      <c r="C24" s="101"/>
      <c r="D24" s="101"/>
      <c r="E24" s="146"/>
      <c r="F24" s="101"/>
      <c r="G24" s="297">
        <f>SUM(G16,G21,G23)</f>
        <v>160000000</v>
      </c>
      <c r="H24" s="286"/>
      <c r="I24" s="297">
        <f>SUM(I16,I21,I23)</f>
        <v>361424198</v>
      </c>
      <c r="J24" s="285"/>
      <c r="K24" s="297">
        <f>SUM(K16,K21,K23)</f>
        <v>10100000</v>
      </c>
      <c r="L24" s="285"/>
      <c r="M24" s="297">
        <f>SUM(M16,M21,M23)</f>
        <v>27055860</v>
      </c>
      <c r="N24" s="286"/>
      <c r="O24" s="297">
        <f>SUM(O16,O21,O23)</f>
        <v>10125600</v>
      </c>
      <c r="P24" s="286"/>
      <c r="Q24" s="297">
        <f>SUM(Q16,Q21,Q23)</f>
        <v>10125600</v>
      </c>
      <c r="R24" s="286"/>
      <c r="S24" s="297">
        <f>SUM(S16,S21,S23)</f>
        <v>568705658</v>
      </c>
    </row>
    <row r="25" spans="1:19" s="266" customFormat="1" ht="18.45" hidden="1" customHeight="1" thickTop="1">
      <c r="A25" s="348"/>
      <c r="B25" s="101"/>
      <c r="C25" s="101"/>
      <c r="D25" s="101"/>
      <c r="E25" s="146"/>
      <c r="F25" s="101"/>
      <c r="G25" s="245"/>
      <c r="H25" s="245"/>
      <c r="I25" s="245"/>
      <c r="J25" s="246"/>
      <c r="K25" s="245"/>
      <c r="L25" s="246"/>
      <c r="M25" s="245"/>
      <c r="N25" s="245"/>
      <c r="O25" s="245"/>
      <c r="P25" s="245"/>
      <c r="Q25" s="245"/>
      <c r="R25" s="245"/>
      <c r="S25" s="245"/>
    </row>
    <row r="26" spans="1:19" ht="18.45" customHeight="1" thickTop="1">
      <c r="A26" s="273" t="s">
        <v>191</v>
      </c>
      <c r="B26" s="189"/>
      <c r="C26" s="189"/>
      <c r="D26" s="189"/>
      <c r="E26" s="274"/>
      <c r="F26" s="189"/>
      <c r="G26" s="275"/>
      <c r="H26" s="275"/>
      <c r="I26" s="275"/>
      <c r="J26" s="276"/>
      <c r="K26" s="275"/>
      <c r="L26" s="276"/>
      <c r="M26" s="275"/>
      <c r="N26" s="275"/>
      <c r="O26" s="275"/>
      <c r="P26" s="275"/>
      <c r="Q26" s="275"/>
      <c r="R26" s="275"/>
      <c r="S26" s="275"/>
    </row>
    <row r="27" spans="1:19" ht="18.45" customHeight="1">
      <c r="A27" s="277" t="s">
        <v>372</v>
      </c>
      <c r="B27" s="189"/>
      <c r="C27" s="189"/>
      <c r="D27" s="189"/>
      <c r="E27" s="274"/>
      <c r="F27" s="189"/>
      <c r="G27" s="275"/>
      <c r="H27" s="275"/>
      <c r="I27" s="275"/>
      <c r="J27" s="276"/>
      <c r="K27" s="275"/>
      <c r="L27" s="276"/>
      <c r="M27" s="275"/>
      <c r="N27" s="275"/>
      <c r="O27" s="275"/>
      <c r="P27" s="275"/>
      <c r="Q27" s="275"/>
      <c r="R27" s="275"/>
      <c r="S27" s="275"/>
    </row>
    <row r="28" spans="1:19" s="266" customFormat="1" ht="18.45" customHeight="1">
      <c r="A28" s="101"/>
      <c r="B28" s="101"/>
      <c r="C28" s="101"/>
      <c r="D28" s="101"/>
      <c r="E28" s="146"/>
      <c r="F28" s="101"/>
      <c r="G28" s="245"/>
      <c r="H28" s="245"/>
      <c r="I28" s="245"/>
      <c r="J28" s="246"/>
      <c r="K28" s="245"/>
      <c r="L28" s="246"/>
      <c r="M28" s="245"/>
      <c r="N28" s="245"/>
      <c r="O28" s="245"/>
      <c r="P28" s="245"/>
      <c r="Q28" s="245"/>
      <c r="R28" s="245"/>
      <c r="S28" s="245"/>
    </row>
    <row r="29" spans="1:19" ht="18.45" customHeight="1">
      <c r="G29" s="384" t="s">
        <v>257</v>
      </c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</row>
    <row r="30" spans="1:19" ht="18.45" customHeight="1">
      <c r="G30" s="278"/>
      <c r="H30" s="278"/>
      <c r="I30" s="278"/>
      <c r="J30" s="278"/>
      <c r="K30" s="382" t="s">
        <v>214</v>
      </c>
      <c r="L30" s="382"/>
      <c r="M30" s="382"/>
      <c r="N30" s="278"/>
      <c r="O30" s="385" t="s">
        <v>348</v>
      </c>
      <c r="P30" s="385"/>
      <c r="Q30" s="385"/>
      <c r="R30" s="278"/>
      <c r="S30" s="278"/>
    </row>
    <row r="31" spans="1:19" s="266" customFormat="1" ht="18.45" customHeight="1">
      <c r="E31" s="254"/>
      <c r="G31" s="279" t="s">
        <v>233</v>
      </c>
      <c r="H31" s="279"/>
      <c r="I31" s="279" t="s">
        <v>281</v>
      </c>
      <c r="J31" s="279"/>
      <c r="K31" s="280"/>
      <c r="L31" s="280"/>
      <c r="M31" s="280"/>
      <c r="N31" s="280"/>
      <c r="O31" s="279"/>
      <c r="P31" s="280"/>
      <c r="Q31" s="279" t="s">
        <v>283</v>
      </c>
      <c r="R31" s="280"/>
      <c r="S31" s="281"/>
    </row>
    <row r="32" spans="1:19" ht="18.45" customHeight="1">
      <c r="A32" s="266"/>
      <c r="B32" s="266"/>
      <c r="C32" s="266"/>
      <c r="D32" s="266"/>
      <c r="E32" s="254"/>
      <c r="F32" s="266"/>
      <c r="G32" s="279" t="s">
        <v>235</v>
      </c>
      <c r="H32" s="279"/>
      <c r="I32" s="279" t="s">
        <v>282</v>
      </c>
      <c r="J32" s="279"/>
      <c r="K32" s="279"/>
      <c r="L32" s="280"/>
      <c r="M32" s="280"/>
      <c r="N32" s="280"/>
      <c r="O32" s="279" t="s">
        <v>256</v>
      </c>
      <c r="P32" s="280"/>
      <c r="Q32" s="279" t="s">
        <v>349</v>
      </c>
      <c r="R32" s="280"/>
      <c r="S32" s="281" t="s">
        <v>232</v>
      </c>
    </row>
    <row r="33" spans="1:19" ht="18.45" customHeight="1">
      <c r="A33" s="266"/>
      <c r="B33" s="282"/>
      <c r="C33" s="282"/>
      <c r="D33" s="282"/>
      <c r="E33" s="168" t="s">
        <v>230</v>
      </c>
      <c r="F33" s="282"/>
      <c r="G33" s="279" t="s">
        <v>237</v>
      </c>
      <c r="H33" s="279"/>
      <c r="I33" s="279" t="s">
        <v>238</v>
      </c>
      <c r="J33" s="279"/>
      <c r="K33" s="279" t="s">
        <v>299</v>
      </c>
      <c r="L33" s="279"/>
      <c r="M33" s="280" t="s">
        <v>215</v>
      </c>
      <c r="N33" s="280"/>
      <c r="O33" s="279" t="s">
        <v>255</v>
      </c>
      <c r="P33" s="279"/>
      <c r="Q33" s="279" t="s">
        <v>239</v>
      </c>
      <c r="R33" s="279"/>
      <c r="S33" s="281" t="s">
        <v>242</v>
      </c>
    </row>
    <row r="34" spans="1:19" ht="18.45" customHeight="1">
      <c r="A34" s="266"/>
      <c r="B34" s="266"/>
      <c r="C34" s="266"/>
      <c r="D34" s="266"/>
      <c r="E34" s="266"/>
      <c r="F34" s="249"/>
      <c r="G34" s="383" t="s">
        <v>253</v>
      </c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</row>
    <row r="35" spans="1:19" ht="18.45" customHeight="1">
      <c r="A35" s="267" t="s">
        <v>374</v>
      </c>
      <c r="B35" s="266"/>
      <c r="C35" s="266"/>
      <c r="D35" s="266"/>
      <c r="E35" s="266"/>
      <c r="F35" s="249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</row>
    <row r="36" spans="1:19" ht="18.45" customHeight="1">
      <c r="A36" s="266" t="s">
        <v>290</v>
      </c>
      <c r="B36" s="267"/>
      <c r="C36" s="266"/>
      <c r="D36" s="266"/>
      <c r="E36" s="284"/>
      <c r="F36" s="244"/>
      <c r="G36" s="175">
        <v>160000000</v>
      </c>
      <c r="H36" s="175"/>
      <c r="I36" s="175">
        <v>361424198</v>
      </c>
      <c r="J36" s="175"/>
      <c r="K36" s="175">
        <v>10100000</v>
      </c>
      <c r="L36" s="175"/>
      <c r="M36" s="175">
        <v>27055860</v>
      </c>
      <c r="N36" s="175"/>
      <c r="O36" s="175">
        <v>10125600</v>
      </c>
      <c r="P36" s="175"/>
      <c r="Q36" s="175">
        <f>SUM(O36:P36)</f>
        <v>10125600</v>
      </c>
      <c r="R36" s="175"/>
      <c r="S36" s="175">
        <f>SUM(G36:M36,Q36)</f>
        <v>568705658</v>
      </c>
    </row>
    <row r="37" spans="1:19" s="266" customFormat="1" ht="18.45" customHeight="1">
      <c r="A37" s="283"/>
      <c r="B37" s="283"/>
      <c r="C37" s="283"/>
      <c r="D37" s="283"/>
      <c r="E37" s="284"/>
      <c r="F37" s="244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6"/>
    </row>
    <row r="38" spans="1:19" s="266" customFormat="1" ht="18.45" customHeight="1">
      <c r="A38" s="348" t="s">
        <v>345</v>
      </c>
      <c r="B38" s="287"/>
      <c r="D38" s="282"/>
      <c r="E38" s="284"/>
      <c r="F38" s="244"/>
      <c r="G38" s="285"/>
      <c r="H38" s="285"/>
      <c r="I38" s="285"/>
      <c r="J38" s="285"/>
      <c r="K38" s="285"/>
      <c r="L38" s="285"/>
      <c r="M38" s="285"/>
      <c r="N38" s="285"/>
      <c r="O38" s="285"/>
      <c r="P38" s="285"/>
      <c r="Q38" s="285"/>
      <c r="R38" s="285"/>
      <c r="S38" s="286"/>
    </row>
    <row r="39" spans="1:19" s="266" customFormat="1" ht="18.45" customHeight="1">
      <c r="A39" s="366" t="s">
        <v>358</v>
      </c>
      <c r="D39" s="282"/>
      <c r="E39" s="284"/>
      <c r="F39" s="244"/>
      <c r="G39" s="285"/>
      <c r="H39" s="285"/>
      <c r="I39" s="285"/>
      <c r="J39" s="285"/>
      <c r="K39" s="285"/>
      <c r="L39" s="285"/>
      <c r="M39" s="285"/>
      <c r="N39" s="285"/>
      <c r="O39" s="285"/>
      <c r="P39" s="285"/>
      <c r="Q39" s="285"/>
      <c r="R39" s="285"/>
      <c r="S39" s="286"/>
    </row>
    <row r="40" spans="1:19" ht="18.45" customHeight="1">
      <c r="A40" s="288"/>
      <c r="B40" s="287" t="s">
        <v>346</v>
      </c>
      <c r="C40" s="266"/>
      <c r="D40" s="282"/>
      <c r="E40" s="289">
        <v>22</v>
      </c>
      <c r="F40" s="244"/>
      <c r="G40" s="292">
        <v>0</v>
      </c>
      <c r="H40" s="285"/>
      <c r="I40" s="292">
        <v>0</v>
      </c>
      <c r="J40" s="285"/>
      <c r="K40" s="292">
        <v>0</v>
      </c>
      <c r="L40" s="269"/>
      <c r="M40" s="290">
        <v>-44798649</v>
      </c>
      <c r="N40" s="269"/>
      <c r="O40" s="292">
        <v>0</v>
      </c>
      <c r="P40" s="285"/>
      <c r="Q40" s="292">
        <f>SUM(O40:P40)</f>
        <v>0</v>
      </c>
      <c r="R40" s="269"/>
      <c r="S40" s="291">
        <f>SUM(G40:M40,Q40)</f>
        <v>-44798649</v>
      </c>
    </row>
    <row r="41" spans="1:19" ht="18.45" customHeight="1">
      <c r="A41" s="267"/>
      <c r="B41" s="267" t="s">
        <v>350</v>
      </c>
      <c r="C41" s="266"/>
      <c r="D41" s="266"/>
      <c r="E41" s="284"/>
      <c r="F41" s="244"/>
      <c r="G41" s="292">
        <f>SUM(G36,G40)</f>
        <v>160000000</v>
      </c>
      <c r="H41" s="285"/>
      <c r="I41" s="292">
        <f>SUM(I36,I40)</f>
        <v>361424198</v>
      </c>
      <c r="J41" s="285"/>
      <c r="K41" s="292">
        <f>SUM(K36,K40)</f>
        <v>10100000</v>
      </c>
      <c r="L41" s="285"/>
      <c r="M41" s="292">
        <f>SUM(M36,M40)</f>
        <v>-17742789</v>
      </c>
      <c r="N41" s="285"/>
      <c r="O41" s="292">
        <f>SUM(O36,O40)</f>
        <v>10125600</v>
      </c>
      <c r="P41" s="285"/>
      <c r="Q41" s="292">
        <f>SUM(Q36,Q40)</f>
        <v>10125600</v>
      </c>
      <c r="R41" s="285"/>
      <c r="S41" s="293">
        <f>SUM(S36,S40)</f>
        <v>523907009</v>
      </c>
    </row>
    <row r="42" spans="1:19" s="266" customFormat="1" ht="18.45" customHeight="1">
      <c r="A42" s="283"/>
      <c r="B42" s="283"/>
      <c r="C42" s="283"/>
      <c r="D42" s="283"/>
      <c r="E42" s="284"/>
      <c r="F42" s="244"/>
      <c r="G42" s="285"/>
      <c r="H42" s="285"/>
      <c r="I42" s="285"/>
      <c r="J42" s="285"/>
      <c r="K42" s="285"/>
      <c r="L42" s="285"/>
      <c r="M42" s="285"/>
      <c r="N42" s="285"/>
      <c r="O42" s="285"/>
      <c r="P42" s="285"/>
      <c r="Q42" s="285"/>
      <c r="R42" s="285"/>
      <c r="S42" s="286"/>
    </row>
    <row r="43" spans="1:19" ht="18.45" customHeight="1">
      <c r="A43" s="348" t="s">
        <v>377</v>
      </c>
      <c r="B43" s="267"/>
      <c r="C43" s="266"/>
      <c r="D43" s="266"/>
      <c r="E43" s="284"/>
      <c r="F43" s="244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</row>
    <row r="44" spans="1:19" ht="18.45" customHeight="1">
      <c r="A44" s="348"/>
      <c r="B44" s="294" t="s">
        <v>408</v>
      </c>
      <c r="C44" s="268"/>
      <c r="D44" s="282"/>
      <c r="E44" s="284"/>
      <c r="F44" s="244"/>
      <c r="G44" s="285">
        <v>0</v>
      </c>
      <c r="H44" s="285"/>
      <c r="I44" s="285">
        <v>0</v>
      </c>
      <c r="J44" s="285"/>
      <c r="K44" s="285">
        <v>0</v>
      </c>
      <c r="L44" s="269"/>
      <c r="M44" s="295">
        <f>'PL 7-8'!K63</f>
        <v>175598933</v>
      </c>
      <c r="N44" s="295"/>
      <c r="O44" s="285">
        <v>0</v>
      </c>
      <c r="P44" s="286"/>
      <c r="Q44" s="285">
        <f>SUM(O44:P44)</f>
        <v>0</v>
      </c>
      <c r="R44" s="295"/>
      <c r="S44" s="295">
        <f>SUM(G44:M44,Q44)</f>
        <v>175598933</v>
      </c>
    </row>
    <row r="45" spans="1:19" ht="18.45" customHeight="1">
      <c r="A45" s="348"/>
      <c r="B45" s="294" t="s">
        <v>278</v>
      </c>
      <c r="C45" s="268"/>
      <c r="D45" s="282"/>
      <c r="E45" s="296"/>
      <c r="F45" s="244"/>
      <c r="G45" s="292">
        <v>0</v>
      </c>
      <c r="H45" s="285"/>
      <c r="I45" s="292">
        <v>0</v>
      </c>
      <c r="J45" s="285"/>
      <c r="K45" s="292">
        <v>0</v>
      </c>
      <c r="L45" s="269"/>
      <c r="M45" s="292">
        <v>0</v>
      </c>
      <c r="N45" s="295"/>
      <c r="O45" s="290">
        <v>1646320</v>
      </c>
      <c r="P45" s="295"/>
      <c r="Q45" s="290">
        <f>SUM(O45:P45)</f>
        <v>1646320</v>
      </c>
      <c r="R45" s="295"/>
      <c r="S45" s="291">
        <f>SUM(G45:M45,Q45)</f>
        <v>1646320</v>
      </c>
    </row>
    <row r="46" spans="1:19" ht="18.45" customHeight="1">
      <c r="A46" s="348" t="s">
        <v>378</v>
      </c>
      <c r="B46" s="294"/>
      <c r="C46" s="268"/>
      <c r="D46" s="282"/>
      <c r="E46" s="296"/>
      <c r="F46" s="244"/>
      <c r="G46" s="364">
        <f>SUM(G44:G45)</f>
        <v>0</v>
      </c>
      <c r="H46" s="269"/>
      <c r="I46" s="364">
        <f>SUM(I44:I45)</f>
        <v>0</v>
      </c>
      <c r="J46" s="269"/>
      <c r="K46" s="364">
        <f>SUM(K44:K45)</f>
        <v>0</v>
      </c>
      <c r="L46" s="269"/>
      <c r="M46" s="307">
        <f>SUM(M44:M45)</f>
        <v>175598933</v>
      </c>
      <c r="N46" s="295"/>
      <c r="O46" s="364">
        <f>SUM(O44:O45)</f>
        <v>1646320</v>
      </c>
      <c r="P46" s="295"/>
      <c r="Q46" s="364">
        <f>SUM(Q44:Q45)</f>
        <v>1646320</v>
      </c>
      <c r="R46" s="295"/>
      <c r="S46" s="307">
        <f>SUM(S44:S45)</f>
        <v>177245253</v>
      </c>
    </row>
    <row r="47" spans="1:19" ht="18.45" customHeight="1">
      <c r="A47" s="353"/>
      <c r="B47" s="294"/>
      <c r="C47" s="268"/>
      <c r="D47" s="282"/>
      <c r="E47" s="296"/>
      <c r="F47" s="244"/>
      <c r="G47" s="285"/>
      <c r="H47" s="269"/>
      <c r="I47" s="285"/>
      <c r="J47" s="269"/>
      <c r="K47" s="285"/>
      <c r="L47" s="269"/>
      <c r="M47" s="286"/>
      <c r="N47" s="295"/>
      <c r="O47" s="285"/>
      <c r="P47" s="295"/>
      <c r="Q47" s="285"/>
      <c r="R47" s="295"/>
      <c r="S47" s="286"/>
    </row>
    <row r="48" spans="1:19" ht="18.45" customHeight="1">
      <c r="A48" s="287" t="s">
        <v>385</v>
      </c>
      <c r="B48" s="294"/>
      <c r="C48" s="268"/>
      <c r="D48" s="282"/>
      <c r="E48" s="289">
        <v>17</v>
      </c>
      <c r="F48" s="244"/>
      <c r="G48" s="285">
        <v>0</v>
      </c>
      <c r="H48" s="285"/>
      <c r="I48" s="285">
        <v>0</v>
      </c>
      <c r="J48" s="269"/>
      <c r="K48" s="269">
        <v>5900000</v>
      </c>
      <c r="L48" s="269"/>
      <c r="M48" s="295">
        <f>-K48</f>
        <v>-5900000</v>
      </c>
      <c r="N48" s="295"/>
      <c r="O48" s="285">
        <v>0</v>
      </c>
      <c r="P48" s="295"/>
      <c r="Q48" s="285">
        <f>SUM(O48:P48)</f>
        <v>0</v>
      </c>
      <c r="R48" s="295"/>
      <c r="S48" s="286">
        <f>SUM(G48:M48,Q48)</f>
        <v>0</v>
      </c>
    </row>
    <row r="49" spans="1:19" ht="18.45" customHeight="1" thickBot="1">
      <c r="A49" s="348" t="s">
        <v>376</v>
      </c>
      <c r="G49" s="297">
        <f>SUM(G41,G46,G48)</f>
        <v>160000000</v>
      </c>
      <c r="H49" s="286"/>
      <c r="I49" s="297">
        <f>SUM(I41,I46,I48)</f>
        <v>361424198</v>
      </c>
      <c r="J49" s="285"/>
      <c r="K49" s="297">
        <f>SUM(K41,K46,K48)</f>
        <v>16000000</v>
      </c>
      <c r="L49" s="285"/>
      <c r="M49" s="297">
        <f>SUM(M41,M46,M48)</f>
        <v>151956144</v>
      </c>
      <c r="N49" s="286"/>
      <c r="O49" s="297">
        <f>SUM(O41,O46,O48)</f>
        <v>11771920</v>
      </c>
      <c r="P49" s="286"/>
      <c r="Q49" s="297">
        <f>SUM(Q41,Q46,Q48)</f>
        <v>11771920</v>
      </c>
      <c r="R49" s="286"/>
      <c r="S49" s="297">
        <f>SUM(S41,S46,S48)</f>
        <v>701152262</v>
      </c>
    </row>
    <row r="50" spans="1:19" ht="18.45" customHeight="1" thickTop="1">
      <c r="G50" s="269">
        <f>G49-'BS 5-6'!K69</f>
        <v>0</v>
      </c>
      <c r="H50" s="101"/>
      <c r="I50" s="269">
        <f>I49-'BS 5-6'!K70</f>
        <v>0</v>
      </c>
      <c r="J50" s="101"/>
      <c r="K50" s="269">
        <f>K49-'BS 5-6'!K72</f>
        <v>0</v>
      </c>
      <c r="L50" s="101"/>
      <c r="M50" s="269">
        <f>M49-'BS 5-6'!K73</f>
        <v>0</v>
      </c>
      <c r="N50" s="101"/>
      <c r="O50" s="101"/>
      <c r="P50" s="101"/>
      <c r="Q50" s="269">
        <f>Q49-'BS 5-6'!K74</f>
        <v>0</v>
      </c>
      <c r="R50" s="101"/>
      <c r="S50" s="269">
        <f>S49-'BS 5-6'!K77</f>
        <v>0</v>
      </c>
    </row>
  </sheetData>
  <mergeCells count="8">
    <mergeCell ref="G29:S29"/>
    <mergeCell ref="K30:M30"/>
    <mergeCell ref="O30:Q30"/>
    <mergeCell ref="G34:S34"/>
    <mergeCell ref="G4:S4"/>
    <mergeCell ref="K5:M5"/>
    <mergeCell ref="O5:Q5"/>
    <mergeCell ref="G9:S9"/>
  </mergeCells>
  <pageMargins left="0.511811023622047" right="0.511811023622047" top="0.47244094488188998" bottom="0.511811023622047" header="0.511811023622047" footer="0.511811023622047"/>
  <pageSetup paperSize="9" scale="88" firstPageNumber="11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  <rowBreaks count="1" manualBreakCount="1">
    <brk id="25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19"/>
  <sheetViews>
    <sheetView view="pageBreakPreview" zoomScale="80" zoomScaleNormal="90" zoomScaleSheetLayoutView="80" workbookViewId="0">
      <selection activeCell="C23" sqref="C23"/>
    </sheetView>
  </sheetViews>
  <sheetFormatPr defaultColWidth="11" defaultRowHeight="18.45" customHeight="1"/>
  <cols>
    <col min="1" max="3" width="1.77734375" style="101" customWidth="1"/>
    <col min="4" max="4" width="48.33203125" style="101" customWidth="1"/>
    <col min="5" max="5" width="5.5546875" style="244" customWidth="1"/>
    <col min="6" max="6" width="0.44140625" style="101" customWidth="1"/>
    <col min="7" max="7" width="14.88671875" style="295" bestFit="1" customWidth="1"/>
    <col min="8" max="8" width="0.6640625" style="101" customWidth="1"/>
    <col min="9" max="9" width="14.88671875" style="245" bestFit="1" customWidth="1"/>
    <col min="10" max="10" width="0.6640625" style="246" customWidth="1"/>
    <col min="11" max="11" width="14.88671875" style="295" bestFit="1" customWidth="1"/>
    <col min="12" max="12" width="0.6640625" style="246" customWidth="1"/>
    <col min="13" max="13" width="14.88671875" style="245" bestFit="1" customWidth="1"/>
    <col min="14" max="16384" width="11" style="101"/>
  </cols>
  <sheetData>
    <row r="1" spans="1:13" ht="18.45" customHeight="1">
      <c r="A1" s="356" t="s">
        <v>268</v>
      </c>
      <c r="B1" s="189"/>
      <c r="C1" s="189"/>
      <c r="D1" s="189"/>
    </row>
    <row r="2" spans="1:13" ht="18.45" customHeight="1">
      <c r="A2" s="392" t="s">
        <v>370</v>
      </c>
      <c r="B2" s="392"/>
      <c r="C2" s="392"/>
      <c r="D2" s="392"/>
      <c r="F2" s="247"/>
      <c r="H2" s="247"/>
      <c r="J2" s="248"/>
      <c r="L2" s="248"/>
    </row>
    <row r="3" spans="1:13" ht="18.45" customHeight="1">
      <c r="A3" s="357" t="s">
        <v>231</v>
      </c>
      <c r="B3" s="247"/>
      <c r="C3" s="247"/>
      <c r="D3" s="247"/>
      <c r="F3" s="247"/>
      <c r="H3" s="247"/>
      <c r="J3" s="248"/>
      <c r="L3" s="248"/>
    </row>
    <row r="4" spans="1:13" ht="18.45" customHeight="1">
      <c r="A4" s="247"/>
      <c r="B4" s="247"/>
      <c r="C4" s="247"/>
      <c r="D4" s="247"/>
      <c r="E4" s="249"/>
      <c r="F4" s="250"/>
      <c r="G4" s="384" t="s">
        <v>293</v>
      </c>
      <c r="H4" s="384"/>
      <c r="I4" s="384"/>
      <c r="J4" s="251"/>
      <c r="K4" s="384" t="s">
        <v>294</v>
      </c>
      <c r="L4" s="384"/>
      <c r="M4" s="384"/>
    </row>
    <row r="5" spans="1:13" ht="18.45" customHeight="1">
      <c r="F5" s="249"/>
      <c r="G5" s="391" t="s">
        <v>289</v>
      </c>
      <c r="H5" s="391"/>
      <c r="I5" s="391"/>
      <c r="J5" s="251"/>
      <c r="K5" s="391" t="s">
        <v>289</v>
      </c>
      <c r="L5" s="391"/>
      <c r="M5" s="391"/>
    </row>
    <row r="6" spans="1:13" ht="18.45" customHeight="1">
      <c r="F6" s="249"/>
      <c r="G6" s="388" t="s">
        <v>368</v>
      </c>
      <c r="H6" s="388"/>
      <c r="I6" s="388"/>
      <c r="J6" s="132"/>
      <c r="K6" s="388" t="s">
        <v>368</v>
      </c>
      <c r="L6" s="388"/>
      <c r="M6" s="388"/>
    </row>
    <row r="7" spans="1:13" ht="18.45" customHeight="1">
      <c r="E7" s="168"/>
      <c r="F7" s="249"/>
      <c r="G7" s="252">
        <v>2021</v>
      </c>
      <c r="H7" s="253"/>
      <c r="I7" s="252">
        <v>2020</v>
      </c>
      <c r="J7" s="253"/>
      <c r="K7" s="252">
        <v>2021</v>
      </c>
      <c r="L7" s="253"/>
      <c r="M7" s="252">
        <v>2020</v>
      </c>
    </row>
    <row r="8" spans="1:13" ht="18.45" customHeight="1">
      <c r="F8" s="244"/>
      <c r="G8" s="389" t="s">
        <v>253</v>
      </c>
      <c r="H8" s="389"/>
      <c r="I8" s="389"/>
      <c r="J8" s="389"/>
      <c r="K8" s="389"/>
      <c r="L8" s="389"/>
      <c r="M8" s="389"/>
    </row>
    <row r="9" spans="1:13" s="146" customFormat="1" ht="18.45" customHeight="1">
      <c r="A9" s="254" t="s">
        <v>243</v>
      </c>
      <c r="E9" s="255"/>
      <c r="F9" s="255"/>
      <c r="G9" s="374"/>
      <c r="H9" s="255"/>
      <c r="I9" s="256"/>
      <c r="K9" s="374"/>
      <c r="M9" s="256"/>
    </row>
    <row r="10" spans="1:13" ht="18.45" customHeight="1">
      <c r="A10" s="257" t="s">
        <v>371</v>
      </c>
      <c r="B10" s="257"/>
      <c r="C10" s="257"/>
      <c r="G10" s="177">
        <f>'PL 7-8'!G27</f>
        <v>199659133</v>
      </c>
      <c r="H10" s="177"/>
      <c r="I10" s="177">
        <f>'PL 7-8'!I27</f>
        <v>57771135</v>
      </c>
      <c r="J10" s="177"/>
      <c r="K10" s="177">
        <f>'PL 7-8'!K27</f>
        <v>175598933</v>
      </c>
      <c r="L10" s="177"/>
      <c r="M10" s="177">
        <f>'PL 7-8'!M27</f>
        <v>48169691</v>
      </c>
    </row>
    <row r="11" spans="1:13" ht="18.45" customHeight="1">
      <c r="A11" s="258" t="s">
        <v>291</v>
      </c>
      <c r="B11" s="257"/>
      <c r="C11" s="257"/>
      <c r="G11" s="177"/>
      <c r="H11" s="178"/>
      <c r="I11" s="177"/>
      <c r="J11" s="178"/>
      <c r="K11" s="177"/>
      <c r="L11" s="177"/>
      <c r="M11" s="177"/>
    </row>
    <row r="12" spans="1:13" ht="18.45" customHeight="1">
      <c r="A12" s="257" t="s">
        <v>310</v>
      </c>
      <c r="C12" s="257"/>
      <c r="G12" s="177">
        <f>-'PL 7-8'!G26</f>
        <v>41648935</v>
      </c>
      <c r="H12" s="178"/>
      <c r="I12" s="177">
        <f>-'PL 7-8'!I26</f>
        <v>11290403</v>
      </c>
      <c r="J12" s="178"/>
      <c r="K12" s="177">
        <f>-'PL 7-8'!K26</f>
        <v>41258877</v>
      </c>
      <c r="L12" s="177"/>
      <c r="M12" s="177">
        <f>-'PL 7-8'!M26</f>
        <v>10971375</v>
      </c>
    </row>
    <row r="13" spans="1:13" ht="18.45" customHeight="1">
      <c r="A13" s="101" t="s">
        <v>247</v>
      </c>
      <c r="C13" s="259"/>
      <c r="G13" s="177">
        <f>-'PL 7-8'!G21</f>
        <v>4958224</v>
      </c>
      <c r="H13" s="176"/>
      <c r="I13" s="177">
        <v>3953659</v>
      </c>
      <c r="J13" s="176"/>
      <c r="K13" s="177">
        <f>-'PL 7-8'!K21</f>
        <v>2509768</v>
      </c>
      <c r="L13" s="176"/>
      <c r="M13" s="177">
        <v>850448</v>
      </c>
    </row>
    <row r="14" spans="1:13" ht="18.45" customHeight="1">
      <c r="A14" s="260" t="s">
        <v>258</v>
      </c>
      <c r="C14" s="257"/>
      <c r="G14" s="177">
        <v>18028440</v>
      </c>
      <c r="H14" s="178"/>
      <c r="I14" s="177">
        <v>13594146</v>
      </c>
      <c r="J14" s="178"/>
      <c r="K14" s="177">
        <v>12116765</v>
      </c>
      <c r="L14" s="177"/>
      <c r="M14" s="177">
        <v>7231684</v>
      </c>
    </row>
    <row r="15" spans="1:13" ht="18.45" customHeight="1">
      <c r="A15" s="260" t="s">
        <v>405</v>
      </c>
      <c r="C15" s="257"/>
      <c r="G15" s="177">
        <v>0</v>
      </c>
      <c r="H15" s="178"/>
      <c r="I15" s="177">
        <v>0</v>
      </c>
      <c r="J15" s="178"/>
      <c r="K15" s="177">
        <v>-4267400</v>
      </c>
      <c r="L15" s="177"/>
      <c r="M15" s="177">
        <v>0</v>
      </c>
    </row>
    <row r="16" spans="1:13" ht="18.45" customHeight="1">
      <c r="A16" s="260" t="s">
        <v>306</v>
      </c>
      <c r="C16" s="257"/>
      <c r="G16" s="177">
        <f>-'PL 7-8'!G22</f>
        <v>2630643</v>
      </c>
      <c r="H16" s="178"/>
      <c r="I16" s="177">
        <v>426116</v>
      </c>
      <c r="J16" s="178"/>
      <c r="K16" s="177">
        <f>-'PL 7-8'!K22</f>
        <v>5140966</v>
      </c>
      <c r="L16" s="177"/>
      <c r="M16" s="177">
        <v>447837</v>
      </c>
    </row>
    <row r="17" spans="1:13" ht="18.45" customHeight="1">
      <c r="A17" s="261" t="s">
        <v>275</v>
      </c>
      <c r="C17" s="259"/>
      <c r="G17" s="177">
        <v>4060165</v>
      </c>
      <c r="H17" s="176"/>
      <c r="I17" s="177">
        <v>4341672</v>
      </c>
      <c r="J17" s="176"/>
      <c r="K17" s="177">
        <v>3840773</v>
      </c>
      <c r="L17" s="176"/>
      <c r="M17" s="177">
        <v>4128592</v>
      </c>
    </row>
    <row r="18" spans="1:13" ht="18.45" customHeight="1">
      <c r="A18" s="261" t="s">
        <v>323</v>
      </c>
      <c r="C18" s="259"/>
      <c r="G18" s="177">
        <v>210872</v>
      </c>
      <c r="H18" s="176"/>
      <c r="I18" s="177">
        <v>0</v>
      </c>
      <c r="J18" s="176"/>
      <c r="K18" s="177">
        <v>-244921</v>
      </c>
      <c r="L18" s="176"/>
      <c r="M18" s="177">
        <v>0</v>
      </c>
    </row>
    <row r="19" spans="1:13" ht="18.45" customHeight="1">
      <c r="A19" s="257" t="s">
        <v>324</v>
      </c>
      <c r="C19" s="259"/>
      <c r="G19" s="177"/>
      <c r="H19" s="176"/>
      <c r="I19" s="177"/>
      <c r="J19" s="176"/>
      <c r="K19" s="177"/>
      <c r="L19" s="176"/>
      <c r="M19" s="177"/>
    </row>
    <row r="20" spans="1:13" ht="18.45" customHeight="1">
      <c r="B20" s="101" t="s">
        <v>325</v>
      </c>
      <c r="C20" s="257"/>
      <c r="G20" s="177">
        <f>-'PL 7-8'!G24</f>
        <v>-25419828</v>
      </c>
      <c r="H20" s="178"/>
      <c r="I20" s="177">
        <v>-10809120</v>
      </c>
      <c r="J20" s="176"/>
      <c r="K20" s="177">
        <f>-'PL 7-8'!K24</f>
        <v>0</v>
      </c>
      <c r="L20" s="176"/>
      <c r="M20" s="177">
        <v>0</v>
      </c>
    </row>
    <row r="21" spans="1:13" ht="18.45" customHeight="1">
      <c r="A21" s="257" t="s">
        <v>326</v>
      </c>
      <c r="C21" s="257"/>
      <c r="G21" s="177"/>
      <c r="H21" s="178"/>
      <c r="I21" s="177"/>
      <c r="J21" s="178"/>
      <c r="K21" s="177"/>
      <c r="L21" s="177"/>
      <c r="M21" s="177"/>
    </row>
    <row r="22" spans="1:13" ht="18.45" customHeight="1">
      <c r="A22" s="261"/>
      <c r="B22" s="101" t="s">
        <v>327</v>
      </c>
      <c r="C22" s="259"/>
      <c r="G22" s="177">
        <v>-588527</v>
      </c>
      <c r="H22" s="176"/>
      <c r="I22" s="177">
        <v>-45</v>
      </c>
      <c r="J22" s="176"/>
      <c r="K22" s="177">
        <v>-588527</v>
      </c>
      <c r="L22" s="176"/>
      <c r="M22" s="177">
        <v>-45</v>
      </c>
    </row>
    <row r="23" spans="1:13" ht="18.45" customHeight="1">
      <c r="A23" s="261" t="s">
        <v>397</v>
      </c>
      <c r="G23" s="177">
        <v>-348178</v>
      </c>
      <c r="H23" s="178"/>
      <c r="I23" s="177">
        <v>8849</v>
      </c>
      <c r="J23" s="178"/>
      <c r="K23" s="177">
        <v>-348180</v>
      </c>
      <c r="L23" s="177"/>
      <c r="M23" s="177">
        <v>5615</v>
      </c>
    </row>
    <row r="24" spans="1:13" ht="18.45" customHeight="1">
      <c r="A24" s="261" t="s">
        <v>354</v>
      </c>
      <c r="C24" s="259"/>
      <c r="G24" s="177">
        <v>928334</v>
      </c>
      <c r="H24" s="176"/>
      <c r="I24" s="177">
        <v>-497635</v>
      </c>
      <c r="J24" s="176"/>
      <c r="K24" s="177">
        <v>928334</v>
      </c>
      <c r="L24" s="176"/>
      <c r="M24" s="177">
        <v>-497635</v>
      </c>
    </row>
    <row r="25" spans="1:13" ht="18.45" customHeight="1">
      <c r="A25" s="101" t="s">
        <v>362</v>
      </c>
      <c r="C25" s="259"/>
      <c r="G25" s="177"/>
      <c r="H25" s="176"/>
      <c r="I25" s="177"/>
      <c r="J25" s="176"/>
      <c r="K25" s="177"/>
      <c r="L25" s="176"/>
      <c r="M25" s="177"/>
    </row>
    <row r="26" spans="1:13" ht="18.45" customHeight="1">
      <c r="B26" s="101" t="s">
        <v>328</v>
      </c>
      <c r="G26" s="295">
        <v>-24</v>
      </c>
      <c r="I26" s="177">
        <v>-243655</v>
      </c>
      <c r="J26" s="176"/>
      <c r="K26" s="177">
        <v>-24</v>
      </c>
      <c r="L26" s="176"/>
      <c r="M26" s="177">
        <v>-243655</v>
      </c>
    </row>
    <row r="27" spans="1:13" ht="18.45" customHeight="1">
      <c r="A27" s="261" t="s">
        <v>260</v>
      </c>
      <c r="C27" s="259"/>
      <c r="G27" s="177">
        <v>-1368732</v>
      </c>
      <c r="H27" s="176"/>
      <c r="I27" s="177">
        <v>-1050000</v>
      </c>
      <c r="K27" s="295">
        <v>-1368732</v>
      </c>
      <c r="M27" s="177">
        <v>-3550000</v>
      </c>
    </row>
    <row r="28" spans="1:13" ht="18.45" customHeight="1">
      <c r="A28" s="261" t="s">
        <v>259</v>
      </c>
      <c r="C28" s="259"/>
      <c r="G28" s="179">
        <v>-1076479</v>
      </c>
      <c r="H28" s="176"/>
      <c r="I28" s="179">
        <v>-475493</v>
      </c>
      <c r="J28" s="176"/>
      <c r="K28" s="179">
        <v>-1055446</v>
      </c>
      <c r="L28" s="176"/>
      <c r="M28" s="179">
        <v>-437179</v>
      </c>
    </row>
    <row r="29" spans="1:13" ht="18.45" customHeight="1">
      <c r="A29" s="262"/>
      <c r="B29" s="254"/>
      <c r="C29" s="263"/>
      <c r="D29" s="254"/>
      <c r="G29" s="175">
        <f>SUM(G10:G28)</f>
        <v>243322978</v>
      </c>
      <c r="H29" s="180"/>
      <c r="I29" s="175">
        <f>SUM(I10:I28)</f>
        <v>78310032</v>
      </c>
      <c r="J29" s="180"/>
      <c r="K29" s="175">
        <f>SUM(K10:K28)</f>
        <v>233521186</v>
      </c>
      <c r="L29" s="181"/>
      <c r="M29" s="175">
        <f>SUM(M10:M28)</f>
        <v>67076728</v>
      </c>
    </row>
    <row r="30" spans="1:13" ht="18.45" customHeight="1">
      <c r="A30" s="264" t="s">
        <v>329</v>
      </c>
      <c r="B30" s="254"/>
      <c r="C30" s="263"/>
      <c r="D30" s="254"/>
      <c r="G30" s="175"/>
      <c r="H30" s="180"/>
      <c r="I30" s="175"/>
      <c r="J30" s="180"/>
      <c r="K30" s="175"/>
      <c r="L30" s="181"/>
      <c r="M30" s="175"/>
    </row>
    <row r="31" spans="1:13" s="146" customFormat="1" ht="18.45" customHeight="1">
      <c r="A31" s="265" t="s">
        <v>270</v>
      </c>
      <c r="B31" s="101"/>
      <c r="C31" s="101"/>
      <c r="D31" s="101"/>
      <c r="E31" s="244"/>
      <c r="F31" s="101"/>
      <c r="G31" s="177">
        <v>-692854912</v>
      </c>
      <c r="H31" s="177"/>
      <c r="I31" s="177">
        <v>-114959580</v>
      </c>
      <c r="J31" s="177"/>
      <c r="K31" s="177">
        <v>-694173585</v>
      </c>
      <c r="L31" s="177"/>
      <c r="M31" s="177">
        <v>-112511704</v>
      </c>
    </row>
    <row r="32" spans="1:13" ht="18.45" customHeight="1">
      <c r="A32" s="265" t="s">
        <v>196</v>
      </c>
      <c r="G32" s="177">
        <v>-10105135</v>
      </c>
      <c r="H32" s="177"/>
      <c r="I32" s="177">
        <v>-803266</v>
      </c>
      <c r="J32" s="177"/>
      <c r="K32" s="177">
        <v>-9150730</v>
      </c>
      <c r="L32" s="177"/>
      <c r="M32" s="177">
        <v>-852495</v>
      </c>
    </row>
    <row r="33" spans="1:13" ht="18.45" customHeight="1">
      <c r="A33" s="265" t="s">
        <v>246</v>
      </c>
      <c r="G33" s="177">
        <v>-14400359</v>
      </c>
      <c r="H33" s="177"/>
      <c r="I33" s="177">
        <v>16524612</v>
      </c>
      <c r="J33" s="177"/>
      <c r="K33" s="177">
        <v>-12454868</v>
      </c>
      <c r="L33" s="177"/>
      <c r="M33" s="177">
        <v>6333865</v>
      </c>
    </row>
    <row r="34" spans="1:13" ht="18.45" customHeight="1">
      <c r="A34" s="265" t="s">
        <v>204</v>
      </c>
      <c r="G34" s="177">
        <v>162575750</v>
      </c>
      <c r="H34" s="177"/>
      <c r="I34" s="177">
        <v>16372807</v>
      </c>
      <c r="J34" s="177"/>
      <c r="K34" s="177">
        <v>155328724</v>
      </c>
      <c r="L34" s="177"/>
      <c r="M34" s="177">
        <v>19890852</v>
      </c>
    </row>
    <row r="35" spans="1:13" ht="18.45" customHeight="1">
      <c r="A35" s="265" t="s">
        <v>206</v>
      </c>
      <c r="G35" s="177">
        <v>34964930</v>
      </c>
      <c r="H35" s="177"/>
      <c r="I35" s="177">
        <v>-3357648</v>
      </c>
      <c r="J35" s="177"/>
      <c r="K35" s="177">
        <v>34708241</v>
      </c>
      <c r="L35" s="177"/>
      <c r="M35" s="177">
        <v>-2553215</v>
      </c>
    </row>
    <row r="36" spans="1:13" s="266" customFormat="1" ht="18.45" customHeight="1">
      <c r="A36" s="265" t="s">
        <v>261</v>
      </c>
      <c r="B36" s="101"/>
      <c r="C36" s="101"/>
      <c r="D36" s="101"/>
      <c r="E36" s="244"/>
      <c r="F36" s="101"/>
      <c r="G36" s="179">
        <v>0</v>
      </c>
      <c r="H36" s="177"/>
      <c r="I36" s="179">
        <v>-5625000</v>
      </c>
      <c r="J36" s="177"/>
      <c r="K36" s="179">
        <v>0</v>
      </c>
      <c r="L36" s="177"/>
      <c r="M36" s="179">
        <v>0</v>
      </c>
    </row>
    <row r="37" spans="1:13" ht="18.45" customHeight="1">
      <c r="A37" s="267" t="s">
        <v>406</v>
      </c>
      <c r="B37" s="260"/>
      <c r="G37" s="175">
        <f>SUM(G29:G36)</f>
        <v>-276496748</v>
      </c>
      <c r="H37" s="181"/>
      <c r="I37" s="175">
        <f>SUM(I29:I36)</f>
        <v>-13538043</v>
      </c>
      <c r="J37" s="181"/>
      <c r="K37" s="175">
        <f>SUM(K29:K36)</f>
        <v>-292221032</v>
      </c>
      <c r="L37" s="181"/>
      <c r="M37" s="175">
        <f>SUM(M29:M36)</f>
        <v>-22615969</v>
      </c>
    </row>
    <row r="38" spans="1:13" ht="18.45" customHeight="1">
      <c r="A38" s="257" t="s">
        <v>387</v>
      </c>
      <c r="B38" s="260"/>
      <c r="G38" s="176">
        <v>-3231471</v>
      </c>
      <c r="H38" s="177"/>
      <c r="I38" s="176">
        <v>-644100</v>
      </c>
      <c r="J38" s="177"/>
      <c r="K38" s="176">
        <v>-3231471</v>
      </c>
      <c r="L38" s="177"/>
      <c r="M38" s="176">
        <v>-644100</v>
      </c>
    </row>
    <row r="39" spans="1:13" s="266" customFormat="1" ht="18.45" customHeight="1">
      <c r="A39" s="257" t="s">
        <v>330</v>
      </c>
      <c r="B39" s="260"/>
      <c r="C39" s="101"/>
      <c r="D39" s="101"/>
      <c r="E39" s="244"/>
      <c r="F39" s="101"/>
      <c r="G39" s="176">
        <v>6198793</v>
      </c>
      <c r="H39" s="177"/>
      <c r="I39" s="176">
        <v>0</v>
      </c>
      <c r="J39" s="177"/>
      <c r="K39" s="176">
        <v>6198793</v>
      </c>
      <c r="L39" s="177"/>
      <c r="M39" s="176">
        <v>0</v>
      </c>
    </row>
    <row r="40" spans="1:13" s="266" customFormat="1" ht="18.45" customHeight="1">
      <c r="A40" s="260" t="s">
        <v>331</v>
      </c>
      <c r="B40" s="101"/>
      <c r="C40" s="101"/>
      <c r="D40" s="101"/>
      <c r="E40" s="244"/>
      <c r="F40" s="101"/>
      <c r="G40" s="179">
        <v>-28407234</v>
      </c>
      <c r="H40" s="177"/>
      <c r="I40" s="179">
        <v>-12971196</v>
      </c>
      <c r="J40" s="177"/>
      <c r="K40" s="179">
        <v>-27258997</v>
      </c>
      <c r="L40" s="177"/>
      <c r="M40" s="179">
        <v>-11781982</v>
      </c>
    </row>
    <row r="41" spans="1:13" s="266" customFormat="1" ht="18.45" customHeight="1">
      <c r="A41" s="268" t="s">
        <v>398</v>
      </c>
      <c r="B41" s="101"/>
      <c r="C41" s="101"/>
      <c r="D41" s="101"/>
      <c r="E41" s="244"/>
      <c r="F41" s="101"/>
      <c r="G41" s="240">
        <f>SUM(G37:G40)</f>
        <v>-301936660</v>
      </c>
      <c r="H41" s="180"/>
      <c r="I41" s="240">
        <f>SUM(I37:I40)</f>
        <v>-27153339</v>
      </c>
      <c r="J41" s="180"/>
      <c r="K41" s="240">
        <f>SUM(K37:K40)</f>
        <v>-316512707</v>
      </c>
      <c r="L41" s="181"/>
      <c r="M41" s="240">
        <f>SUM(M37:M40)</f>
        <v>-35042051</v>
      </c>
    </row>
    <row r="42" spans="1:13" ht="18.45" customHeight="1">
      <c r="G42" s="177"/>
      <c r="H42" s="183"/>
      <c r="I42" s="182"/>
      <c r="J42" s="183"/>
      <c r="K42" s="177"/>
      <c r="L42" s="182"/>
      <c r="M42" s="182"/>
    </row>
    <row r="43" spans="1:13" ht="18.45" customHeight="1">
      <c r="A43" s="357" t="s">
        <v>268</v>
      </c>
    </row>
    <row r="44" spans="1:13" ht="18.45" customHeight="1">
      <c r="A44" s="390" t="s">
        <v>370</v>
      </c>
      <c r="B44" s="390"/>
      <c r="C44" s="390"/>
      <c r="D44" s="390"/>
      <c r="F44" s="247"/>
      <c r="H44" s="247"/>
      <c r="J44" s="248"/>
      <c r="L44" s="248"/>
    </row>
    <row r="45" spans="1:13" ht="18.45" customHeight="1">
      <c r="A45" s="357" t="str">
        <f>+A3</f>
        <v xml:space="preserve"> </v>
      </c>
      <c r="B45" s="247"/>
      <c r="C45" s="247"/>
      <c r="D45" s="247"/>
      <c r="F45" s="247"/>
      <c r="H45" s="247"/>
      <c r="J45" s="248"/>
      <c r="L45" s="248"/>
    </row>
    <row r="46" spans="1:13" ht="18.45" customHeight="1">
      <c r="A46" s="268"/>
      <c r="B46" s="247"/>
      <c r="C46" s="247"/>
      <c r="D46" s="247"/>
      <c r="F46" s="247"/>
      <c r="G46" s="384" t="s">
        <v>293</v>
      </c>
      <c r="H46" s="384"/>
      <c r="I46" s="384"/>
      <c r="J46" s="251"/>
      <c r="K46" s="384" t="s">
        <v>294</v>
      </c>
      <c r="L46" s="384"/>
      <c r="M46" s="384"/>
    </row>
    <row r="47" spans="1:13" ht="18.45" customHeight="1">
      <c r="A47" s="268"/>
      <c r="B47" s="247"/>
      <c r="C47" s="247"/>
      <c r="D47" s="247"/>
      <c r="F47" s="247"/>
      <c r="G47" s="391" t="s">
        <v>289</v>
      </c>
      <c r="H47" s="391"/>
      <c r="I47" s="391"/>
      <c r="J47" s="251"/>
      <c r="K47" s="391" t="s">
        <v>289</v>
      </c>
      <c r="L47" s="391"/>
      <c r="M47" s="391"/>
    </row>
    <row r="48" spans="1:13" ht="18.45" customHeight="1">
      <c r="A48" s="247"/>
      <c r="B48" s="247"/>
      <c r="C48" s="247"/>
      <c r="D48" s="247"/>
      <c r="E48" s="249"/>
      <c r="F48" s="250"/>
      <c r="G48" s="388" t="s">
        <v>368</v>
      </c>
      <c r="H48" s="388"/>
      <c r="I48" s="388"/>
      <c r="J48" s="132"/>
      <c r="K48" s="388" t="s">
        <v>368</v>
      </c>
      <c r="L48" s="388"/>
      <c r="M48" s="388"/>
    </row>
    <row r="49" spans="1:13" ht="18.45" customHeight="1">
      <c r="E49" s="168"/>
      <c r="F49" s="249"/>
      <c r="G49" s="373">
        <v>2021</v>
      </c>
      <c r="H49" s="253"/>
      <c r="I49" s="252">
        <v>2020</v>
      </c>
      <c r="J49" s="253"/>
      <c r="K49" s="373">
        <v>2021</v>
      </c>
      <c r="L49" s="253"/>
      <c r="M49" s="252">
        <v>2020</v>
      </c>
    </row>
    <row r="50" spans="1:13" ht="18.45" customHeight="1">
      <c r="F50" s="249"/>
      <c r="G50" s="389" t="s">
        <v>253</v>
      </c>
      <c r="H50" s="389"/>
      <c r="I50" s="389"/>
      <c r="J50" s="389"/>
      <c r="K50" s="389"/>
      <c r="L50" s="389"/>
      <c r="M50" s="389"/>
    </row>
    <row r="51" spans="1:13" ht="18.45" customHeight="1">
      <c r="A51" s="263" t="s">
        <v>244</v>
      </c>
      <c r="B51" s="257"/>
      <c r="G51" s="178"/>
      <c r="H51" s="183"/>
      <c r="I51" s="183"/>
      <c r="J51" s="183"/>
      <c r="K51" s="178"/>
      <c r="L51" s="183"/>
      <c r="M51" s="183"/>
    </row>
    <row r="52" spans="1:13" ht="18.45" customHeight="1">
      <c r="A52" s="257" t="s">
        <v>365</v>
      </c>
      <c r="B52" s="257"/>
      <c r="G52" s="269">
        <v>0</v>
      </c>
      <c r="H52" s="183"/>
      <c r="I52" s="176">
        <v>0</v>
      </c>
      <c r="J52" s="183"/>
      <c r="K52" s="178">
        <v>-5100000</v>
      </c>
      <c r="L52" s="183"/>
      <c r="M52" s="269">
        <v>0</v>
      </c>
    </row>
    <row r="53" spans="1:13" ht="18" customHeight="1">
      <c r="A53" s="257" t="s">
        <v>414</v>
      </c>
      <c r="B53" s="257"/>
      <c r="G53" s="177">
        <v>521256</v>
      </c>
      <c r="H53" s="183"/>
      <c r="I53" s="183">
        <v>-173958</v>
      </c>
      <c r="J53" s="183"/>
      <c r="K53" s="177">
        <v>521256</v>
      </c>
      <c r="L53" s="183"/>
      <c r="M53" s="183">
        <v>-173958</v>
      </c>
    </row>
    <row r="54" spans="1:13" ht="18.45" customHeight="1">
      <c r="A54" s="257" t="s">
        <v>413</v>
      </c>
      <c r="B54" s="257"/>
      <c r="G54" s="177">
        <v>200000000</v>
      </c>
      <c r="H54" s="178"/>
      <c r="I54" s="177">
        <v>-200000000</v>
      </c>
      <c r="J54" s="178"/>
      <c r="K54" s="177">
        <v>200000000</v>
      </c>
      <c r="L54" s="177"/>
      <c r="M54" s="177">
        <v>-200000000</v>
      </c>
    </row>
    <row r="55" spans="1:13" ht="18.45" customHeight="1">
      <c r="A55" s="257" t="s">
        <v>332</v>
      </c>
      <c r="B55" s="257"/>
      <c r="G55" s="177">
        <v>245900483</v>
      </c>
      <c r="H55" s="178"/>
      <c r="I55" s="177">
        <v>100000</v>
      </c>
      <c r="J55" s="178"/>
      <c r="K55" s="177">
        <v>245900483</v>
      </c>
      <c r="L55" s="177"/>
      <c r="M55" s="177">
        <v>100000</v>
      </c>
    </row>
    <row r="56" spans="1:13" ht="18.45" customHeight="1">
      <c r="A56" s="257" t="s">
        <v>333</v>
      </c>
      <c r="B56" s="257"/>
      <c r="G56" s="177">
        <v>-105008515</v>
      </c>
      <c r="H56" s="178"/>
      <c r="I56" s="177">
        <v>-180165656</v>
      </c>
      <c r="J56" s="178"/>
      <c r="K56" s="177">
        <v>-105008515</v>
      </c>
      <c r="L56" s="177"/>
      <c r="M56" s="177">
        <v>-180165656</v>
      </c>
    </row>
    <row r="57" spans="1:13" ht="18.45" customHeight="1">
      <c r="A57" s="257" t="s">
        <v>334</v>
      </c>
      <c r="G57" s="269">
        <v>0</v>
      </c>
      <c r="H57" s="176"/>
      <c r="I57" s="176">
        <v>-800000</v>
      </c>
      <c r="J57" s="176"/>
      <c r="K57" s="269">
        <v>0</v>
      </c>
      <c r="L57" s="176"/>
      <c r="M57" s="176">
        <v>-800000</v>
      </c>
    </row>
    <row r="58" spans="1:13" ht="18.45" customHeight="1">
      <c r="A58" s="257" t="s">
        <v>335</v>
      </c>
      <c r="B58" s="257"/>
      <c r="G58" s="177">
        <v>-35877392</v>
      </c>
      <c r="H58" s="178"/>
      <c r="I58" s="177">
        <v>-6606971</v>
      </c>
      <c r="J58" s="178"/>
      <c r="K58" s="177">
        <v>-19454670</v>
      </c>
      <c r="L58" s="177"/>
      <c r="M58" s="177">
        <v>-6585503</v>
      </c>
    </row>
    <row r="59" spans="1:13" ht="18.45" customHeight="1">
      <c r="A59" s="257" t="s">
        <v>394</v>
      </c>
      <c r="B59" s="257"/>
      <c r="G59" s="177">
        <v>1524300</v>
      </c>
      <c r="H59" s="178"/>
      <c r="I59" s="269">
        <v>0</v>
      </c>
      <c r="J59" s="178"/>
      <c r="K59" s="177">
        <v>1524300</v>
      </c>
      <c r="L59" s="177"/>
      <c r="M59" s="269">
        <v>0</v>
      </c>
    </row>
    <row r="60" spans="1:13" ht="18.45" customHeight="1">
      <c r="A60" s="257" t="s">
        <v>411</v>
      </c>
      <c r="B60" s="257"/>
      <c r="G60" s="177">
        <v>-26504142</v>
      </c>
      <c r="H60" s="178"/>
      <c r="I60" s="177">
        <v>-502302</v>
      </c>
      <c r="J60" s="178"/>
      <c r="K60" s="177">
        <v>-26504142</v>
      </c>
      <c r="L60" s="177"/>
      <c r="M60" s="177">
        <v>-502302</v>
      </c>
    </row>
    <row r="61" spans="1:13" ht="18.45" customHeight="1">
      <c r="A61" s="257" t="s">
        <v>336</v>
      </c>
      <c r="B61" s="257"/>
      <c r="G61" s="177">
        <v>-3414453</v>
      </c>
      <c r="H61" s="178"/>
      <c r="I61" s="177">
        <v>-1525000</v>
      </c>
      <c r="J61" s="178"/>
      <c r="K61" s="177">
        <v>-3264453</v>
      </c>
      <c r="L61" s="177"/>
      <c r="M61" s="177">
        <v>-1525000</v>
      </c>
    </row>
    <row r="62" spans="1:13" ht="18.45" customHeight="1">
      <c r="A62" s="257" t="s">
        <v>356</v>
      </c>
      <c r="B62" s="257"/>
      <c r="G62" s="177">
        <v>1368732</v>
      </c>
      <c r="H62" s="178"/>
      <c r="I62" s="177">
        <v>1050000</v>
      </c>
      <c r="J62" s="178"/>
      <c r="K62" s="177">
        <v>1368732</v>
      </c>
      <c r="L62" s="177"/>
      <c r="M62" s="177">
        <v>3550000</v>
      </c>
    </row>
    <row r="63" spans="1:13" ht="18.45" customHeight="1">
      <c r="A63" s="257" t="s">
        <v>357</v>
      </c>
      <c r="B63" s="257"/>
      <c r="G63" s="179">
        <v>1094591</v>
      </c>
      <c r="H63" s="178"/>
      <c r="I63" s="179">
        <v>395931</v>
      </c>
      <c r="J63" s="178"/>
      <c r="K63" s="179">
        <v>1072294</v>
      </c>
      <c r="L63" s="177"/>
      <c r="M63" s="179">
        <v>352179</v>
      </c>
    </row>
    <row r="64" spans="1:13" ht="18.45" customHeight="1">
      <c r="A64" s="267" t="s">
        <v>262</v>
      </c>
      <c r="G64" s="240">
        <f>SUM(G52:G63)</f>
        <v>279604860</v>
      </c>
      <c r="H64" s="180"/>
      <c r="I64" s="240">
        <f>SUM(I52:I63)</f>
        <v>-388227956</v>
      </c>
      <c r="J64" s="180"/>
      <c r="K64" s="240">
        <f>SUM(K52:K63)</f>
        <v>291055285</v>
      </c>
      <c r="L64" s="181"/>
      <c r="M64" s="240">
        <f>SUM(M52:M63)</f>
        <v>-385750240</v>
      </c>
    </row>
    <row r="65" spans="1:13" s="203" customFormat="1" ht="18.45" customHeight="1">
      <c r="A65" s="101"/>
      <c r="B65" s="101"/>
      <c r="C65" s="101"/>
      <c r="D65" s="101"/>
      <c r="E65" s="244"/>
      <c r="F65" s="101"/>
      <c r="G65" s="177"/>
      <c r="H65" s="178"/>
      <c r="I65" s="177"/>
      <c r="J65" s="178"/>
      <c r="K65" s="177"/>
      <c r="L65" s="177"/>
      <c r="M65" s="177"/>
    </row>
    <row r="66" spans="1:13" s="203" customFormat="1" ht="18.45" customHeight="1">
      <c r="A66" s="254" t="s">
        <v>245</v>
      </c>
      <c r="B66" s="101"/>
      <c r="C66" s="101"/>
      <c r="D66" s="101"/>
      <c r="E66" s="244"/>
      <c r="F66" s="101"/>
      <c r="G66" s="177"/>
      <c r="H66" s="178"/>
      <c r="I66" s="177"/>
      <c r="J66" s="178"/>
      <c r="K66" s="177"/>
      <c r="L66" s="177"/>
      <c r="M66" s="177"/>
    </row>
    <row r="67" spans="1:13" ht="18.45" customHeight="1">
      <c r="A67" s="101" t="s">
        <v>337</v>
      </c>
      <c r="G67" s="269">
        <v>16758238</v>
      </c>
      <c r="H67" s="269"/>
      <c r="I67" s="269">
        <v>-1575469</v>
      </c>
      <c r="J67" s="269"/>
      <c r="K67" s="269">
        <v>16758238</v>
      </c>
      <c r="L67" s="269"/>
      <c r="M67" s="269">
        <v>-1575469</v>
      </c>
    </row>
    <row r="68" spans="1:13" ht="18.45" customHeight="1">
      <c r="A68" s="101" t="s">
        <v>395</v>
      </c>
      <c r="G68" s="269">
        <v>0</v>
      </c>
      <c r="H68" s="269"/>
      <c r="I68" s="269">
        <v>392549198</v>
      </c>
      <c r="J68" s="269"/>
      <c r="K68" s="269">
        <v>0</v>
      </c>
      <c r="L68" s="269"/>
      <c r="M68" s="269">
        <v>392549198</v>
      </c>
    </row>
    <row r="69" spans="1:13" ht="18.45" customHeight="1">
      <c r="A69" s="101" t="s">
        <v>363</v>
      </c>
      <c r="G69" s="269">
        <v>262400000</v>
      </c>
      <c r="H69" s="269"/>
      <c r="I69" s="269">
        <v>0</v>
      </c>
      <c r="J69" s="269"/>
      <c r="K69" s="269">
        <v>262400000</v>
      </c>
      <c r="L69" s="269"/>
      <c r="M69" s="269">
        <v>0</v>
      </c>
    </row>
    <row r="70" spans="1:13" ht="18.45" customHeight="1">
      <c r="A70" s="101" t="s">
        <v>364</v>
      </c>
      <c r="G70" s="269">
        <v>-138900000</v>
      </c>
      <c r="H70" s="269"/>
      <c r="I70" s="269">
        <v>0</v>
      </c>
      <c r="J70" s="269"/>
      <c r="K70" s="269">
        <v>-138900000</v>
      </c>
      <c r="L70" s="269"/>
      <c r="M70" s="269">
        <v>0</v>
      </c>
    </row>
    <row r="71" spans="1:13" ht="18.45" customHeight="1">
      <c r="A71" s="101" t="s">
        <v>344</v>
      </c>
      <c r="G71" s="269">
        <v>0</v>
      </c>
      <c r="H71" s="269"/>
      <c r="I71" s="269">
        <v>20000000</v>
      </c>
      <c r="J71" s="269"/>
      <c r="K71" s="269">
        <v>0</v>
      </c>
      <c r="L71" s="269"/>
      <c r="M71" s="269">
        <v>20000000</v>
      </c>
    </row>
    <row r="72" spans="1:13" ht="18.45" customHeight="1">
      <c r="A72" s="101" t="s">
        <v>338</v>
      </c>
      <c r="G72" s="177">
        <v>-14932286</v>
      </c>
      <c r="H72" s="178"/>
      <c r="I72" s="177">
        <v>-4600650</v>
      </c>
      <c r="J72" s="178"/>
      <c r="K72" s="177">
        <v>-7177110</v>
      </c>
      <c r="L72" s="177"/>
      <c r="M72" s="177">
        <v>-3769875</v>
      </c>
    </row>
    <row r="73" spans="1:13" ht="18.45" customHeight="1">
      <c r="A73" s="257" t="s">
        <v>351</v>
      </c>
      <c r="G73" s="177">
        <v>-44798649</v>
      </c>
      <c r="H73" s="178"/>
      <c r="I73" s="177">
        <v>-40000000</v>
      </c>
      <c r="J73" s="178"/>
      <c r="K73" s="177">
        <v>-44798649</v>
      </c>
      <c r="L73" s="177"/>
      <c r="M73" s="177">
        <v>-40000000</v>
      </c>
    </row>
    <row r="74" spans="1:13" ht="18.45" customHeight="1">
      <c r="A74" s="257" t="s">
        <v>352</v>
      </c>
      <c r="G74" s="177">
        <v>0</v>
      </c>
      <c r="H74" s="178"/>
      <c r="I74" s="177">
        <v>-2500000</v>
      </c>
      <c r="J74" s="178"/>
      <c r="K74" s="177">
        <v>0</v>
      </c>
      <c r="L74" s="177"/>
      <c r="M74" s="177">
        <v>0</v>
      </c>
    </row>
    <row r="75" spans="1:13" ht="18.45" customHeight="1">
      <c r="A75" s="257" t="s">
        <v>407</v>
      </c>
      <c r="G75" s="177">
        <v>4900000</v>
      </c>
      <c r="H75" s="178"/>
      <c r="I75" s="177">
        <v>0</v>
      </c>
      <c r="J75" s="178"/>
      <c r="K75" s="177">
        <v>0</v>
      </c>
      <c r="L75" s="177"/>
      <c r="M75" s="177">
        <v>0</v>
      </c>
    </row>
    <row r="76" spans="1:13" ht="18.45" customHeight="1">
      <c r="A76" s="101" t="s">
        <v>355</v>
      </c>
      <c r="G76" s="179">
        <v>-988197</v>
      </c>
      <c r="H76" s="176"/>
      <c r="I76" s="179">
        <v>-736724</v>
      </c>
      <c r="J76" s="176"/>
      <c r="K76" s="179">
        <v>-988197</v>
      </c>
      <c r="L76" s="177"/>
      <c r="M76" s="179">
        <v>-279473</v>
      </c>
    </row>
    <row r="77" spans="1:13" ht="18.45" customHeight="1">
      <c r="A77" s="266" t="s">
        <v>399</v>
      </c>
      <c r="G77" s="240">
        <f>SUM(G67:G76)</f>
        <v>84439106</v>
      </c>
      <c r="H77" s="180"/>
      <c r="I77" s="240">
        <f>SUM(I67:I76)</f>
        <v>363136355</v>
      </c>
      <c r="J77" s="180"/>
      <c r="K77" s="240">
        <f>SUM(K67:K76)</f>
        <v>87294282</v>
      </c>
      <c r="L77" s="181"/>
      <c r="M77" s="240">
        <f>SUM(M67:M76)</f>
        <v>366924381</v>
      </c>
    </row>
    <row r="78" spans="1:13" ht="18.45" customHeight="1">
      <c r="G78" s="177"/>
      <c r="H78" s="178"/>
      <c r="I78" s="177"/>
      <c r="J78" s="178"/>
      <c r="K78" s="177"/>
      <c r="L78" s="177"/>
      <c r="M78" s="177"/>
    </row>
    <row r="79" spans="1:13" ht="18.45" customHeight="1">
      <c r="A79" s="101" t="s">
        <v>339</v>
      </c>
      <c r="G79" s="177"/>
      <c r="H79" s="178"/>
      <c r="I79" s="177"/>
      <c r="J79" s="178"/>
      <c r="K79" s="177"/>
      <c r="L79" s="177"/>
      <c r="M79" s="177"/>
    </row>
    <row r="80" spans="1:13" ht="18.45" customHeight="1">
      <c r="B80" s="101" t="s">
        <v>340</v>
      </c>
      <c r="G80" s="176">
        <f>SUM(G41,G64,G77)</f>
        <v>62107306</v>
      </c>
      <c r="H80" s="176"/>
      <c r="I80" s="176">
        <v>-52244940</v>
      </c>
      <c r="J80" s="176"/>
      <c r="K80" s="176">
        <f>SUM(K41,K64,K77)</f>
        <v>61836860</v>
      </c>
      <c r="L80" s="177"/>
      <c r="M80" s="176">
        <f>SUM(M41,M64,M77)</f>
        <v>-53867910</v>
      </c>
    </row>
    <row r="81" spans="1:13" ht="18.45" customHeight="1">
      <c r="A81" s="101" t="s">
        <v>341</v>
      </c>
      <c r="G81" s="176"/>
      <c r="H81" s="176"/>
      <c r="I81" s="176"/>
      <c r="J81" s="176"/>
      <c r="K81" s="176"/>
      <c r="L81" s="177"/>
      <c r="M81" s="176"/>
    </row>
    <row r="82" spans="1:13" ht="18.45" customHeight="1">
      <c r="B82" s="101" t="s">
        <v>342</v>
      </c>
      <c r="G82" s="241">
        <v>-556871</v>
      </c>
      <c r="H82" s="176"/>
      <c r="I82" s="241">
        <v>348172</v>
      </c>
      <c r="J82" s="177"/>
      <c r="K82" s="241">
        <v>0</v>
      </c>
      <c r="L82" s="176"/>
      <c r="M82" s="241">
        <v>0</v>
      </c>
    </row>
    <row r="83" spans="1:13" ht="18.45" customHeight="1">
      <c r="A83" s="266" t="s">
        <v>263</v>
      </c>
      <c r="B83" s="266"/>
      <c r="C83" s="266"/>
      <c r="D83" s="266"/>
      <c r="E83" s="249"/>
      <c r="F83" s="266"/>
      <c r="G83" s="175">
        <f>SUM(G80:G82)</f>
        <v>61550435</v>
      </c>
      <c r="H83" s="175"/>
      <c r="I83" s="175">
        <f>SUM(I80:I82)</f>
        <v>-51896768</v>
      </c>
      <c r="J83" s="181"/>
      <c r="K83" s="175">
        <f>SUM(K80:K82)</f>
        <v>61836860</v>
      </c>
      <c r="L83" s="175"/>
      <c r="M83" s="175">
        <f>SUM(M80:M82)</f>
        <v>-53867910</v>
      </c>
    </row>
    <row r="84" spans="1:13" ht="18.45" customHeight="1">
      <c r="A84" s="101" t="s">
        <v>343</v>
      </c>
      <c r="G84" s="179">
        <v>37835673</v>
      </c>
      <c r="H84" s="178"/>
      <c r="I84" s="179">
        <v>89732441</v>
      </c>
      <c r="J84" s="178"/>
      <c r="K84" s="179">
        <v>14538776</v>
      </c>
      <c r="L84" s="177"/>
      <c r="M84" s="179">
        <v>68406686</v>
      </c>
    </row>
    <row r="85" spans="1:13" ht="18.45" customHeight="1" thickBot="1">
      <c r="A85" s="266" t="s">
        <v>388</v>
      </c>
      <c r="G85" s="242">
        <f>SUM(G83:G84)</f>
        <v>99386108</v>
      </c>
      <c r="H85" s="180"/>
      <c r="I85" s="242">
        <f>SUM(I83:I84)</f>
        <v>37835673</v>
      </c>
      <c r="J85" s="180"/>
      <c r="K85" s="242">
        <f>SUM(K83:K84)</f>
        <v>76375636</v>
      </c>
      <c r="L85" s="181"/>
      <c r="M85" s="242">
        <f>SUM(M83:M84)</f>
        <v>14538776</v>
      </c>
    </row>
    <row r="86" spans="1:13" ht="18.45" customHeight="1" thickTop="1">
      <c r="G86" s="177"/>
      <c r="H86" s="178"/>
      <c r="I86" s="177"/>
      <c r="J86" s="178"/>
      <c r="K86" s="177"/>
      <c r="L86" s="178"/>
      <c r="M86" s="177"/>
    </row>
    <row r="87" spans="1:13" ht="18.45" customHeight="1">
      <c r="A87" s="254" t="s">
        <v>264</v>
      </c>
      <c r="B87" s="254"/>
      <c r="C87" s="254"/>
      <c r="D87" s="254"/>
      <c r="E87" s="255"/>
      <c r="F87" s="254"/>
      <c r="G87" s="270"/>
      <c r="H87" s="270"/>
      <c r="I87" s="270"/>
      <c r="J87" s="270"/>
      <c r="K87" s="270"/>
      <c r="L87" s="270"/>
      <c r="M87" s="270"/>
    </row>
    <row r="88" spans="1:13" ht="18.45" customHeight="1">
      <c r="A88" s="101" t="s">
        <v>300</v>
      </c>
      <c r="G88" s="271">
        <v>120415281</v>
      </c>
      <c r="H88" s="269"/>
      <c r="I88" s="271">
        <v>2013729</v>
      </c>
      <c r="J88" s="269"/>
      <c r="K88" s="271">
        <v>57241750</v>
      </c>
      <c r="L88" s="269"/>
      <c r="M88" s="271">
        <v>0</v>
      </c>
    </row>
    <row r="89" spans="1:13" ht="18.45" customHeight="1">
      <c r="A89" s="266"/>
      <c r="B89" s="266"/>
      <c r="G89" s="271"/>
      <c r="H89" s="269"/>
      <c r="I89" s="271"/>
      <c r="J89" s="269"/>
      <c r="K89" s="271"/>
      <c r="L89" s="269"/>
      <c r="M89" s="271"/>
    </row>
    <row r="90" spans="1:13" ht="18.45" customHeight="1">
      <c r="G90" s="271">
        <f>G85-'BS 5-6'!G10</f>
        <v>0</v>
      </c>
      <c r="I90" s="272">
        <f>I85-'BS 5-6'!I10</f>
        <v>0</v>
      </c>
      <c r="K90" s="271">
        <f>K85-'BS 5-6'!K10</f>
        <v>0</v>
      </c>
      <c r="M90" s="272">
        <f>M85-'BS 5-6'!M10</f>
        <v>0</v>
      </c>
    </row>
    <row r="91" spans="1:13" ht="18.45" customHeight="1">
      <c r="A91" s="266"/>
      <c r="G91" s="269"/>
      <c r="I91" s="101"/>
      <c r="J91" s="101"/>
      <c r="K91" s="269"/>
      <c r="L91" s="101"/>
      <c r="M91" s="101"/>
    </row>
    <row r="92" spans="1:13" ht="18.45" customHeight="1">
      <c r="B92" s="266"/>
      <c r="G92" s="271"/>
      <c r="I92" s="272"/>
      <c r="K92" s="271"/>
      <c r="M92" s="272"/>
    </row>
    <row r="93" spans="1:13" ht="18.45" customHeight="1">
      <c r="G93" s="271"/>
      <c r="I93" s="272"/>
      <c r="K93" s="271"/>
      <c r="M93" s="272"/>
    </row>
    <row r="94" spans="1:13" ht="18.45" customHeight="1">
      <c r="G94" s="375"/>
      <c r="I94" s="184"/>
      <c r="K94" s="375"/>
      <c r="L94" s="101"/>
      <c r="M94" s="184"/>
    </row>
    <row r="95" spans="1:13" ht="18.45" customHeight="1">
      <c r="E95" s="101"/>
      <c r="G95" s="375"/>
      <c r="I95" s="184"/>
      <c r="K95" s="375"/>
      <c r="L95" s="101"/>
      <c r="M95" s="184"/>
    </row>
    <row r="96" spans="1:13" ht="18.45" customHeight="1">
      <c r="E96" s="101"/>
      <c r="G96" s="375"/>
      <c r="I96" s="184"/>
      <c r="K96" s="375"/>
      <c r="M96" s="184"/>
    </row>
    <row r="97" spans="5:13" ht="18.45" customHeight="1">
      <c r="E97" s="101"/>
      <c r="G97" s="375"/>
      <c r="I97" s="184"/>
      <c r="K97" s="375"/>
      <c r="M97" s="184"/>
    </row>
    <row r="98" spans="5:13" ht="18.45" customHeight="1">
      <c r="E98" s="101"/>
      <c r="G98" s="375"/>
      <c r="I98" s="184"/>
      <c r="K98" s="375"/>
      <c r="M98" s="184"/>
    </row>
    <row r="99" spans="5:13" ht="18.45" customHeight="1">
      <c r="E99" s="101"/>
      <c r="G99" s="375"/>
      <c r="I99" s="184"/>
      <c r="K99" s="375"/>
      <c r="M99" s="184"/>
    </row>
    <row r="100" spans="5:13" ht="18.45" customHeight="1">
      <c r="E100" s="101"/>
      <c r="G100" s="375"/>
      <c r="I100" s="184"/>
      <c r="K100" s="375"/>
      <c r="M100" s="184"/>
    </row>
    <row r="101" spans="5:13" ht="18.45" customHeight="1">
      <c r="E101" s="101"/>
      <c r="G101" s="375"/>
      <c r="I101" s="184"/>
      <c r="K101" s="375"/>
      <c r="M101" s="184"/>
    </row>
    <row r="102" spans="5:13" ht="18.45" customHeight="1">
      <c r="E102" s="101"/>
      <c r="G102" s="375"/>
      <c r="I102" s="184"/>
      <c r="K102" s="375"/>
      <c r="M102" s="184"/>
    </row>
    <row r="103" spans="5:13" ht="18.45" customHeight="1">
      <c r="E103" s="101"/>
      <c r="G103" s="375"/>
      <c r="I103" s="184"/>
      <c r="K103" s="375"/>
      <c r="M103" s="184"/>
    </row>
    <row r="104" spans="5:13" ht="18.45" customHeight="1">
      <c r="E104" s="101"/>
      <c r="G104" s="375"/>
      <c r="I104" s="184"/>
      <c r="K104" s="375"/>
      <c r="M104" s="184"/>
    </row>
    <row r="105" spans="5:13" ht="18.45" customHeight="1">
      <c r="E105" s="101"/>
      <c r="G105" s="375"/>
      <c r="I105" s="184"/>
      <c r="K105" s="375"/>
      <c r="M105" s="184"/>
    </row>
    <row r="106" spans="5:13" ht="18.45" customHeight="1">
      <c r="E106" s="101"/>
      <c r="G106" s="375"/>
      <c r="I106" s="184"/>
      <c r="K106" s="375"/>
      <c r="M106" s="184"/>
    </row>
    <row r="107" spans="5:13" ht="18.45" customHeight="1">
      <c r="E107" s="101"/>
      <c r="G107" s="375"/>
      <c r="I107" s="184"/>
      <c r="K107" s="375"/>
      <c r="M107" s="184"/>
    </row>
    <row r="108" spans="5:13" ht="18.45" customHeight="1">
      <c r="E108" s="101"/>
      <c r="G108" s="375"/>
      <c r="I108" s="184"/>
      <c r="K108" s="375"/>
      <c r="M108" s="184"/>
    </row>
    <row r="109" spans="5:13" ht="18.45" customHeight="1">
      <c r="E109" s="101"/>
      <c r="G109" s="375"/>
      <c r="I109" s="184"/>
      <c r="K109" s="375"/>
      <c r="M109" s="184"/>
    </row>
    <row r="110" spans="5:13" ht="18.45" customHeight="1">
      <c r="E110" s="101"/>
      <c r="G110" s="375"/>
      <c r="I110" s="184"/>
      <c r="K110" s="375"/>
      <c r="M110" s="184"/>
    </row>
    <row r="111" spans="5:13" ht="18.45" customHeight="1">
      <c r="E111" s="101"/>
      <c r="G111" s="375"/>
      <c r="I111" s="184"/>
      <c r="K111" s="375"/>
      <c r="M111" s="184"/>
    </row>
    <row r="112" spans="5:13" ht="18.45" customHeight="1">
      <c r="E112" s="101"/>
      <c r="G112" s="375"/>
      <c r="I112" s="184"/>
      <c r="K112" s="375"/>
      <c r="M112" s="184"/>
    </row>
    <row r="113" spans="5:13" ht="18.45" customHeight="1">
      <c r="E113" s="101"/>
      <c r="G113" s="375"/>
      <c r="I113" s="184"/>
      <c r="K113" s="375"/>
      <c r="M113" s="184"/>
    </row>
    <row r="114" spans="5:13" ht="18.45" customHeight="1">
      <c r="E114" s="101"/>
      <c r="G114" s="375"/>
      <c r="I114" s="184"/>
      <c r="K114" s="375"/>
      <c r="M114" s="184"/>
    </row>
    <row r="115" spans="5:13" ht="18.45" customHeight="1">
      <c r="E115" s="101"/>
      <c r="G115" s="375"/>
      <c r="I115" s="184"/>
      <c r="K115" s="375"/>
      <c r="M115" s="184"/>
    </row>
    <row r="116" spans="5:13" ht="18.45" customHeight="1">
      <c r="E116" s="101"/>
    </row>
    <row r="117" spans="5:13" ht="18.45" customHeight="1">
      <c r="E117" s="101"/>
    </row>
    <row r="118" spans="5:13" ht="18.45" customHeight="1">
      <c r="E118" s="101"/>
    </row>
    <row r="119" spans="5:13" ht="18.45" customHeight="1">
      <c r="E119" s="101"/>
    </row>
  </sheetData>
  <mergeCells count="16">
    <mergeCell ref="A2:D2"/>
    <mergeCell ref="G4:I4"/>
    <mergeCell ref="K4:M4"/>
    <mergeCell ref="G5:I5"/>
    <mergeCell ref="K5:M5"/>
    <mergeCell ref="G6:I6"/>
    <mergeCell ref="K6:M6"/>
    <mergeCell ref="G50:M50"/>
    <mergeCell ref="G8:M8"/>
    <mergeCell ref="A44:D44"/>
    <mergeCell ref="G46:I46"/>
    <mergeCell ref="K46:M46"/>
    <mergeCell ref="G48:I48"/>
    <mergeCell ref="K48:M48"/>
    <mergeCell ref="G47:I47"/>
    <mergeCell ref="K47:M47"/>
  </mergeCells>
  <pageMargins left="0.78740157480314998" right="0.511811023622047" top="0.47244094488188998" bottom="0.511811023622047" header="0.511811023622047" footer="0.511811023622047"/>
  <pageSetup paperSize="9" scale="77" firstPageNumber="13" fitToHeight="0" orientation="portrait" useFirstPageNumber="1" r:id="rId1"/>
  <headerFooter>
    <oddFooter xml:space="preserve">&amp;L The accompanying notes form an integral part of the financial statements.
&amp;C&amp;"Angsana New,Regular"&amp;15&amp;P&amp;R&amp;"Browallia New,Regular"&amp;13 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bs-x</vt:lpstr>
      <vt:lpstr>cf-x</vt:lpstr>
      <vt:lpstr>BS 5-6</vt:lpstr>
      <vt:lpstr>PL 7-8</vt:lpstr>
      <vt:lpstr>EQ-Conso 9-10</vt:lpstr>
      <vt:lpstr>EQ-Separate 11-12</vt:lpstr>
      <vt:lpstr>CF 13-14</vt:lpstr>
      <vt:lpstr>'BS 5-6'!Print_Area</vt:lpstr>
      <vt:lpstr>'CF 13-14'!Print_Area</vt:lpstr>
      <vt:lpstr>'EQ-Conso 9-10'!Print_Area</vt:lpstr>
      <vt:lpstr>'EQ-Separate 11-12'!Print_Area</vt:lpstr>
      <vt:lpstr>'PL 7-8'!Print_Area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Natvaree, Charoenchaitavorn</cp:lastModifiedBy>
  <cp:lastPrinted>2022-02-21T08:56:40Z</cp:lastPrinted>
  <dcterms:created xsi:type="dcterms:W3CDTF">2001-03-23T09:28:11Z</dcterms:created>
  <dcterms:modified xsi:type="dcterms:W3CDTF">2022-02-21T09:35:56Z</dcterms:modified>
</cp:coreProperties>
</file>