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"/>
    </mc:Choice>
  </mc:AlternateContent>
  <bookViews>
    <workbookView xWindow="-105" yWindow="-105" windowWidth="19425" windowHeight="10425"/>
  </bookViews>
  <sheets>
    <sheet name="BS 9-11" sheetId="1" r:id="rId1"/>
    <sheet name="PL 12-13" sheetId="17" r:id="rId2"/>
    <sheet name="SH-14" sheetId="22" r:id="rId3"/>
    <sheet name="SH-15 " sheetId="21" r:id="rId4"/>
    <sheet name="SH-16" sheetId="23" r:id="rId5"/>
    <sheet name="SH-17" sheetId="20" r:id="rId6"/>
    <sheet name="CF 18-19" sheetId="9" r:id="rId7"/>
  </sheets>
  <externalReferences>
    <externalReference r:id="rId8"/>
  </externalReferences>
  <definedNames>
    <definedName name="_xlnm._FilterDatabase" localSheetId="6" hidden="1">'CF 18-19'!$A$4:$H$51</definedName>
    <definedName name="_xlnm.Print_Area" localSheetId="0">'BS 9-11'!$A$1:$I$99</definedName>
    <definedName name="_xlnm.Print_Area" localSheetId="6">'CF 18-19'!$A$1:$H$92</definedName>
    <definedName name="_xlnm.Print_Area" localSheetId="1">'PL 12-13'!$A$1:$I$61</definedName>
    <definedName name="_xlnm.Print_Area" localSheetId="2">'SH-14'!$A$1:$S$30</definedName>
    <definedName name="_xlnm.Print_Area" localSheetId="3">'SH-15 '!$A$1:$S$27</definedName>
    <definedName name="_xlnm.Print_Area" localSheetId="4">'SH-16'!$A$1:$M$23</definedName>
    <definedName name="_xlnm.Print_Area" localSheetId="5">'SH-17'!$A$1:$M$22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17" l="1"/>
  <c r="G26" i="17"/>
  <c r="E26" i="17"/>
  <c r="C26" i="17"/>
  <c r="C51" i="17"/>
  <c r="C91" i="1"/>
  <c r="C55" i="1"/>
  <c r="C55" i="17" l="1"/>
  <c r="G98" i="1" l="1"/>
  <c r="G19" i="17"/>
  <c r="C29" i="1" l="1"/>
  <c r="G21" i="17"/>
  <c r="B87" i="9" l="1"/>
  <c r="Q14" i="21" l="1"/>
  <c r="E56" i="17" l="1"/>
  <c r="E21" i="17" l="1"/>
  <c r="E52" i="17"/>
  <c r="F87" i="9" l="1"/>
  <c r="D71" i="9"/>
  <c r="H71" i="9"/>
  <c r="F71" i="9" l="1"/>
  <c r="K10" i="20" l="1"/>
  <c r="I10" i="20"/>
  <c r="G10" i="20"/>
  <c r="E10" i="20"/>
  <c r="C10" i="20"/>
  <c r="M14" i="23"/>
  <c r="M10" i="23"/>
  <c r="O18" i="21"/>
  <c r="S18" i="21" s="1"/>
  <c r="O14" i="21"/>
  <c r="S14" i="21" s="1"/>
  <c r="Q10" i="21"/>
  <c r="M10" i="21"/>
  <c r="K10" i="21"/>
  <c r="G10" i="21"/>
  <c r="E10" i="21"/>
  <c r="C10" i="21"/>
  <c r="O27" i="22"/>
  <c r="O20" i="22"/>
  <c r="O15" i="22"/>
  <c r="O14" i="22"/>
  <c r="Q26" i="22"/>
  <c r="K26" i="22"/>
  <c r="O26" i="22" s="1"/>
  <c r="I72" i="1"/>
  <c r="G72" i="1"/>
  <c r="E72" i="1"/>
  <c r="I33" i="1"/>
  <c r="G33" i="1"/>
  <c r="E33" i="1"/>
  <c r="M10" i="20" l="1"/>
  <c r="H84" i="9"/>
  <c r="D84" i="9"/>
  <c r="H13" i="9"/>
  <c r="H12" i="9"/>
  <c r="D30" i="9"/>
  <c r="K21" i="23"/>
  <c r="K23" i="23" s="1"/>
  <c r="K24" i="23" s="1"/>
  <c r="G21" i="23"/>
  <c r="E21" i="23"/>
  <c r="C21" i="23"/>
  <c r="K16" i="23"/>
  <c r="I16" i="23"/>
  <c r="G16" i="23"/>
  <c r="E16" i="23"/>
  <c r="C16" i="23"/>
  <c r="C23" i="23" s="1"/>
  <c r="C24" i="23" s="1"/>
  <c r="M15" i="23"/>
  <c r="M16" i="23" s="1"/>
  <c r="M28" i="22"/>
  <c r="G28" i="22"/>
  <c r="E28" i="22"/>
  <c r="C28" i="22"/>
  <c r="S27" i="22"/>
  <c r="Q28" i="22"/>
  <c r="K28" i="22"/>
  <c r="Q21" i="22"/>
  <c r="M21" i="22"/>
  <c r="K21" i="22"/>
  <c r="G21" i="22"/>
  <c r="E21" i="22"/>
  <c r="C21" i="22"/>
  <c r="S20" i="22"/>
  <c r="S21" i="22" s="1"/>
  <c r="Q17" i="22"/>
  <c r="M17" i="22"/>
  <c r="K17" i="22"/>
  <c r="G17" i="22"/>
  <c r="E17" i="22"/>
  <c r="C17" i="22"/>
  <c r="O16" i="22"/>
  <c r="S16" i="22" s="1"/>
  <c r="S15" i="22"/>
  <c r="O10" i="22"/>
  <c r="E57" i="17"/>
  <c r="I37" i="17"/>
  <c r="I38" i="17" s="1"/>
  <c r="I20" i="23" s="1"/>
  <c r="I17" i="17"/>
  <c r="I21" i="17" s="1"/>
  <c r="I14" i="17"/>
  <c r="E37" i="17"/>
  <c r="E38" i="17" s="1"/>
  <c r="E14" i="17"/>
  <c r="E23" i="17" s="1"/>
  <c r="I94" i="1"/>
  <c r="E94" i="1"/>
  <c r="E96" i="1" s="1"/>
  <c r="I63" i="1"/>
  <c r="I58" i="1"/>
  <c r="E63" i="1"/>
  <c r="E58" i="1"/>
  <c r="I19" i="1"/>
  <c r="I35" i="1" s="1"/>
  <c r="E19" i="1"/>
  <c r="E35" i="1" s="1"/>
  <c r="T27" i="22" l="1"/>
  <c r="E23" i="23"/>
  <c r="E24" i="23" s="1"/>
  <c r="E64" i="1"/>
  <c r="E74" i="1" s="1"/>
  <c r="E98" i="1" s="1"/>
  <c r="E100" i="1" s="1"/>
  <c r="I23" i="17"/>
  <c r="G23" i="23"/>
  <c r="G24" i="23" s="1"/>
  <c r="I64" i="1"/>
  <c r="I74" i="1" s="1"/>
  <c r="E29" i="17"/>
  <c r="I96" i="1"/>
  <c r="N10" i="20"/>
  <c r="Q23" i="22"/>
  <c r="M23" i="22"/>
  <c r="M30" i="22" s="1"/>
  <c r="M31" i="22" s="1"/>
  <c r="K23" i="22"/>
  <c r="C23" i="22"/>
  <c r="C30" i="22" s="1"/>
  <c r="C31" i="22" s="1"/>
  <c r="E23" i="22"/>
  <c r="E30" i="22" s="1"/>
  <c r="E31" i="22" s="1"/>
  <c r="G23" i="22"/>
  <c r="G30" i="22" s="1"/>
  <c r="G31" i="22" s="1"/>
  <c r="O17" i="22"/>
  <c r="O21" i="22"/>
  <c r="Q30" i="22"/>
  <c r="Q31" i="22" s="1"/>
  <c r="K30" i="22"/>
  <c r="K31" i="22" s="1"/>
  <c r="S14" i="22"/>
  <c r="S17" i="22" s="1"/>
  <c r="S23" i="22" s="1"/>
  <c r="S10" i="22"/>
  <c r="I98" i="1" l="1"/>
  <c r="I100" i="1" s="1"/>
  <c r="E39" i="17"/>
  <c r="O23" i="22"/>
  <c r="I29" i="17"/>
  <c r="O28" i="22"/>
  <c r="S26" i="22"/>
  <c r="I50" i="17" l="1"/>
  <c r="I19" i="23" s="1"/>
  <c r="M19" i="23" s="1"/>
  <c r="N19" i="23" s="1"/>
  <c r="D10" i="9"/>
  <c r="D27" i="9" s="1"/>
  <c r="D41" i="9" s="1"/>
  <c r="D44" i="9" s="1"/>
  <c r="D86" i="9" s="1"/>
  <c r="D89" i="9" s="1"/>
  <c r="J89" i="9" s="1"/>
  <c r="S28" i="22"/>
  <c r="T26" i="22"/>
  <c r="O30" i="22"/>
  <c r="O31" i="22" s="1"/>
  <c r="I39" i="17"/>
  <c r="I57" i="17" s="1"/>
  <c r="I55" i="17" s="1"/>
  <c r="I52" i="17"/>
  <c r="H10" i="9"/>
  <c r="H27" i="9" s="1"/>
  <c r="H41" i="9" s="1"/>
  <c r="H44" i="9" s="1"/>
  <c r="H86" i="9" s="1"/>
  <c r="H89" i="9" s="1"/>
  <c r="L89" i="9" s="1"/>
  <c r="Q19" i="21"/>
  <c r="M19" i="21"/>
  <c r="K19" i="21"/>
  <c r="G19" i="21"/>
  <c r="E19" i="21"/>
  <c r="C19" i="21"/>
  <c r="O19" i="21"/>
  <c r="S30" i="22" l="1"/>
  <c r="S31" i="22" s="1"/>
  <c r="T28" i="22"/>
  <c r="S19" i="21"/>
  <c r="O15" i="21" l="1"/>
  <c r="O21" i="21" s="1"/>
  <c r="C37" i="17" l="1"/>
  <c r="K20" i="20" l="1"/>
  <c r="K16" i="20"/>
  <c r="I16" i="20"/>
  <c r="G16" i="20"/>
  <c r="E16" i="20"/>
  <c r="C16" i="20"/>
  <c r="M25" i="21"/>
  <c r="Q15" i="21"/>
  <c r="Q21" i="21" s="1"/>
  <c r="M15" i="21"/>
  <c r="M21" i="21" s="1"/>
  <c r="K15" i="21"/>
  <c r="K21" i="21" s="1"/>
  <c r="G15" i="21"/>
  <c r="G21" i="21" s="1"/>
  <c r="E15" i="21"/>
  <c r="E21" i="21" s="1"/>
  <c r="C15" i="21"/>
  <c r="C21" i="21" s="1"/>
  <c r="G20" i="20"/>
  <c r="E20" i="20"/>
  <c r="C20" i="20"/>
  <c r="M16" i="20"/>
  <c r="G25" i="21"/>
  <c r="E25" i="21"/>
  <c r="C25" i="21"/>
  <c r="S15" i="21"/>
  <c r="S21" i="21" s="1"/>
  <c r="E22" i="20" l="1"/>
  <c r="E23" i="20" s="1"/>
  <c r="C22" i="20"/>
  <c r="C23" i="20" s="1"/>
  <c r="K22" i="20"/>
  <c r="K23" i="20" s="1"/>
  <c r="M27" i="21"/>
  <c r="M28" i="21" s="1"/>
  <c r="G22" i="20"/>
  <c r="G23" i="20" s="1"/>
  <c r="C27" i="21"/>
  <c r="C28" i="21" s="1"/>
  <c r="G27" i="21" l="1"/>
  <c r="G28" i="21" s="1"/>
  <c r="E27" i="21"/>
  <c r="E28" i="21" s="1"/>
  <c r="O10" i="21"/>
  <c r="S10" i="21" l="1"/>
  <c r="T10" i="21" s="1"/>
  <c r="G94" i="1" l="1"/>
  <c r="G96" i="1" l="1"/>
  <c r="G63" i="1"/>
  <c r="C63" i="1"/>
  <c r="G58" i="1"/>
  <c r="G19" i="1"/>
  <c r="G64" i="1" l="1"/>
  <c r="G74" i="1" s="1"/>
  <c r="G35" i="1"/>
  <c r="G100" i="1" l="1"/>
  <c r="G37" i="17" l="1"/>
  <c r="G38" i="17" s="1"/>
  <c r="F84" i="9"/>
  <c r="G14" i="17"/>
  <c r="G23" i="17" l="1"/>
  <c r="G29" i="17" s="1"/>
  <c r="C38" i="17"/>
  <c r="F10" i="9" l="1"/>
  <c r="F27" i="9" s="1"/>
  <c r="F41" i="9" s="1"/>
  <c r="F44" i="9" s="1"/>
  <c r="I19" i="20"/>
  <c r="M19" i="20" s="1"/>
  <c r="G50" i="17"/>
  <c r="G52" i="17"/>
  <c r="M20" i="23"/>
  <c r="I21" i="23"/>
  <c r="I23" i="23" s="1"/>
  <c r="I24" i="23" s="1"/>
  <c r="G39" i="17"/>
  <c r="G57" i="17" s="1"/>
  <c r="G55" i="17" s="1"/>
  <c r="M21" i="23" l="1"/>
  <c r="M23" i="23" s="1"/>
  <c r="M24" i="23" s="1"/>
  <c r="N20" i="23"/>
  <c r="I20" i="20"/>
  <c r="N21" i="23" l="1"/>
  <c r="F86" i="9"/>
  <c r="F89" i="9" s="1"/>
  <c r="K89" i="9" s="1"/>
  <c r="M20" i="20" l="1"/>
  <c r="I22" i="20"/>
  <c r="I23" i="20" s="1"/>
  <c r="M22" i="20" l="1"/>
  <c r="M23" i="20" s="1"/>
  <c r="N20" i="20"/>
  <c r="C56" i="17" l="1"/>
  <c r="Q24" i="21"/>
  <c r="Q25" i="21" s="1"/>
  <c r="Q27" i="21" s="1"/>
  <c r="Q28" i="21" s="1"/>
  <c r="C33" i="1" l="1"/>
  <c r="C72" i="1" l="1"/>
  <c r="C19" i="1" l="1"/>
  <c r="C35" i="1" s="1"/>
  <c r="C58" i="1" l="1"/>
  <c r="C64" i="1" s="1"/>
  <c r="C74" i="1" s="1"/>
  <c r="B71" i="9"/>
  <c r="B84" i="9"/>
  <c r="C14" i="17" l="1"/>
  <c r="C21" i="17" l="1"/>
  <c r="C23" i="17" s="1"/>
  <c r="C29" i="17" l="1"/>
  <c r="B10" i="9" l="1"/>
  <c r="B27" i="9" s="1"/>
  <c r="B41" i="9" s="1"/>
  <c r="B44" i="9" s="1"/>
  <c r="B86" i="9" s="1"/>
  <c r="B89" i="9" s="1"/>
  <c r="I89" i="9" s="1"/>
  <c r="C39" i="17"/>
  <c r="C57" i="17" l="1"/>
  <c r="K24" i="21"/>
  <c r="C52" i="17"/>
  <c r="C94" i="1"/>
  <c r="C96" i="1" s="1"/>
  <c r="C98" i="1" s="1"/>
  <c r="C100" i="1" s="1"/>
  <c r="O24" i="21" l="1"/>
  <c r="K25" i="21"/>
  <c r="K27" i="21" l="1"/>
  <c r="K28" i="21" s="1"/>
  <c r="O25" i="21"/>
  <c r="O27" i="21" s="1"/>
  <c r="O28" i="21" s="1"/>
  <c r="S24" i="21"/>
  <c r="S25" i="21" l="1"/>
  <c r="T24" i="21"/>
  <c r="T25" i="21" l="1"/>
  <c r="S27" i="21"/>
  <c r="S28" i="21" s="1"/>
</calcChain>
</file>

<file path=xl/sharedStrings.xml><?xml version="1.0" encoding="utf-8"?>
<sst xmlns="http://schemas.openxmlformats.org/spreadsheetml/2006/main" count="433" uniqueCount="235">
  <si>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</si>
  <si>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</si>
  <si>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</si>
  <si>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</si>
  <si>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</si>
  <si>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12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</si>
  <si>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</si>
  <si>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</si>
  <si>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</si>
  <si>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</si>
  <si>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</si>
  <si>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</si>
  <si>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</si>
  <si>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</si>
  <si>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</si>
  <si>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</si>
  <si>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</si>
  <si>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</si>
  <si>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</si>
  <si>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</si>
  <si>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</si>
  <si>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</si>
  <si>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</si>
  <si>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 xml:space="preserve">งบกระแสเงินสด 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</si>
  <si>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</si>
  <si>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</si>
  <si>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</si>
  <si>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</si>
  <si>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</si>
  <si>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>(บาท)</t>
  </si>
  <si>
    <t>13</t>
  </si>
  <si>
    <t xml:space="preserve">เงินกู้ยืมระยะยาวจากสถาบันการเงิน </t>
  </si>
  <si>
    <t>หนี้สินอื่น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</si>
  <si>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</si>
  <si>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</si>
  <si>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</si>
  <si>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</si>
  <si>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</si>
  <si>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</si>
  <si>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</si>
  <si>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</si>
  <si>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</si>
  <si>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</si>
  <si>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</si>
  <si>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</si>
  <si>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</si>
  <si>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</si>
  <si>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</si>
  <si>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ตามกฎหมาย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</si>
  <si>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</si>
  <si>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</si>
  <si>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</si>
  <si>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</si>
  <si>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 xml:space="preserve">กำไรขาดทุนเบ็ดเสร็จอื่น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</si>
  <si>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</si>
  <si>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</si>
  <si>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</si>
  <si>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</si>
  <si>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ค่าเสื่อมราคา</t>
  </si>
  <si>
    <t>ค่าตัดจำหน่ายสินทรัพย์ไม่มีตัวตน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</si>
  <si>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</si>
  <si>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</si>
  <si>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สำรองหุ้นทุน</t>
  </si>
  <si>
    <t>ซื้อคืน</t>
  </si>
  <si>
    <t xml:space="preserve">      ทุนสำรองตามกฎหมาย</t>
  </si>
  <si>
    <t>31 ธันวาคม</t>
  </si>
  <si>
    <t xml:space="preserve">สำหรับปีสิ้นสุดวันที่ </t>
  </si>
  <si>
    <t>งบการเงินรวม</t>
  </si>
  <si>
    <t>เงินลงทุนในบริษัทย่อย</t>
  </si>
  <si>
    <t>สำหรับปีสิ้นสุดวันที่</t>
  </si>
  <si>
    <t>บริษัท เนชั่น บรอดแคสติ้ง คอร์ปอเรชั่น จำกัด (มหาชน) และบริษัทย่อย</t>
  </si>
  <si>
    <t>มูลค่าหุ้น</t>
  </si>
  <si>
    <t>ส่วนของ</t>
  </si>
  <si>
    <t>ส่วนได้เสียที่</t>
  </si>
  <si>
    <t>ไม่มีอำนาจควบคุม</t>
  </si>
  <si>
    <t>งบแสดงการเปลี่ยนแปลงส่วนของผู้ถือหุ้น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</si>
  <si>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</si>
  <si>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</si>
  <si>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</si>
  <si>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</si>
  <si>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</si>
  <si>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 xml:space="preserve">   ประกอบกิจการโทรทัศน์ค้างจ่าย</t>
  </si>
  <si>
    <t>ส่วนของค่าใบอนุญาตให้ใช้คลื่นความถี่และ</t>
  </si>
  <si>
    <t xml:space="preserve">   ที่ถึงกำหนดชำระภายในหนึ่งปี</t>
  </si>
  <si>
    <t>ใบอนุญาตให้ใช้คลื่นความถี่และ</t>
  </si>
  <si>
    <t xml:space="preserve">   ประกอบกิจการโทรทัศน์</t>
  </si>
  <si>
    <t>ต้นทุนขายและการให้บริการ</t>
  </si>
  <si>
    <t>รายได้จากการขายและการให้บริการ</t>
  </si>
  <si>
    <t>กำไร (ขาดทุน) สะสม</t>
  </si>
  <si>
    <t xml:space="preserve">งบการเงินรวม 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</si>
  <si>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</si>
  <si>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</t>
  </si>
  <si>
    <t xml:space="preserve">   สำหรับผลประโยชน์พนักงาน</t>
  </si>
  <si>
    <t>ขาดทุนสะสม</t>
  </si>
  <si>
    <t>ของบริษัทใหญ่</t>
  </si>
  <si>
    <t>เงินสดจ่ายเพื่อชำระค่าใบอนุญาตให้ใช้คลื่นความถี่และ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</si>
  <si>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</si>
  <si>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</si>
  <si>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ดอกเบี้ยจ่าย</t>
  </si>
  <si>
    <t>ค่าตัดจำหน่ายใบอนุญาตให้ใช้คลื่นความถี่และ</t>
  </si>
  <si>
    <t>ขาดทุนจากการตัดจำหน่ายภาษีเงินได้หัก ณ ที่จ่าย</t>
  </si>
  <si>
    <t>ประมาณการหนี้สินไม่หมุนเวียนสำหรับผลประโยชน์พนักงาน</t>
  </si>
  <si>
    <t>ภาษีซื้อที่ยังไม่ถึงกำหนด</t>
  </si>
  <si>
    <t>ภาษีขายที่ยังไม่ถึงกำหนดชำระ</t>
  </si>
  <si>
    <t xml:space="preserve">   ขาดทุนสะสม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</si>
  <si>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</si>
  <si>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</si>
  <si>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ภาษีเงินได้หัก ณ ที่จ่ายได้รับคืน</t>
  </si>
  <si>
    <t>รายได้รับล่วงหน้า</t>
  </si>
  <si>
    <t>ขาดทุนในภายหลัง</t>
  </si>
  <si>
    <t>รวมรายการที่จะไม่ถูกจัดประเภทใหม่ไว้ในกำไรหรือ</t>
  </si>
  <si>
    <t>ขาดทุนจากการตัดจำหน่ายอุปกรณ์</t>
  </si>
  <si>
    <t>ค่าใช้จ่ายในการขาย</t>
  </si>
  <si>
    <t>5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</si>
  <si>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</si>
  <si>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</si>
  <si>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</si>
  <si>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</si>
  <si>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ปรับรายการที่กระทบกำไร (ขาดทุน) เป็นเงินสดรับ (จ่าย)</t>
  </si>
  <si>
    <t>เงินสดจ่ายเพื่อชำระเงินกู้ยืมระยะยาวจากสถาบันการเงิน</t>
  </si>
  <si>
    <t>เงินให้กู้ยืมระยะสั้นแก่บริษัทย่อย</t>
  </si>
  <si>
    <t>ภาษีเงินได้ถูกหัก ณ ที่จ่ายรอขอคืน</t>
  </si>
  <si>
    <t xml:space="preserve">   ที่ถึงกำหนดชำระภายในหนึ่งปี </t>
  </si>
  <si>
    <t>ส่วนของเงินกู้ยืมระยะยาวจากสถาบันการเงิน</t>
  </si>
  <si>
    <t>กำไรขาดทุนเบ็ดเสร็จสำหรับปี</t>
  </si>
  <si>
    <t xml:space="preserve">   กำไร</t>
  </si>
  <si>
    <t>15</t>
  </si>
  <si>
    <t>รายการที่จะไม่ถูกจัดประเภทใหม่ไว้ในกำไรหรือ</t>
  </si>
  <si>
    <t xml:space="preserve">   ขาดทุนในภายหลัง</t>
  </si>
  <si>
    <t>18</t>
  </si>
  <si>
    <t xml:space="preserve">ส่วนปรับปรุงสินทรัพย์เช่าและอุปกรณ์ </t>
  </si>
  <si>
    <t>เงินสดจ่ายเพื่อซื้อส่วนปรับปรุงสินทรัพย์เช่าและอุปกรณ์</t>
  </si>
  <si>
    <t>ลูกหนี้การค้าและลูกหนี้อื่น</t>
  </si>
  <si>
    <t>สินค้าคงเหลือ</t>
  </si>
  <si>
    <t>7</t>
  </si>
  <si>
    <t>สินทรัพย์สิทธิการใช้</t>
  </si>
  <si>
    <t>ค่าความนิยม</t>
  </si>
  <si>
    <t>เจ้าหนี้การค้าและเจ้าหนี้อื่น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</si>
  <si>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</si>
  <si>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</si>
  <si>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</si>
  <si>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>ยอดคงเหลือ ณ วันที่ 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</si>
  <si>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</si>
  <si>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</si>
  <si>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14</t>
  </si>
  <si>
    <t>16</t>
  </si>
  <si>
    <t>17</t>
  </si>
  <si>
    <t xml:space="preserve">   ภายใต้การควบคุมเดียวกัน</t>
  </si>
  <si>
    <t>กำไร (ขาดทุน) จากกิจกรรมดำเนินงาน</t>
  </si>
  <si>
    <t>รายการกับผู้ถือหุ้นที่บันทึกโดยตรงเข้าส่วนของผู้ถือหุ้น</t>
  </si>
  <si>
    <t xml:space="preserve">   เพิ่มหุ้นสามัญ</t>
  </si>
  <si>
    <t xml:space="preserve">   เงินลงทุนในบริษัทย่อยเพิ่ม</t>
  </si>
  <si>
    <t>รวมธุรกิจภายใต้</t>
  </si>
  <si>
    <t>การควบคุมเดียวกัน</t>
  </si>
  <si>
    <t xml:space="preserve">   การซื้อธุรกิจภายใต้การควบคุมเดียวกัน</t>
  </si>
  <si>
    <t>เงินสดจ่ายเพื่อซื้อตราสารหนี้</t>
  </si>
  <si>
    <t>เงินสดรับจากการขายตราสารหนี้</t>
  </si>
  <si>
    <t>เงินสดรับจากการขายอสังหาริมทรัพย์เพื่อการลงทุน</t>
  </si>
  <si>
    <t>เงินสดรับจากการเพิ่มทุน</t>
  </si>
  <si>
    <t>เงินสดจ่ายเพื่อชำระหนี้สินตามสัญญาเช่าการเงิน</t>
  </si>
  <si>
    <t xml:space="preserve">เจ้าหนี้ค่าซื้อส่วนปรับปรุงสินทรัพย์เช่าและอุปกรณ์ </t>
  </si>
  <si>
    <t xml:space="preserve">   การเปลี่ยนแปลงส่วนได้เสียในบริษัทย่อย</t>
  </si>
  <si>
    <t xml:space="preserve">   การเปลี่ยนแปลงส่วนได้เสียจากการสูญเสียอำนาจควบคุม</t>
  </si>
  <si>
    <t xml:space="preserve">   รวมการเปลี่ยนแปลงส่วนได้เสียในบริษัทย่อย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</si>
  <si>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</si>
  <si>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กำไรขาดทุนเบ็ดเสร็จอื่น</t>
  </si>
  <si>
    <t>รวมกำไรขาดทุนเบ็ดเสร็จสำหรับปี</t>
  </si>
  <si>
    <t>เงินสดจ่ายค่าเครื่องหมายการค้า</t>
  </si>
  <si>
    <t>กำไรจากการจำหน่ายอุปกรณ์</t>
  </si>
  <si>
    <t>กำไรจากการจำหน่ายอสังหาริมทรัพย์เพื่อการลงทุน</t>
  </si>
  <si>
    <t>ภาษีเงินได้จ่ายออก</t>
  </si>
  <si>
    <t>กระแสเงินสดสุทธิใช้ไปในกิจกรรมลงทุน</t>
  </si>
  <si>
    <t xml:space="preserve">    เงินทุนที่ได้รับจากและการจัดสรรส่วนทุนให้ผู้ถือหุ้น</t>
  </si>
  <si>
    <t xml:space="preserve">   รวมเงินทุนที่ได้รับจากและการจัดสรรส่วนทุนให้ผู้ถือหุ้น</t>
  </si>
  <si>
    <t>กำไรจากการจำหน่ายสินทรัพย์ทางการเงินอื่น</t>
  </si>
  <si>
    <t>กระแสเงินสดสุทธิได้มาจากกิจกรรมจัดหาเงิน</t>
  </si>
  <si>
    <t>ผลต่างจากการรวมธุรกิจ</t>
  </si>
  <si>
    <t>ผลต่างจากการ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</si>
  <si>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</si>
  <si>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</si>
  <si>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</si>
  <si>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สินทรัพย์ทางการเงินอื่น</t>
  </si>
  <si>
    <t>เงินลงทุนในตราสารทุน</t>
  </si>
  <si>
    <t>เงินกู้ยืมระยะยาวจากบุคคลที่เกี่ยวข้องกัน</t>
  </si>
  <si>
    <t>กำไรจากการสูญเสียอำนาจควบคุมในบริษัทย่อยทางอ้อม</t>
  </si>
  <si>
    <t xml:space="preserve">   จากการดำเนินงานที่ยกเลิก - สุทธิจากภาษี</t>
  </si>
  <si>
    <t>กำไร (ขาดทุน) จากการดำเนินงานต่อเนื่อง</t>
  </si>
  <si>
    <t>กำไรจากการปรับมูลค่ายุติธรรม</t>
  </si>
  <si>
    <t>เงินสดรับจากส่วนได้เสียที่ไม่มีอำนาจควบคุม</t>
  </si>
  <si>
    <t>ผลกระทบจากการดำเนินงานที่ยกเลิก</t>
  </si>
  <si>
    <t>4, 6</t>
  </si>
  <si>
    <t>4</t>
  </si>
  <si>
    <t>3, 4</t>
  </si>
  <si>
    <t>9</t>
  </si>
  <si>
    <t>11</t>
  </si>
  <si>
    <t>3, 10</t>
  </si>
  <si>
    <t>7, 18</t>
  </si>
  <si>
    <t>21</t>
  </si>
  <si>
    <t>8</t>
  </si>
  <si>
    <t>กำไร (ขาดทุน) ต่อหุ้น</t>
  </si>
  <si>
    <t>เงินจ่ายล่วงหน้าค่าซื้อธุรกิจ</t>
  </si>
  <si>
    <t>เงินสดจ่ายล่วงหน้าค่าซื้อธุรกิจ</t>
  </si>
  <si>
    <t>เงินสดจ่ายเพื่อซื้อตราสารทุน</t>
  </si>
  <si>
    <t>เงินสดรับจากเงินกู้ยืมระยะยาวจากบุคคลที่เกี่ยวข้องกัน</t>
  </si>
  <si>
    <t>เงินสดรับจากเงินกู้ยืมระยะยาวจากสถาบันการเงิน</t>
  </si>
  <si>
    <t>เงินสดรับสุทธิจากการซื้อบริษัทย่อยและบริษัทย่อยทางอ้อม</t>
  </si>
  <si>
    <t>กลับรายการผลขาดทุนด้านเครดิตที่คาดว่าจะเกิดขึ้น</t>
  </si>
  <si>
    <t>กลับรายการผลขาดทุนจากการด้อยค่าของสินทรัพย์</t>
  </si>
  <si>
    <t>ขาดทุนจากการดำเนินงานที่ยกเลิก</t>
  </si>
  <si>
    <t xml:space="preserve">   ขาดทุน</t>
  </si>
  <si>
    <t>(กำไร) ขาดทุนจากการสูญเสียอำนาจการควบคุมในบริษัทย่อยทางอ้อม</t>
  </si>
  <si>
    <t>กำไร (ขาดทุน) สำหรับปีจากการดำเนินงานต่อเนื่อง</t>
  </si>
  <si>
    <t>ที่กำหนดไว้</t>
  </si>
  <si>
    <t>ผลกำไรจากการวัดมูลค่าใหม่ของผลประโยชน์พนักงาน</t>
  </si>
  <si>
    <t>กำไรขาดทุนเบ็ดเสร็จอื่นสำหรับปี - สุทธิจากภาษีเงินได้</t>
  </si>
  <si>
    <t xml:space="preserve">    เงินทุนที่ได้รับจากผู้ถือหุ้น</t>
  </si>
  <si>
    <t xml:space="preserve">   รวมเงินทุนที่ได้รับจากผู้ถือหุ้น</t>
  </si>
  <si>
    <t>เงินสดจ่ายเพื่อชำระเงินกู้ยืมระยะสั้นจากบุคคลที่เกี่ยวข้องกัน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</si>
  <si>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</si>
  <si>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 </t>
  </si>
  <si>
    <t>เงินกู้ยืมระยะสั้นจากบุคคลอื่น</t>
  </si>
  <si>
    <t>เงินสดรับจากเงินกู้ยืมระยะสั้นจากบุคคลอื่น</t>
  </si>
  <si>
    <t xml:space="preserve">   ที่เกี่ยวข้องกัน</t>
  </si>
  <si>
    <t>เงินลงทุนในตราสารทุนในกิจการ</t>
  </si>
  <si>
    <t>เงินสดจ่ายจากการซื้อธุรกิจ</t>
  </si>
  <si>
    <t>4, 22</t>
  </si>
  <si>
    <t>สินทรัพย์ทางการเงินหมุนเวียนอื่น</t>
  </si>
  <si>
    <t>19</t>
  </si>
  <si>
    <t>เงินสดจ่ายประมาณการหนี้สินไม่หมุนเวียนสำหรับผลประโยชน์พนักงาน</t>
  </si>
  <si>
    <t>ค่าใช้จ่ายค้างจ่าย</t>
  </si>
  <si>
    <t>4, 24</t>
  </si>
  <si>
    <t>ขาดทุนสำหรับงวด/ปี</t>
  </si>
  <si>
    <t>4, 13</t>
  </si>
  <si>
    <t>เงินสดจ่ายเพื่อเงินให้กู้ยืมระยะสั้นแก่บริษัทย่อย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</si>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</sst>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#,##0;\(#,##0\)"/>
    <numFmt numFmtId="195" formatCode="_(* #,##0_);_(* \(#,##0\);_(* &quot;-&quot;??_);_(@_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#,##0_)\x;\(#,##0\)\x;0_)\x;@_)_x"/>
    <numFmt numFmtId="209" formatCode="#,##0_)_x;\(#,##0\)_x;0_)_x;@_)_x"/>
    <numFmt numFmtId="210" formatCode="&quot;\&quot;#,##0;[Red]&quot;\&quot;\-#,##0"/>
    <numFmt numFmtId="211" formatCode="&quot;\&quot;#,##0.00;[Red]&quot;\&quot;\-#,##0.00"/>
    <numFmt numFmtId="212" formatCode="###0_);[Red]\(###0\)"/>
    <numFmt numFmtId="213" formatCode="General_)"/>
    <numFmt numFmtId="214" formatCode="0.000"/>
    <numFmt numFmtId="215" formatCode="#,##0.0_);\(#,##0.0\)"/>
    <numFmt numFmtId="216" formatCode="#,##0.000_);\(#,##0.000\)"/>
    <numFmt numFmtId="217" formatCode="_(* #,##0.0_);_(* \(#,##0.00\);_(* &quot;-&quot;??_);_(@_)"/>
    <numFmt numFmtId="218" formatCode="&quot;$&quot;#,\);\(&quot;$&quot;#,##0\)"/>
    <numFmt numFmtId="219" formatCode="0.000_)"/>
    <numFmt numFmtId="220" formatCode="&quot;$&quot;#,##0\ ;\(&quot;$&quot;#,##0\)"/>
    <numFmt numFmtId="221" formatCode="#,##0.00&quot; F&quot;_);\(#,##0.00&quot; F&quot;\)"/>
    <numFmt numFmtId="222" formatCode="0.0%"/>
    <numFmt numFmtId="223" formatCode="#,##0\ \ ;\(#,##0\)\ ;\—\ \ \ \ "/>
    <numFmt numFmtId="224" formatCode="0."/>
    <numFmt numFmtId="225" formatCode="&quot;?&quot;#,##0;[Red]\-&quot;?&quot;#,##0"/>
    <numFmt numFmtId="226" formatCode="0.0&quot;  &quot;"/>
    <numFmt numFmtId="227" formatCode="#,##0\ &quot;F&quot;;[Red]\-#,##0\ &quot;F&quot;"/>
    <numFmt numFmtId="228" formatCode="#,##0.00\ &quot;F&quot;;[Red]\-#,##0.00\ &quot;F&quot;"/>
    <numFmt numFmtId="229" formatCode="#,##0&quot; F&quot;_);[Red]\(#,##0&quot; F&quot;\)"/>
    <numFmt numFmtId="230" formatCode="\60\4\7\:"/>
    <numFmt numFmtId="231" formatCode="#,##0&quot;£&quot;_);[Red]\(#,##0&quot;£&quot;\)"/>
    <numFmt numFmtId="232" formatCode="&quot;$&quot;#,\);\(&quot;$&quot;#,\)"/>
    <numFmt numFmtId="233" formatCode="&quot;$&quot;#,;\(&quot;$&quot;#,\)"/>
    <numFmt numFmtId="234" formatCode="_ * #,##0.00_ ;_ * \-#,##0.00_ ;_ * &quot;-&quot;??_ ;_ @_ 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_(* #,##0.00_);_(* \(#,##0.00\);_(* &quot;-&quot;_);_(@_)"/>
    <numFmt numFmtId="238" formatCode="\t#\ ?/?"/>
    <numFmt numFmtId="239" formatCode="\t0.00E+00"/>
    <numFmt numFmtId="240" formatCode="_(* #,##0.000_);_(* \(#,##0.000\);_(* &quot;-&quot;??_);_(@_)"/>
    <numFmt numFmtId="241" formatCode="_-* #,##0.000_-;\-* #,##0.000_-;_-* &quot;-&quot;??_-;_-@_-"/>
  </numFmts>
  <fonts count="117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5"/>
      <color rgb="FFFF000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9">
    <xf numFmtId="0" fontId="0" fillId="0" borderId="0"/>
    <xf numFmtId="0" fontId="29" fillId="0" borderId="0"/>
    <xf numFmtId="196" fontId="29" fillId="0" borderId="0" applyFont="0" applyFill="0" applyBorder="0" applyAlignment="0" applyProtection="0"/>
    <xf numFmtId="0" fontId="31" fillId="0" borderId="0"/>
    <xf numFmtId="197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200" fontId="29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6" fillId="0" borderId="0"/>
    <xf numFmtId="42" fontId="34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9" fillId="2" borderId="0" applyNumberFormat="0" applyFont="0" applyAlignment="0" applyProtection="0"/>
    <xf numFmtId="20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9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8" fillId="0" borderId="0" applyNumberFormat="0" applyFill="0" applyBorder="0" applyProtection="0">
      <alignment vertical="top"/>
    </xf>
    <xf numFmtId="0" fontId="39" fillId="0" borderId="1" applyNumberFormat="0" applyFill="0" applyAlignment="0" applyProtection="0"/>
    <xf numFmtId="0" fontId="40" fillId="0" borderId="2" applyNumberFormat="0" applyFill="0" applyProtection="0">
      <alignment horizontal="center"/>
    </xf>
    <xf numFmtId="0" fontId="40" fillId="0" borderId="0" applyNumberFormat="0" applyFill="0" applyBorder="0" applyProtection="0">
      <alignment horizontal="left"/>
    </xf>
    <xf numFmtId="0" fontId="41" fillId="0" borderId="0" applyNumberFormat="0" applyFill="0" applyBorder="0" applyProtection="0">
      <alignment horizontal="centerContinuous"/>
    </xf>
    <xf numFmtId="210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0" fontId="42" fillId="0" borderId="0"/>
    <xf numFmtId="0" fontId="34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9" fontId="33" fillId="0" borderId="0"/>
    <xf numFmtId="9" fontId="48" fillId="0" borderId="0"/>
    <xf numFmtId="213" fontId="105" fillId="0" borderId="0" applyNumberFormat="0" applyFill="0" applyBorder="0" applyAlignment="0"/>
    <xf numFmtId="187" fontId="43" fillId="0" borderId="3" applyAlignment="0" applyProtection="0"/>
    <xf numFmtId="187" fontId="44" fillId="0" borderId="3" applyAlignment="0" applyProtection="0"/>
    <xf numFmtId="187" fontId="44" fillId="0" borderId="3" applyAlignment="0" applyProtection="0"/>
    <xf numFmtId="212" fontId="29" fillId="0" borderId="0" applyFill="0" applyBorder="0" applyAlignment="0"/>
    <xf numFmtId="213" fontId="45" fillId="0" borderId="0" applyFill="0" applyBorder="0" applyAlignment="0"/>
    <xf numFmtId="214" fontId="45" fillId="0" borderId="0" applyFill="0" applyBorder="0" applyAlignment="0"/>
    <xf numFmtId="215" fontId="46" fillId="0" borderId="0" applyFill="0" applyBorder="0" applyAlignment="0"/>
    <xf numFmtId="216" fontId="46" fillId="0" borderId="0" applyFill="0" applyBorder="0" applyAlignment="0"/>
    <xf numFmtId="217" fontId="45" fillId="0" borderId="0" applyFill="0" applyBorder="0" applyAlignment="0"/>
    <xf numFmtId="218" fontId="46" fillId="0" borderId="0" applyFill="0" applyBorder="0" applyAlignment="0"/>
    <xf numFmtId="213" fontId="45" fillId="0" borderId="0" applyFill="0" applyBorder="0" applyAlignment="0"/>
    <xf numFmtId="192" fontId="2" fillId="0" borderId="0" applyFont="0" applyFill="0" applyBorder="0" applyAlignment="0" applyProtection="0"/>
    <xf numFmtId="219" fontId="47" fillId="0" borderId="0"/>
    <xf numFmtId="219" fontId="47" fillId="0" borderId="0"/>
    <xf numFmtId="219" fontId="47" fillId="0" borderId="0"/>
    <xf numFmtId="219" fontId="47" fillId="0" borderId="0"/>
    <xf numFmtId="219" fontId="47" fillId="0" borderId="0"/>
    <xf numFmtId="219" fontId="47" fillId="0" borderId="0"/>
    <xf numFmtId="219" fontId="47" fillId="0" borderId="0"/>
    <xf numFmtId="219" fontId="47" fillId="0" borderId="0"/>
    <xf numFmtId="217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12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/>
    <xf numFmtId="0" fontId="51" fillId="0" borderId="0"/>
    <xf numFmtId="213" fontId="45" fillId="0" borderId="0" applyFont="0" applyFill="0" applyBorder="0" applyAlignment="0" applyProtection="0"/>
    <xf numFmtId="220" fontId="49" fillId="0" borderId="0" applyFont="0" applyFill="0" applyBorder="0" applyAlignment="0" applyProtection="0"/>
    <xf numFmtId="0" fontId="33" fillId="0" borderId="0"/>
    <xf numFmtId="221" fontId="29" fillId="0" borderId="0"/>
    <xf numFmtId="0" fontId="30" fillId="23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14" fontId="52" fillId="0" borderId="0" applyFill="0" applyBorder="0" applyAlignment="0"/>
    <xf numFmtId="38" fontId="53" fillId="0" borderId="6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2" fontId="33" fillId="0" borderId="0"/>
    <xf numFmtId="217" fontId="45" fillId="0" borderId="0" applyFill="0" applyBorder="0" applyAlignment="0"/>
    <xf numFmtId="213" fontId="45" fillId="0" borderId="0" applyFill="0" applyBorder="0" applyAlignment="0"/>
    <xf numFmtId="217" fontId="45" fillId="0" borderId="0" applyFill="0" applyBorder="0" applyAlignment="0"/>
    <xf numFmtId="218" fontId="46" fillId="0" borderId="0" applyFill="0" applyBorder="0" applyAlignment="0"/>
    <xf numFmtId="213" fontId="45" fillId="0" borderId="0" applyFill="0" applyBorder="0" applyAlignment="0"/>
    <xf numFmtId="0" fontId="54" fillId="0" borderId="0" applyNumberFormat="0" applyAlignment="0">
      <alignment horizontal="left"/>
    </xf>
    <xf numFmtId="2" fontId="49" fillId="0" borderId="0" applyFont="0" applyFill="0" applyBorder="0" applyAlignment="0" applyProtection="0"/>
    <xf numFmtId="223" fontId="55" fillId="0" borderId="0">
      <alignment horizontal="right"/>
    </xf>
    <xf numFmtId="38" fontId="56" fillId="23" borderId="0" applyNumberFormat="0" applyBorder="0" applyAlignment="0" applyProtection="0"/>
    <xf numFmtId="0" fontId="57" fillId="0" borderId="7" applyNumberFormat="0" applyAlignment="0" applyProtection="0">
      <alignment horizontal="left" vertical="center"/>
    </xf>
    <xf numFmtId="0" fontId="57" fillId="0" borderId="8">
      <alignment horizontal="left" vertical="center"/>
    </xf>
    <xf numFmtId="224" fontId="58" fillId="24" borderId="0">
      <alignment horizontal="left" vertical="top"/>
    </xf>
    <xf numFmtId="0" fontId="59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60" fillId="24" borderId="0">
      <alignment horizontal="left" wrapText="1"/>
    </xf>
    <xf numFmtId="0" fontId="60" fillId="24" borderId="0">
      <alignment horizontal="left" wrapText="1"/>
    </xf>
    <xf numFmtId="0" fontId="60" fillId="24" borderId="0">
      <alignment horizontal="left" wrapText="1"/>
    </xf>
    <xf numFmtId="0" fontId="60" fillId="24" borderId="0">
      <alignment horizontal="left" wrapText="1" indent="2"/>
    </xf>
    <xf numFmtId="225" fontId="29" fillId="0" borderId="0" applyBorder="0" applyAlignment="0"/>
    <xf numFmtId="10" fontId="56" fillId="24" borderId="12" applyNumberFormat="0" applyBorder="0" applyAlignment="0" applyProtection="0"/>
    <xf numFmtId="226" fontId="29" fillId="0" borderId="0"/>
    <xf numFmtId="222" fontId="61" fillId="0" borderId="0"/>
    <xf numFmtId="38" fontId="62" fillId="0" borderId="0"/>
    <xf numFmtId="38" fontId="63" fillId="0" borderId="0"/>
    <xf numFmtId="38" fontId="64" fillId="0" borderId="0"/>
    <xf numFmtId="38" fontId="65" fillId="0" borderId="0"/>
    <xf numFmtId="0" fontId="55" fillId="0" borderId="0"/>
    <xf numFmtId="0" fontId="55" fillId="0" borderId="0"/>
    <xf numFmtId="0" fontId="55" fillId="0" borderId="0"/>
    <xf numFmtId="0" fontId="66" fillId="0" borderId="0" applyNumberFormat="0" applyFont="0" applyFill="0" applyBorder="0" applyProtection="0">
      <alignment horizontal="left" vertical="center"/>
    </xf>
    <xf numFmtId="217" fontId="45" fillId="0" borderId="0" applyFill="0" applyBorder="0" applyAlignment="0"/>
    <xf numFmtId="213" fontId="45" fillId="0" borderId="0" applyFill="0" applyBorder="0" applyAlignment="0"/>
    <xf numFmtId="217" fontId="45" fillId="0" borderId="0" applyFill="0" applyBorder="0" applyAlignment="0"/>
    <xf numFmtId="218" fontId="46" fillId="0" borderId="0" applyFill="0" applyBorder="0" applyAlignment="0"/>
    <xf numFmtId="213" fontId="45" fillId="0" borderId="0" applyFill="0" applyBorder="0" applyAlignment="0"/>
    <xf numFmtId="0" fontId="67" fillId="0" borderId="0"/>
    <xf numFmtId="0" fontId="68" fillId="0" borderId="0"/>
    <xf numFmtId="0" fontId="67" fillId="0" borderId="0"/>
    <xf numFmtId="0" fontId="68" fillId="0" borderId="0"/>
    <xf numFmtId="0" fontId="69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238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194" fontId="107" fillId="0" borderId="14" applyFont="0" applyFill="0" applyBorder="0" applyAlignment="0" applyProtection="0">
      <alignment horizontal="right"/>
      <protection locked="0"/>
    </xf>
    <xf numFmtId="0" fontId="108" fillId="23" borderId="0" applyFill="0" applyBorder="0" applyAlignment="0">
      <protection hidden="1"/>
    </xf>
    <xf numFmtId="37" fontId="71" fillId="0" borderId="0"/>
    <xf numFmtId="0" fontId="67" fillId="0" borderId="0"/>
    <xf numFmtId="0" fontId="68" fillId="0" borderId="0"/>
    <xf numFmtId="0" fontId="68" fillId="0" borderId="0"/>
    <xf numFmtId="0" fontId="72" fillId="0" borderId="0"/>
    <xf numFmtId="0" fontId="72" fillId="0" borderId="0"/>
    <xf numFmtId="0" fontId="72" fillId="0" borderId="0"/>
    <xf numFmtId="0" fontId="51" fillId="0" borderId="0"/>
    <xf numFmtId="0" fontId="29" fillId="0" borderId="0"/>
    <xf numFmtId="0" fontId="2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34" fillId="0" borderId="0"/>
    <xf numFmtId="0" fontId="112" fillId="0" borderId="0"/>
    <xf numFmtId="0" fontId="113" fillId="0" borderId="0"/>
    <xf numFmtId="0" fontId="112" fillId="0" borderId="0"/>
    <xf numFmtId="0" fontId="52" fillId="0" borderId="0">
      <alignment vertical="top"/>
    </xf>
    <xf numFmtId="0" fontId="112" fillId="0" borderId="0"/>
    <xf numFmtId="0" fontId="34" fillId="0" borderId="0"/>
    <xf numFmtId="0" fontId="115" fillId="0" borderId="0"/>
    <xf numFmtId="0" fontId="52" fillId="0" borderId="0">
      <alignment vertical="top"/>
    </xf>
    <xf numFmtId="0" fontId="29" fillId="0" borderId="0"/>
    <xf numFmtId="0" fontId="112" fillId="0" borderId="0"/>
    <xf numFmtId="0" fontId="52" fillId="0" borderId="0">
      <alignment vertical="top"/>
    </xf>
    <xf numFmtId="0" fontId="112" fillId="0" borderId="0"/>
    <xf numFmtId="0" fontId="52" fillId="0" borderId="0">
      <alignment vertical="top"/>
    </xf>
    <xf numFmtId="0" fontId="112" fillId="0" borderId="0"/>
    <xf numFmtId="0" fontId="52" fillId="0" borderId="0">
      <alignment vertical="top"/>
    </xf>
    <xf numFmtId="0" fontId="112" fillId="0" borderId="0"/>
    <xf numFmtId="0" fontId="52" fillId="0" borderId="0">
      <alignment vertical="top"/>
    </xf>
    <xf numFmtId="0" fontId="112" fillId="0" borderId="0"/>
    <xf numFmtId="0" fontId="1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113" fillId="0" borderId="0"/>
    <xf numFmtId="0" fontId="29" fillId="0" borderId="0"/>
    <xf numFmtId="0" fontId="34" fillId="0" borderId="0"/>
    <xf numFmtId="0" fontId="52" fillId="0" borderId="0">
      <alignment vertical="top"/>
    </xf>
    <xf numFmtId="0" fontId="113" fillId="0" borderId="0"/>
    <xf numFmtId="0" fontId="113" fillId="0" borderId="0"/>
    <xf numFmtId="0" fontId="112" fillId="0" borderId="0"/>
    <xf numFmtId="0" fontId="34" fillId="0" borderId="0"/>
    <xf numFmtId="0" fontId="113" fillId="0" borderId="0"/>
    <xf numFmtId="0" fontId="113" fillId="0" borderId="0"/>
    <xf numFmtId="0" fontId="29" fillId="0" borderId="0"/>
    <xf numFmtId="0" fontId="112" fillId="0" borderId="0"/>
    <xf numFmtId="0" fontId="29" fillId="0" borderId="0"/>
    <xf numFmtId="0" fontId="113" fillId="0" borderId="0"/>
    <xf numFmtId="0" fontId="29" fillId="0" borderId="0"/>
    <xf numFmtId="0" fontId="1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9" fontId="29" fillId="0" borderId="0"/>
    <xf numFmtId="0" fontId="113" fillId="31" borderId="26" applyNumberFormat="0" applyFont="0" applyAlignment="0" applyProtection="0"/>
    <xf numFmtId="40" fontId="73" fillId="26" borderId="0">
      <alignment horizontal="right"/>
    </xf>
    <xf numFmtId="0" fontId="74" fillId="26" borderId="17"/>
    <xf numFmtId="0" fontId="75" fillId="0" borderId="0">
      <alignment horizontal="center"/>
    </xf>
    <xf numFmtId="0" fontId="76" fillId="0" borderId="0">
      <alignment horizontal="center"/>
    </xf>
    <xf numFmtId="42" fontId="77" fillId="0" borderId="0" applyFont="0" applyFill="0" applyBorder="0" applyAlignment="0" applyProtection="0"/>
    <xf numFmtId="216" fontId="46" fillId="0" borderId="0" applyFont="0" applyFill="0" applyBorder="0" applyAlignment="0" applyProtection="0"/>
    <xf numFmtId="230" fontId="45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0" fillId="0" borderId="18" applyNumberFormat="0" applyBorder="0"/>
    <xf numFmtId="3" fontId="7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217" fontId="45" fillId="0" borderId="0" applyFill="0" applyBorder="0" applyAlignment="0"/>
    <xf numFmtId="213" fontId="45" fillId="0" borderId="0" applyFill="0" applyBorder="0" applyAlignment="0"/>
    <xf numFmtId="217" fontId="45" fillId="0" borderId="0" applyFill="0" applyBorder="0" applyAlignment="0"/>
    <xf numFmtId="218" fontId="46" fillId="0" borderId="0" applyFill="0" applyBorder="0" applyAlignment="0"/>
    <xf numFmtId="213" fontId="45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44" fillId="0" borderId="19">
      <alignment horizontal="center"/>
    </xf>
    <xf numFmtId="3" fontId="53" fillId="0" borderId="0" applyFont="0" applyFill="0" applyBorder="0" applyAlignment="0" applyProtection="0"/>
    <xf numFmtId="0" fontId="53" fillId="27" borderId="0" applyNumberFormat="0" applyFont="0" applyBorder="0" applyAlignment="0" applyProtection="0"/>
    <xf numFmtId="37" fontId="79" fillId="0" borderId="0"/>
    <xf numFmtId="1" fontId="29" fillId="0" borderId="20" applyNumberFormat="0" applyFill="0" applyAlignment="0" applyProtection="0">
      <alignment horizontal="center" vertical="center"/>
    </xf>
    <xf numFmtId="231" fontId="29" fillId="0" borderId="0" applyNumberFormat="0" applyFill="0" applyBorder="0" applyAlignment="0" applyProtection="0">
      <alignment horizontal="left"/>
    </xf>
    <xf numFmtId="4" fontId="80" fillId="28" borderId="0" applyNumberFormat="0" applyProtection="0">
      <alignment horizontal="left" vertical="center" wrapText="1" indent="1"/>
    </xf>
    <xf numFmtId="4" fontId="81" fillId="29" borderId="21" applyNumberFormat="0" applyProtection="0">
      <alignment horizontal="right" vertical="center"/>
    </xf>
    <xf numFmtId="4" fontId="82" fillId="29" borderId="21" applyNumberFormat="0" applyProtection="0">
      <alignment horizontal="right" vertical="center"/>
    </xf>
    <xf numFmtId="4" fontId="80" fillId="9" borderId="21" applyNumberFormat="0" applyProtection="0">
      <alignment horizontal="left" vertical="center" wrapText="1" indent="1"/>
    </xf>
    <xf numFmtId="4" fontId="83" fillId="29" borderId="21" applyNumberFormat="0" applyProtection="0">
      <alignment horizontal="right" vertical="center"/>
    </xf>
    <xf numFmtId="38" fontId="66" fillId="0" borderId="0" applyNumberFormat="0" applyFont="0" applyFill="0" applyBorder="0" applyAlignment="0"/>
    <xf numFmtId="39" fontId="84" fillId="0" borderId="0"/>
    <xf numFmtId="0" fontId="52" fillId="0" borderId="0">
      <alignment vertical="top"/>
    </xf>
    <xf numFmtId="0" fontId="85" fillId="0" borderId="0" applyNumberFormat="0" applyBorder="0"/>
    <xf numFmtId="0" fontId="109" fillId="30" borderId="0"/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110" fillId="30" borderId="0"/>
    <xf numFmtId="0" fontId="109" fillId="30" borderId="0"/>
    <xf numFmtId="0" fontId="86" fillId="24" borderId="0">
      <alignment wrapText="1"/>
    </xf>
    <xf numFmtId="40" fontId="87" fillId="0" borderId="0" applyBorder="0">
      <alignment horizontal="right"/>
    </xf>
    <xf numFmtId="0" fontId="29" fillId="0" borderId="20" applyNumberFormat="0" applyFont="0" applyFill="0" applyAlignment="0" applyProtection="0"/>
    <xf numFmtId="49" fontId="52" fillId="0" borderId="0" applyFill="0" applyBorder="0" applyAlignment="0"/>
    <xf numFmtId="232" fontId="46" fillId="0" borderId="0" applyFill="0" applyBorder="0" applyAlignment="0"/>
    <xf numFmtId="233" fontId="46" fillId="0" borderId="0" applyFill="0" applyBorder="0" applyAlignment="0"/>
    <xf numFmtId="40" fontId="88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85" fillId="0" borderId="0" applyFill="0" applyBorder="0" applyAlignment="0" applyProtection="0"/>
    <xf numFmtId="41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6" fillId="22" borderId="5" applyNumberFormat="0" applyAlignment="0" applyProtection="0"/>
    <xf numFmtId="0" fontId="23" fillId="0" borderId="13" applyNumberFormat="0" applyFill="0" applyAlignment="0" applyProtection="0"/>
    <xf numFmtId="0" fontId="14" fillId="4" borderId="0" applyNumberFormat="0" applyBorder="0" applyAlignment="0" applyProtection="0"/>
    <xf numFmtId="0" fontId="25" fillId="21" borderId="16" applyNumberFormat="0" applyAlignment="0" applyProtection="0"/>
    <xf numFmtId="0" fontId="15" fillId="21" borderId="4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22" fillId="8" borderId="4" applyNumberFormat="0" applyAlignment="0" applyProtection="0"/>
    <xf numFmtId="0" fontId="24" fillId="2" borderId="0" applyNumberFormat="0" applyBorder="0" applyAlignment="0" applyProtection="0"/>
    <xf numFmtId="0" fontId="27" fillId="0" borderId="22" applyNumberFormat="0" applyFill="0" applyAlignment="0" applyProtection="0"/>
    <xf numFmtId="188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48" fillId="25" borderId="15" applyNumberFormat="0" applyFont="0" applyAlignment="0" applyProtection="0"/>
    <xf numFmtId="0" fontId="29" fillId="25" borderId="15" applyNumberFormat="0" applyFont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200" fontId="29" fillId="0" borderId="0" applyFont="0" applyFill="0" applyBorder="0" applyAlignment="0" applyProtection="0"/>
    <xf numFmtId="0" fontId="29" fillId="0" borderId="0"/>
    <xf numFmtId="213" fontId="84" fillId="0" borderId="0"/>
    <xf numFmtId="234" fontId="95" fillId="0" borderId="0" applyFont="0" applyFill="0" applyBorder="0" applyAlignment="0" applyProtection="0"/>
    <xf numFmtId="41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/>
    <xf numFmtId="0" fontId="97" fillId="0" borderId="0"/>
    <xf numFmtId="192" fontId="98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100" fillId="0" borderId="0"/>
    <xf numFmtId="0" fontId="101" fillId="0" borderId="0" applyNumberFormat="0" applyFill="0" applyBorder="0" applyAlignment="0" applyProtection="0">
      <alignment vertical="top"/>
      <protection locked="0"/>
    </xf>
    <xf numFmtId="9" fontId="29" fillId="0" borderId="0" applyNumberFormat="0" applyFill="0" applyBorder="0" applyAlignment="0" applyProtection="0"/>
    <xf numFmtId="235" fontId="29" fillId="0" borderId="0" applyNumberFormat="0" applyFill="0" applyBorder="0" applyAlignment="0" applyProtection="0"/>
    <xf numFmtId="235" fontId="79" fillId="0" borderId="0" applyFont="0" applyFill="0" applyBorder="0" applyAlignment="0" applyProtection="0"/>
    <xf numFmtId="236" fontId="29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211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0" fontId="2" fillId="0" borderId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2" borderId="0" applyNumberFormat="0" applyFont="0" applyAlignment="0" applyProtection="0"/>
    <xf numFmtId="20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212" fontId="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/>
    <xf numFmtId="226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2" fillId="0" borderId="0"/>
    <xf numFmtId="0" fontId="1" fillId="31" borderId="26" applyNumberFormat="0" applyFon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231" fontId="2" fillId="0" borderId="0" applyNumberFormat="0" applyFill="0" applyBorder="0" applyAlignment="0" applyProtection="0">
      <alignment horizontal="left"/>
    </xf>
    <xf numFmtId="0" fontId="2" fillId="0" borderId="20" applyNumberFormat="0" applyFont="0" applyFill="0" applyAlignment="0" applyProtection="0"/>
    <xf numFmtId="0" fontId="2" fillId="25" borderId="15" applyNumberFormat="0" applyFont="0" applyAlignment="0" applyProtection="0"/>
    <xf numFmtId="0" fontId="2" fillId="0" borderId="0"/>
  </cellStyleXfs>
  <cellXfs count="246">
    <xf numFmtId="0" fontId="0" fillId="0" borderId="0" xfId="0"/>
    <xf numFmtId="193" fontId="6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0" fontId="6" fillId="0" borderId="0" xfId="0" applyFont="1" applyFill="1"/>
    <xf numFmtId="195" fontId="6" fillId="0" borderId="23" xfId="69" applyNumberFormat="1" applyFont="1" applyFill="1" applyBorder="1" applyAlignment="1">
      <alignment horizontal="right"/>
    </xf>
    <xf numFmtId="0" fontId="0" fillId="0" borderId="0" xfId="0" applyFill="1"/>
    <xf numFmtId="49" fontId="4" fillId="0" borderId="0" xfId="0" applyNumberFormat="1" applyFont="1" applyFill="1" applyAlignment="1">
      <alignment vertical="top" wrapText="1"/>
    </xf>
    <xf numFmtId="49" fontId="3" fillId="0" borderId="0" xfId="0" applyNumberFormat="1" applyFont="1" applyFill="1"/>
    <xf numFmtId="0" fontId="3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49" fontId="9" fillId="0" borderId="0" xfId="0" applyNumberFormat="1" applyFont="1" applyFill="1" applyAlignment="1">
      <alignment vertical="top" wrapText="1"/>
    </xf>
    <xf numFmtId="49" fontId="9" fillId="0" borderId="0" xfId="0" applyNumberFormat="1" applyFont="1" applyFill="1" applyAlignment="1"/>
    <xf numFmtId="49" fontId="10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0" fontId="4" fillId="0" borderId="0" xfId="0" applyFont="1" applyFill="1"/>
    <xf numFmtId="193" fontId="4" fillId="0" borderId="0" xfId="0" applyNumberFormat="1" applyFont="1" applyFill="1" applyBorder="1" applyAlignment="1">
      <alignment horizontal="right"/>
    </xf>
    <xf numFmtId="195" fontId="6" fillId="0" borderId="0" xfId="69" applyNumberFormat="1" applyFont="1" applyFill="1" applyAlignment="1">
      <alignment horizontal="right"/>
    </xf>
    <xf numFmtId="195" fontId="6" fillId="0" borderId="0" xfId="69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/>
    <xf numFmtId="49" fontId="11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horizontal="center" vertical="top" wrapText="1"/>
    </xf>
    <xf numFmtId="193" fontId="4" fillId="0" borderId="0" xfId="69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 wrapText="1"/>
    </xf>
    <xf numFmtId="195" fontId="4" fillId="0" borderId="23" xfId="69" applyNumberFormat="1" applyFont="1" applyFill="1" applyBorder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vertical="top" wrapText="1"/>
    </xf>
    <xf numFmtId="49" fontId="3" fillId="32" borderId="0" xfId="0" applyNumberFormat="1" applyFont="1" applyFill="1" applyAlignment="1">
      <alignment horizontal="left"/>
    </xf>
    <xf numFmtId="0" fontId="10" fillId="32" borderId="0" xfId="0" applyFont="1" applyFill="1" applyAlignment="1">
      <alignment horizontal="center"/>
    </xf>
    <xf numFmtId="0" fontId="3" fillId="32" borderId="0" xfId="0" applyFont="1" applyFill="1" applyAlignment="1"/>
    <xf numFmtId="0" fontId="7" fillId="32" borderId="0" xfId="0" applyFont="1" applyFill="1" applyAlignment="1"/>
    <xf numFmtId="0" fontId="3" fillId="32" borderId="0" xfId="0" applyFont="1" applyFill="1" applyAlignment="1">
      <alignment horizontal="left"/>
    </xf>
    <xf numFmtId="0" fontId="111" fillId="32" borderId="0" xfId="0" applyFont="1" applyFill="1" applyAlignment="1">
      <alignment horizontal="center"/>
    </xf>
    <xf numFmtId="0" fontId="4" fillId="32" borderId="0" xfId="0" applyFont="1" applyFill="1" applyBorder="1" applyAlignment="1"/>
    <xf numFmtId="0" fontId="6" fillId="32" borderId="0" xfId="0" applyFont="1" applyFill="1" applyAlignment="1"/>
    <xf numFmtId="0" fontId="6" fillId="32" borderId="0" xfId="0" applyFont="1" applyFill="1" applyBorder="1" applyAlignment="1">
      <alignment horizontal="center"/>
    </xf>
    <xf numFmtId="0" fontId="6" fillId="32" borderId="0" xfId="0" applyFont="1" applyFill="1" applyAlignment="1">
      <alignment horizontal="center"/>
    </xf>
    <xf numFmtId="0" fontId="0" fillId="32" borderId="0" xfId="0" applyFill="1" applyBorder="1" applyAlignment="1">
      <alignment horizontal="center"/>
    </xf>
    <xf numFmtId="0" fontId="0" fillId="32" borderId="0" xfId="0" applyFont="1" applyFill="1" applyAlignment="1">
      <alignment horizontal="center"/>
    </xf>
    <xf numFmtId="0" fontId="8" fillId="32" borderId="0" xfId="0" applyFont="1" applyFill="1" applyAlignment="1">
      <alignment horizontal="right"/>
    </xf>
    <xf numFmtId="0" fontId="8" fillId="32" borderId="0" xfId="0" applyFont="1" applyFill="1" applyAlignment="1">
      <alignment horizontal="center"/>
    </xf>
    <xf numFmtId="0" fontId="0" fillId="32" borderId="0" xfId="0" applyFont="1" applyFill="1" applyBorder="1" applyAlignment="1">
      <alignment horizontal="center"/>
    </xf>
    <xf numFmtId="0" fontId="4" fillId="32" borderId="0" xfId="0" applyFont="1" applyFill="1" applyAlignment="1">
      <alignment horizontal="left"/>
    </xf>
    <xf numFmtId="0" fontId="4" fillId="32" borderId="0" xfId="0" applyFont="1" applyFill="1" applyAlignment="1">
      <alignment horizontal="left" vertical="top" wrapText="1"/>
    </xf>
    <xf numFmtId="193" fontId="9" fillId="32" borderId="0" xfId="0" applyNumberFormat="1" applyFont="1" applyFill="1" applyBorder="1" applyAlignment="1">
      <alignment horizontal="center"/>
    </xf>
    <xf numFmtId="0" fontId="0" fillId="32" borderId="0" xfId="0" applyFont="1" applyFill="1" applyAlignment="1">
      <alignment horizontal="left" vertical="top" wrapText="1"/>
    </xf>
    <xf numFmtId="193" fontId="8" fillId="32" borderId="0" xfId="0" applyNumberFormat="1" applyFont="1" applyFill="1" applyBorder="1" applyAlignment="1">
      <alignment horizontal="center"/>
    </xf>
    <xf numFmtId="0" fontId="0" fillId="32" borderId="0" xfId="0" applyFill="1" applyAlignment="1">
      <alignment horizontal="left" vertical="top" wrapText="1"/>
    </xf>
    <xf numFmtId="0" fontId="0" fillId="32" borderId="0" xfId="0" applyFill="1" applyAlignment="1">
      <alignment vertical="top" wrapText="1"/>
    </xf>
    <xf numFmtId="0" fontId="4" fillId="32" borderId="0" xfId="0" applyFont="1" applyFill="1" applyAlignment="1">
      <alignment vertical="top" wrapText="1"/>
    </xf>
    <xf numFmtId="0" fontId="9" fillId="32" borderId="0" xfId="0" applyFont="1" applyFill="1" applyAlignment="1">
      <alignment horizontal="center"/>
    </xf>
    <xf numFmtId="0" fontId="4" fillId="32" borderId="0" xfId="0" applyFont="1" applyFill="1" applyAlignment="1"/>
    <xf numFmtId="0" fontId="0" fillId="32" borderId="0" xfId="0" applyFill="1" applyAlignment="1">
      <alignment horizontal="center"/>
    </xf>
    <xf numFmtId="49" fontId="0" fillId="0" borderId="0" xfId="0" applyNumberFormat="1" applyFill="1" applyAlignment="1">
      <alignment vertical="top"/>
    </xf>
    <xf numFmtId="195" fontId="6" fillId="0" borderId="0" xfId="69" applyNumberFormat="1" applyFont="1" applyFill="1"/>
    <xf numFmtId="49" fontId="8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/>
    <xf numFmtId="192" fontId="0" fillId="0" borderId="0" xfId="69" applyFont="1" applyFill="1"/>
    <xf numFmtId="193" fontId="6" fillId="0" borderId="0" xfId="0" applyNumberFormat="1" applyFont="1" applyFill="1"/>
    <xf numFmtId="195" fontId="0" fillId="0" borderId="0" xfId="69" applyNumberFormat="1" applyFont="1" applyFill="1" applyAlignment="1">
      <alignment horizontal="right"/>
    </xf>
    <xf numFmtId="195" fontId="0" fillId="0" borderId="23" xfId="69" applyNumberFormat="1" applyFont="1" applyFill="1" applyBorder="1" applyAlignment="1">
      <alignment horizontal="center"/>
    </xf>
    <xf numFmtId="195" fontId="4" fillId="0" borderId="0" xfId="69" applyNumberFormat="1" applyFont="1" applyFill="1" applyBorder="1" applyAlignment="1">
      <alignment horizontal="right"/>
    </xf>
    <xf numFmtId="195" fontId="4" fillId="0" borderId="23" xfId="69" applyNumberFormat="1" applyFont="1" applyFill="1" applyBorder="1" applyAlignment="1">
      <alignment horizontal="right"/>
    </xf>
    <xf numFmtId="195" fontId="4" fillId="32" borderId="23" xfId="69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/>
    </xf>
    <xf numFmtId="195" fontId="4" fillId="32" borderId="0" xfId="69" applyNumberFormat="1" applyFont="1" applyFill="1" applyAlignment="1">
      <alignment horizontal="right"/>
    </xf>
    <xf numFmtId="195" fontId="4" fillId="32" borderId="0" xfId="69" applyNumberFormat="1" applyFont="1" applyFill="1" applyBorder="1" applyAlignment="1">
      <alignment horizontal="right"/>
    </xf>
    <xf numFmtId="195" fontId="4" fillId="32" borderId="24" xfId="69" applyNumberFormat="1" applyFont="1" applyFill="1" applyBorder="1" applyAlignment="1"/>
    <xf numFmtId="195" fontId="6" fillId="32" borderId="23" xfId="69" applyNumberFormat="1" applyFont="1" applyFill="1" applyBorder="1" applyAlignment="1"/>
    <xf numFmtId="195" fontId="4" fillId="32" borderId="0" xfId="69" applyNumberFormat="1" applyFont="1" applyFill="1" applyAlignment="1"/>
    <xf numFmtId="195" fontId="4" fillId="32" borderId="0" xfId="69" applyNumberFormat="1" applyFont="1" applyFill="1" applyBorder="1" applyAlignment="1"/>
    <xf numFmtId="195" fontId="6" fillId="32" borderId="0" xfId="69" applyNumberFormat="1" applyFont="1" applyFill="1" applyBorder="1" applyAlignment="1"/>
    <xf numFmtId="195" fontId="4" fillId="0" borderId="24" xfId="69" applyNumberFormat="1" applyFont="1" applyFill="1" applyBorder="1" applyAlignment="1"/>
    <xf numFmtId="195" fontId="4" fillId="32" borderId="0" xfId="69" applyNumberFormat="1" applyFont="1" applyFill="1" applyBorder="1" applyAlignment="1">
      <alignment horizontal="center"/>
    </xf>
    <xf numFmtId="195" fontId="6" fillId="0" borderId="0" xfId="69" applyNumberFormat="1" applyFont="1" applyFill="1" applyAlignment="1"/>
    <xf numFmtId="195" fontId="0" fillId="0" borderId="0" xfId="69" applyNumberFormat="1" applyFont="1" applyFill="1"/>
    <xf numFmtId="195" fontId="6" fillId="0" borderId="0" xfId="69" applyNumberFormat="1" applyFont="1" applyFill="1" applyAlignment="1">
      <alignment horizontal="right" vertical="top" wrapText="1"/>
    </xf>
    <xf numFmtId="195" fontId="4" fillId="0" borderId="25" xfId="69" applyNumberFormat="1" applyFont="1" applyFill="1" applyBorder="1" applyAlignment="1">
      <alignment horizontal="right"/>
    </xf>
    <xf numFmtId="195" fontId="4" fillId="0" borderId="0" xfId="69" applyNumberFormat="1" applyFont="1" applyFill="1" applyBorder="1" applyAlignment="1">
      <alignment horizontal="center"/>
    </xf>
    <xf numFmtId="195" fontId="4" fillId="0" borderId="24" xfId="69" applyNumberFormat="1" applyFont="1" applyFill="1" applyBorder="1" applyAlignment="1">
      <alignment horizontal="right"/>
    </xf>
    <xf numFmtId="195" fontId="0" fillId="0" borderId="23" xfId="69" applyNumberFormat="1" applyFont="1" applyFill="1" applyBorder="1" applyAlignment="1">
      <alignment horizontal="right"/>
    </xf>
    <xf numFmtId="195" fontId="4" fillId="0" borderId="0" xfId="69" applyNumberFormat="1" applyFont="1" applyFill="1" applyAlignment="1">
      <alignment horizontal="right"/>
    </xf>
    <xf numFmtId="195" fontId="8" fillId="0" borderId="0" xfId="69" applyNumberFormat="1" applyFont="1" applyFill="1" applyAlignment="1">
      <alignment horizontal="center" vertical="top" wrapText="1"/>
    </xf>
    <xf numFmtId="195" fontId="11" fillId="0" borderId="0" xfId="69" applyNumberFormat="1" applyFont="1" applyFill="1" applyAlignment="1">
      <alignment horizontal="right"/>
    </xf>
    <xf numFmtId="195" fontId="8" fillId="0" borderId="0" xfId="69" applyNumberFormat="1" applyFont="1" applyFill="1" applyBorder="1" applyAlignment="1">
      <alignment horizontal="center" vertical="top" wrapText="1"/>
    </xf>
    <xf numFmtId="195" fontId="9" fillId="0" borderId="0" xfId="69" applyNumberFormat="1" applyFont="1" applyFill="1" applyBorder="1" applyAlignment="1">
      <alignment horizontal="center" vertical="top" wrapText="1"/>
    </xf>
    <xf numFmtId="195" fontId="6" fillId="32" borderId="0" xfId="69" applyNumberFormat="1" applyFont="1" applyFill="1" applyAlignment="1">
      <alignment horizontal="right"/>
    </xf>
    <xf numFmtId="195" fontId="6" fillId="0" borderId="0" xfId="0" applyNumberFormat="1" applyFont="1" applyFill="1"/>
    <xf numFmtId="0" fontId="8" fillId="32" borderId="0" xfId="0" applyFont="1" applyFill="1" applyBorder="1" applyAlignment="1">
      <alignment horizontal="center"/>
    </xf>
    <xf numFmtId="0" fontId="4" fillId="32" borderId="0" xfId="0" applyFont="1" applyFill="1" applyBorder="1" applyAlignment="1">
      <alignment horizontal="center"/>
    </xf>
    <xf numFmtId="195" fontId="6" fillId="32" borderId="0" xfId="0" applyNumberFormat="1" applyFont="1" applyFill="1" applyAlignment="1"/>
    <xf numFmtId="195" fontId="6" fillId="32" borderId="0" xfId="0" applyNumberFormat="1" applyFont="1" applyFill="1" applyAlignment="1">
      <alignment horizontal="center"/>
    </xf>
    <xf numFmtId="195" fontId="6" fillId="32" borderId="0" xfId="69" applyNumberFormat="1" applyFont="1" applyFill="1" applyAlignment="1">
      <alignment horizontal="right"/>
    </xf>
    <xf numFmtId="195" fontId="6" fillId="32" borderId="23" xfId="69" applyNumberFormat="1" applyFont="1" applyFill="1" applyBorder="1" applyAlignment="1">
      <alignment horizontal="right"/>
    </xf>
    <xf numFmtId="0" fontId="0" fillId="32" borderId="0" xfId="0" applyFill="1"/>
    <xf numFmtId="49" fontId="3" fillId="32" borderId="0" xfId="0" applyNumberFormat="1" applyFont="1" applyFill="1"/>
    <xf numFmtId="195" fontId="6" fillId="32" borderId="0" xfId="69" applyNumberFormat="1" applyFont="1" applyFill="1" applyBorder="1" applyAlignment="1">
      <alignment horizontal="right"/>
    </xf>
    <xf numFmtId="195" fontId="6" fillId="32" borderId="0" xfId="69" applyNumberFormat="1" applyFont="1" applyFill="1" applyAlignment="1"/>
    <xf numFmtId="49" fontId="9" fillId="0" borderId="0" xfId="0" applyNumberFormat="1" applyFont="1" applyFill="1" applyBorder="1" applyAlignment="1">
      <alignment vertical="top" wrapText="1"/>
    </xf>
    <xf numFmtId="49" fontId="0" fillId="0" borderId="0" xfId="0" applyNumberFormat="1" applyFont="1" applyFill="1" applyBorder="1" applyAlignment="1">
      <alignment horizontal="left" vertical="top" wrapText="1" indent="1"/>
    </xf>
    <xf numFmtId="195" fontId="4" fillId="0" borderId="23" xfId="0" applyNumberFormat="1" applyFont="1" applyFill="1" applyBorder="1"/>
    <xf numFmtId="195" fontId="6" fillId="0" borderId="0" xfId="69" applyNumberFormat="1" applyFont="1" applyFill="1" applyBorder="1"/>
    <xf numFmtId="0" fontId="0" fillId="0" borderId="0" xfId="0" applyFill="1" applyBorder="1"/>
    <xf numFmtId="195" fontId="0" fillId="0" borderId="0" xfId="69" applyNumberFormat="1" applyFont="1" applyFill="1" applyBorder="1"/>
    <xf numFmtId="195" fontId="6" fillId="0" borderId="23" xfId="69" applyNumberFormat="1" applyFont="1" applyFill="1" applyBorder="1"/>
    <xf numFmtId="195" fontId="0" fillId="0" borderId="23" xfId="69" applyNumberFormat="1" applyFont="1" applyFill="1" applyBorder="1"/>
    <xf numFmtId="0" fontId="4" fillId="0" borderId="0" xfId="0" applyFont="1" applyFill="1" applyAlignment="1">
      <alignment horizontal="left" indent="1"/>
    </xf>
    <xf numFmtId="0" fontId="0" fillId="32" borderId="0" xfId="0" applyFont="1" applyFill="1" applyAlignment="1"/>
    <xf numFmtId="195" fontId="4" fillId="0" borderId="0" xfId="69" applyNumberFormat="1" applyFont="1" applyFill="1" applyBorder="1" applyAlignment="1"/>
    <xf numFmtId="195" fontId="4" fillId="0" borderId="0" xfId="69" applyNumberFormat="1" applyFont="1" applyFill="1" applyAlignment="1"/>
    <xf numFmtId="195" fontId="0" fillId="32" borderId="23" xfId="69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vertical="top"/>
    </xf>
    <xf numFmtId="49" fontId="3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left"/>
    </xf>
    <xf numFmtId="49" fontId="8" fillId="0" borderId="0" xfId="0" applyNumberFormat="1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3" fillId="0" borderId="0" xfId="0" applyNumberFormat="1" applyFont="1"/>
    <xf numFmtId="49" fontId="8" fillId="0" borderId="0" xfId="0" applyNumberFormat="1" applyFont="1" applyAlignment="1">
      <alignment horizontal="center"/>
    </xf>
    <xf numFmtId="49" fontId="4" fillId="0" borderId="0" xfId="0" applyNumberFormat="1" applyFont="1"/>
    <xf numFmtId="49" fontId="9" fillId="0" borderId="0" xfId="0" applyNumberFormat="1" applyFont="1"/>
    <xf numFmtId="195" fontId="6" fillId="0" borderId="0" xfId="69" applyNumberFormat="1" applyFont="1" applyAlignment="1">
      <alignment horizontal="right"/>
    </xf>
    <xf numFmtId="49" fontId="6" fillId="0" borderId="0" xfId="0" applyNumberFormat="1" applyFont="1"/>
    <xf numFmtId="49" fontId="0" fillId="0" borderId="0" xfId="0" applyNumberFormat="1"/>
    <xf numFmtId="195" fontId="0" fillId="0" borderId="0" xfId="69" applyNumberFormat="1" applyFont="1" applyAlignment="1">
      <alignment horizontal="right"/>
    </xf>
    <xf numFmtId="195" fontId="6" fillId="0" borderId="23" xfId="69" applyNumberFormat="1" applyFont="1" applyBorder="1" applyAlignment="1">
      <alignment horizontal="right"/>
    </xf>
    <xf numFmtId="49" fontId="9" fillId="0" borderId="0" xfId="0" applyNumberFormat="1" applyFont="1" applyAlignment="1">
      <alignment horizontal="center"/>
    </xf>
    <xf numFmtId="195" fontId="4" fillId="0" borderId="23" xfId="69" applyNumberFormat="1" applyFont="1" applyBorder="1" applyAlignment="1">
      <alignment horizontal="right"/>
    </xf>
    <xf numFmtId="195" fontId="4" fillId="0" borderId="0" xfId="69" applyNumberFormat="1" applyFont="1" applyAlignment="1">
      <alignment horizontal="right"/>
    </xf>
    <xf numFmtId="0" fontId="4" fillId="0" borderId="0" xfId="0" applyFont="1"/>
    <xf numFmtId="195" fontId="0" fillId="0" borderId="0" xfId="69" applyNumberFormat="1" applyFont="1" applyAlignment="1">
      <alignment horizontal="center"/>
    </xf>
    <xf numFmtId="195" fontId="6" fillId="0" borderId="0" xfId="69" applyNumberFormat="1" applyFont="1" applyAlignment="1">
      <alignment horizontal="center"/>
    </xf>
    <xf numFmtId="192" fontId="4" fillId="0" borderId="0" xfId="69" applyFont="1"/>
    <xf numFmtId="195" fontId="4" fillId="0" borderId="24" xfId="69" applyNumberFormat="1" applyFont="1" applyBorder="1" applyAlignment="1">
      <alignment horizontal="right"/>
    </xf>
    <xf numFmtId="49" fontId="9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vertical="top" wrapText="1"/>
    </xf>
    <xf numFmtId="195" fontId="6" fillId="0" borderId="0" xfId="69" applyNumberFormat="1" applyFont="1" applyAlignment="1">
      <alignment horizontal="right" vertical="top" wrapText="1"/>
    </xf>
    <xf numFmtId="49" fontId="0" fillId="0" borderId="0" xfId="0" applyNumberFormat="1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195" fontId="6" fillId="0" borderId="0" xfId="0" applyNumberFormat="1" applyFont="1"/>
    <xf numFmtId="49" fontId="0" fillId="0" borderId="0" xfId="0" applyNumberFormat="1" applyAlignment="1">
      <alignment horizontal="left" vertical="top" wrapText="1" indent="1"/>
    </xf>
    <xf numFmtId="49" fontId="6" fillId="0" borderId="0" xfId="0" applyNumberFormat="1" applyFont="1" applyAlignment="1">
      <alignment vertical="top" wrapText="1"/>
    </xf>
    <xf numFmtId="192" fontId="6" fillId="0" borderId="0" xfId="69" applyFont="1"/>
    <xf numFmtId="49" fontId="4" fillId="0" borderId="0" xfId="0" applyNumberFormat="1" applyFont="1" applyAlignment="1">
      <alignment vertical="top" wrapText="1"/>
    </xf>
    <xf numFmtId="195" fontId="4" fillId="0" borderId="8" xfId="69" applyNumberFormat="1" applyFont="1" applyBorder="1" applyAlignment="1">
      <alignment horizontal="right"/>
    </xf>
    <xf numFmtId="195" fontId="6" fillId="0" borderId="0" xfId="69" applyNumberFormat="1" applyFont="1" applyBorder="1" applyAlignment="1">
      <alignment horizontal="right"/>
    </xf>
    <xf numFmtId="193" fontId="4" fillId="0" borderId="0" xfId="0" applyNumberFormat="1" applyFont="1" applyAlignment="1">
      <alignment horizontal="right"/>
    </xf>
    <xf numFmtId="195" fontId="6" fillId="0" borderId="24" xfId="69" applyNumberFormat="1" applyFont="1" applyBorder="1" applyAlignment="1">
      <alignment horizontal="right"/>
    </xf>
    <xf numFmtId="195" fontId="6" fillId="0" borderId="0" xfId="69" applyNumberFormat="1" applyFont="1"/>
    <xf numFmtId="49" fontId="9" fillId="0" borderId="0" xfId="0" applyNumberFormat="1" applyFont="1" applyAlignment="1">
      <alignment horizontal="center" vertical="top" wrapText="1"/>
    </xf>
    <xf numFmtId="195" fontId="4" fillId="0" borderId="3" xfId="69" applyNumberFormat="1" applyFont="1" applyBorder="1" applyAlignment="1">
      <alignment horizontal="right"/>
    </xf>
    <xf numFmtId="0" fontId="4" fillId="32" borderId="0" xfId="0" applyFont="1" applyFill="1" applyBorder="1" applyAlignment="1">
      <alignment horizontal="center"/>
    </xf>
    <xf numFmtId="0" fontId="0" fillId="32" borderId="0" xfId="0" applyFont="1" applyFill="1" applyAlignment="1">
      <alignment horizontal="center"/>
    </xf>
    <xf numFmtId="0" fontId="6" fillId="32" borderId="0" xfId="0" applyFont="1" applyFill="1" applyAlignment="1">
      <alignment horizontal="center"/>
    </xf>
    <xf numFmtId="49" fontId="0" fillId="0" borderId="0" xfId="0" applyNumberFormat="1" applyFont="1"/>
    <xf numFmtId="192" fontId="4" fillId="0" borderId="0" xfId="0" applyNumberFormat="1" applyFont="1"/>
    <xf numFmtId="195" fontId="9" fillId="0" borderId="0" xfId="69" applyNumberFormat="1" applyFont="1" applyFill="1" applyAlignment="1">
      <alignment horizontal="center" vertical="top" wrapText="1"/>
    </xf>
    <xf numFmtId="192" fontId="11" fillId="0" borderId="0" xfId="69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95" fontId="4" fillId="32" borderId="8" xfId="69" applyNumberFormat="1" applyFont="1" applyFill="1" applyBorder="1" applyAlignment="1"/>
    <xf numFmtId="0" fontId="9" fillId="32" borderId="0" xfId="0" applyFont="1" applyFill="1" applyAlignment="1">
      <alignment horizontal="left" vertical="top" wrapText="1"/>
    </xf>
    <xf numFmtId="0" fontId="9" fillId="32" borderId="0" xfId="0" applyFont="1" applyFill="1" applyAlignment="1"/>
    <xf numFmtId="0" fontId="6" fillId="32" borderId="0" xfId="0" applyFont="1" applyFill="1" applyBorder="1" applyAlignment="1"/>
    <xf numFmtId="0" fontId="0" fillId="0" borderId="0" xfId="0" applyFont="1" applyFill="1"/>
    <xf numFmtId="195" fontId="6" fillId="0" borderId="23" xfId="69" applyNumberFormat="1" applyFont="1" applyFill="1" applyBorder="1" applyAlignment="1"/>
    <xf numFmtId="195" fontId="6" fillId="0" borderId="0" xfId="69" applyNumberFormat="1" applyFont="1" applyFill="1" applyBorder="1" applyAlignment="1"/>
    <xf numFmtId="195" fontId="4" fillId="0" borderId="8" xfId="69" applyNumberFormat="1" applyFont="1" applyFill="1" applyBorder="1" applyAlignment="1"/>
    <xf numFmtId="195" fontId="6" fillId="0" borderId="0" xfId="69" applyNumberFormat="1" applyFont="1" applyFill="1" applyBorder="1" applyAlignment="1">
      <alignment horizontal="center"/>
    </xf>
    <xf numFmtId="195" fontId="4" fillId="0" borderId="8" xfId="69" applyNumberFormat="1" applyFont="1" applyFill="1" applyBorder="1" applyAlignment="1">
      <alignment horizontal="center"/>
    </xf>
    <xf numFmtId="195" fontId="4" fillId="0" borderId="23" xfId="69" applyNumberFormat="1" applyFont="1" applyFill="1" applyBorder="1" applyAlignment="1"/>
    <xf numFmtId="0" fontId="0" fillId="32" borderId="0" xfId="0" applyFont="1" applyFill="1" applyAlignment="1">
      <alignment horizontal="left" wrapText="1"/>
    </xf>
    <xf numFmtId="195" fontId="6" fillId="0" borderId="0" xfId="69" applyNumberFormat="1" applyFont="1" applyFill="1" applyAlignment="1">
      <alignment horizontal="center"/>
    </xf>
    <xf numFmtId="195" fontId="10" fillId="0" borderId="0" xfId="69" applyNumberFormat="1" applyFont="1" applyFill="1" applyAlignment="1">
      <alignment horizontal="left"/>
    </xf>
    <xf numFmtId="195" fontId="4" fillId="0" borderId="8" xfId="69" applyNumberFormat="1" applyFont="1" applyFill="1" applyBorder="1" applyAlignment="1">
      <alignment horizontal="right"/>
    </xf>
    <xf numFmtId="195" fontId="116" fillId="0" borderId="0" xfId="69" applyNumberFormat="1" applyFont="1" applyFill="1"/>
    <xf numFmtId="0" fontId="6" fillId="33" borderId="0" xfId="0" applyFont="1" applyFill="1"/>
    <xf numFmtId="49" fontId="8" fillId="0" borderId="0" xfId="0" applyNumberFormat="1" applyFont="1" applyFill="1" applyAlignment="1">
      <alignment horizontal="center" vertical="top" wrapText="1"/>
    </xf>
    <xf numFmtId="195" fontId="6" fillId="0" borderId="23" xfId="69" applyNumberFormat="1" applyFont="1" applyFill="1" applyBorder="1" applyAlignment="1">
      <alignment horizontal="right"/>
    </xf>
    <xf numFmtId="0" fontId="0" fillId="0" borderId="0" xfId="0" applyFill="1"/>
    <xf numFmtId="195" fontId="6" fillId="0" borderId="0" xfId="69" applyNumberFormat="1" applyFont="1" applyFill="1" applyAlignment="1">
      <alignment horizontal="right"/>
    </xf>
    <xf numFmtId="195" fontId="6" fillId="0" borderId="0" xfId="69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 wrapText="1"/>
    </xf>
    <xf numFmtId="195" fontId="8" fillId="0" borderId="0" xfId="69" applyNumberFormat="1" applyFont="1" applyFill="1" applyAlignment="1">
      <alignment horizontal="center" vertical="top" wrapText="1"/>
    </xf>
    <xf numFmtId="0" fontId="0" fillId="32" borderId="23" xfId="0" applyFont="1" applyFill="1" applyBorder="1" applyAlignment="1"/>
    <xf numFmtId="0" fontId="0" fillId="32" borderId="0" xfId="0" applyFont="1" applyFill="1" applyBorder="1" applyAlignment="1"/>
    <xf numFmtId="195" fontId="0" fillId="0" borderId="0" xfId="69" quotePrefix="1" applyNumberFormat="1" applyFont="1" applyFill="1"/>
    <xf numFmtId="192" fontId="6" fillId="32" borderId="0" xfId="69" applyFont="1" applyFill="1" applyAlignment="1"/>
    <xf numFmtId="192" fontId="6" fillId="0" borderId="0" xfId="69" applyFont="1" applyFill="1"/>
    <xf numFmtId="192" fontId="6" fillId="0" borderId="0" xfId="0" applyNumberFormat="1" applyFont="1" applyFill="1"/>
    <xf numFmtId="0" fontId="0" fillId="0" borderId="0" xfId="0" applyAlignment="1">
      <alignment horizontal="center"/>
    </xf>
    <xf numFmtId="0" fontId="4" fillId="32" borderId="0" xfId="0" applyFont="1" applyFill="1" applyBorder="1" applyAlignment="1">
      <alignment horizontal="center"/>
    </xf>
    <xf numFmtId="0" fontId="8" fillId="32" borderId="0" xfId="0" applyFont="1" applyFill="1" applyBorder="1" applyAlignment="1">
      <alignment horizontal="center"/>
    </xf>
    <xf numFmtId="0" fontId="0" fillId="32" borderId="0" xfId="0" applyFont="1" applyFill="1" applyAlignment="1">
      <alignment horizontal="center"/>
    </xf>
    <xf numFmtId="0" fontId="6" fillId="32" borderId="0" xfId="0" applyFont="1" applyFill="1" applyAlignment="1">
      <alignment horizontal="center"/>
    </xf>
    <xf numFmtId="195" fontId="0" fillId="0" borderId="0" xfId="69" applyNumberFormat="1" applyFont="1" applyFill="1" applyBorder="1" applyAlignment="1">
      <alignment horizontal="right"/>
    </xf>
    <xf numFmtId="195" fontId="6" fillId="0" borderId="24" xfId="69" applyNumberFormat="1" applyFont="1" applyFill="1" applyBorder="1" applyAlignment="1"/>
    <xf numFmtId="195" fontId="6" fillId="0" borderId="0" xfId="0" applyNumberFormat="1" applyFont="1" applyFill="1" applyAlignment="1"/>
    <xf numFmtId="193" fontId="8" fillId="0" borderId="0" xfId="0" applyNumberFormat="1" applyFont="1" applyFill="1" applyBorder="1" applyAlignment="1">
      <alignment horizontal="center"/>
    </xf>
    <xf numFmtId="192" fontId="6" fillId="0" borderId="0" xfId="0" applyNumberFormat="1" applyFont="1" applyFill="1" applyAlignment="1"/>
    <xf numFmtId="192" fontId="0" fillId="32" borderId="0" xfId="0" applyNumberFormat="1" applyFont="1" applyFill="1" applyAlignment="1"/>
    <xf numFmtId="192" fontId="6" fillId="32" borderId="0" xfId="0" applyNumberFormat="1" applyFont="1" applyFill="1" applyAlignment="1"/>
    <xf numFmtId="49" fontId="0" fillId="0" borderId="0" xfId="0" applyNumberFormat="1" applyFill="1"/>
    <xf numFmtId="49" fontId="0" fillId="0" borderId="0" xfId="0" applyNumberFormat="1" applyFont="1" applyFill="1" applyAlignment="1"/>
    <xf numFmtId="240" fontId="6" fillId="0" borderId="24" xfId="69" applyNumberFormat="1" applyFont="1" applyFill="1" applyBorder="1" applyAlignment="1">
      <alignment horizontal="right"/>
    </xf>
    <xf numFmtId="241" fontId="6" fillId="0" borderId="24" xfId="69" applyNumberFormat="1" applyFont="1" applyFill="1" applyBorder="1" applyAlignment="1"/>
    <xf numFmtId="195" fontId="4" fillId="32" borderId="8" xfId="69" applyNumberFormat="1" applyFont="1" applyFill="1" applyBorder="1" applyAlignment="1">
      <alignment horizontal="right"/>
    </xf>
    <xf numFmtId="240" fontId="6" fillId="0" borderId="6" xfId="69" applyNumberFormat="1" applyFont="1" applyFill="1" applyBorder="1" applyAlignment="1">
      <alignment horizontal="right"/>
    </xf>
    <xf numFmtId="195" fontId="0" fillId="0" borderId="0" xfId="0" applyNumberFormat="1" applyFill="1"/>
    <xf numFmtId="192" fontId="0" fillId="0" borderId="0" xfId="0" applyNumberFormat="1" applyFill="1"/>
    <xf numFmtId="3" fontId="6" fillId="0" borderId="0" xfId="0" applyNumberFormat="1" applyFont="1"/>
    <xf numFmtId="195" fontId="0" fillId="0" borderId="0" xfId="0" applyNumberFormat="1"/>
    <xf numFmtId="3" fontId="0" fillId="0" borderId="0" xfId="0" applyNumberFormat="1" applyFill="1"/>
    <xf numFmtId="195" fontId="0" fillId="0" borderId="0" xfId="69" applyNumberFormat="1" applyFont="1"/>
    <xf numFmtId="195" fontId="0" fillId="0" borderId="0" xfId="0" applyNumberFormat="1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0" fillId="32" borderId="23" xfId="0" applyFont="1" applyFill="1" applyBorder="1" applyAlignment="1">
      <alignment horizontal="center"/>
    </xf>
    <xf numFmtId="0" fontId="4" fillId="32" borderId="0" xfId="0" applyFont="1" applyFill="1" applyBorder="1" applyAlignment="1">
      <alignment horizontal="center"/>
    </xf>
    <xf numFmtId="0" fontId="8" fillId="32" borderId="0" xfId="0" applyFont="1" applyFill="1" applyBorder="1" applyAlignment="1">
      <alignment horizontal="center"/>
    </xf>
    <xf numFmtId="0" fontId="0" fillId="32" borderId="0" xfId="0" applyFill="1" applyAlignment="1"/>
    <xf numFmtId="0" fontId="6" fillId="32" borderId="0" xfId="0" applyFont="1" applyFill="1" applyAlignment="1">
      <alignment horizontal="center"/>
    </xf>
    <xf numFmtId="0" fontId="0" fillId="32" borderId="0" xfId="0" applyFont="1" applyFill="1" applyAlignment="1">
      <alignment horizontal="center"/>
    </xf>
    <xf numFmtId="0" fontId="0" fillId="32" borderId="0" xfId="0" applyFill="1" applyAlignment="1">
      <alignment horizontal="center" wrapText="1"/>
    </xf>
    <xf numFmtId="0" fontId="4" fillId="32" borderId="0" xfId="0" applyFont="1" applyFill="1" applyAlignment="1">
      <alignment horizontal="center"/>
    </xf>
  </cellXfs>
  <cellStyles count="529">
    <cellStyle name="??" xfId="1"/>
    <cellStyle name="?? [0.00]_ADMAG" xfId="2"/>
    <cellStyle name="?? 2" xfId="434"/>
    <cellStyle name="?? 3" xfId="528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Only) 2" xfId="435"/>
    <cellStyle name="_%(SignSpaceOnly)" xfId="17"/>
    <cellStyle name="_%(SignSpaceOnly) 2" xfId="436"/>
    <cellStyle name="_Comma" xfId="18"/>
    <cellStyle name="_Comma 2" xfId="437"/>
    <cellStyle name="_Currency" xfId="19"/>
    <cellStyle name="_Currency 2" xfId="438"/>
    <cellStyle name="_CurrencySpace" xfId="20"/>
    <cellStyle name="_CurrencySpace 2" xfId="439"/>
    <cellStyle name="_Euro" xfId="21"/>
    <cellStyle name="_Euro 2" xfId="440"/>
    <cellStyle name="_Heading" xfId="22"/>
    <cellStyle name="_Highlight" xfId="23"/>
    <cellStyle name="_Highlight 2" xfId="441"/>
    <cellStyle name="_Multiple" xfId="24"/>
    <cellStyle name="_Multiple 2" xfId="442"/>
    <cellStyle name="_Multiple_Cheque On Hand" xfId="25"/>
    <cellStyle name="_Multiple_Cheque On Hand 2" xfId="443"/>
    <cellStyle name="_MultipleSpace" xfId="26"/>
    <cellStyle name="_MultipleSpace 2" xfId="444"/>
    <cellStyle name="_MultipleSpace_Cheque On Hand" xfId="27"/>
    <cellStyle name="_MultipleSpace_Cheque On Hand 2" xfId="445"/>
    <cellStyle name="_SubHeading" xfId="28"/>
    <cellStyle name="_Table" xfId="29"/>
    <cellStyle name="_TableHead" xfId="30"/>
    <cellStyle name="_TableRowHead" xfId="31"/>
    <cellStyle name="_TableSuperHead" xfId="32"/>
    <cellStyle name="’??? [0.00]_TMCA Spreadsheet(body)" xfId="33"/>
    <cellStyle name="’???_TMCA Spreadsheet(body)" xfId="34"/>
    <cellStyle name="•W?_TMCA Spreadsheet(body)" xfId="35"/>
    <cellStyle name="_x0005_0&gt;឴Ǵ" xfId="36"/>
    <cellStyle name="20% - ส่วนที่ถูกเน้น1" xfId="37"/>
    <cellStyle name="20% - ส่วนที่ถูกเน้น2" xfId="38"/>
    <cellStyle name="20% - ส่วนที่ถูกเน้น3" xfId="39"/>
    <cellStyle name="20% - ส่วนที่ถูกเน้น4" xfId="40"/>
    <cellStyle name="20% - ส่วนที่ถูกเน้น5" xfId="41"/>
    <cellStyle name="20% - ส่วนที่ถูกเน้น6" xfId="42"/>
    <cellStyle name="40% - ส่วนที่ถูกเน้น1" xfId="43"/>
    <cellStyle name="40% - ส่วนที่ถูกเน้น2" xfId="44"/>
    <cellStyle name="40% - ส่วนที่ถูกเน้น3" xfId="45"/>
    <cellStyle name="40% - ส่วนที่ถูกเน้น4" xfId="46"/>
    <cellStyle name="40% - ส่วนที่ถูกเน้น5" xfId="47"/>
    <cellStyle name="40% - ส่วนที่ถูกเน้น6" xfId="48"/>
    <cellStyle name="60% - ส่วนที่ถูกเน้น1" xfId="49"/>
    <cellStyle name="60% - ส่วนที่ถูกเน้น2" xfId="50"/>
    <cellStyle name="60% - ส่วนที่ถูกเน้น3" xfId="51"/>
    <cellStyle name="60% - ส่วนที่ถูกเน้น4" xfId="52"/>
    <cellStyle name="60% - ส่วนที่ถูกเน้น5" xfId="53"/>
    <cellStyle name="60% - ส่วนที่ถูกเน้น6" xfId="54"/>
    <cellStyle name="75" xfId="55"/>
    <cellStyle name="75 2" xfId="56"/>
    <cellStyle name="BartText" xfId="57"/>
    <cellStyle name="Border" xfId="58"/>
    <cellStyle name="Border 2" xfId="59"/>
    <cellStyle name="Border 3" xfId="60"/>
    <cellStyle name="Calc Currency (0)" xfId="61"/>
    <cellStyle name="Calc Currency (0) 2" xfId="446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[00]" xfId="78"/>
    <cellStyle name="Comma 10" xfId="79"/>
    <cellStyle name="Comma 10 2" xfId="447"/>
    <cellStyle name="Comma 11" xfId="80"/>
    <cellStyle name="Comma 11 2" xfId="448"/>
    <cellStyle name="Comma 12" xfId="81"/>
    <cellStyle name="Comma 12 2" xfId="449"/>
    <cellStyle name="Comma 12 2 2" xfId="82"/>
    <cellStyle name="Comma 12 2 2 2" xfId="450"/>
    <cellStyle name="Comma 13" xfId="83"/>
    <cellStyle name="Comma 13 2" xfId="84"/>
    <cellStyle name="Comma 13 2 2" xfId="451"/>
    <cellStyle name="Comma 14" xfId="85"/>
    <cellStyle name="Comma 14 2" xfId="452"/>
    <cellStyle name="Comma 15" xfId="86"/>
    <cellStyle name="Comma 16" xfId="87"/>
    <cellStyle name="Comma 17" xfId="88"/>
    <cellStyle name="Comma 18" xfId="89"/>
    <cellStyle name="Comma 19" xfId="90"/>
    <cellStyle name="Comma 2" xfId="91"/>
    <cellStyle name="Comma 2 2" xfId="92"/>
    <cellStyle name="Comma 2 2 2" xfId="93"/>
    <cellStyle name="Comma 2 2 3" xfId="94"/>
    <cellStyle name="Comma 2 2 3 2" xfId="454"/>
    <cellStyle name="Comma 2 2 4" xfId="453"/>
    <cellStyle name="Comma 2 3" xfId="95"/>
    <cellStyle name="Comma 2 3 2" xfId="96"/>
    <cellStyle name="Comma 2 3 2 2" xfId="456"/>
    <cellStyle name="Comma 2 3 3" xfId="455"/>
    <cellStyle name="Comma 2 4" xfId="97"/>
    <cellStyle name="Comma 2 5" xfId="98"/>
    <cellStyle name="Comma 2 5 2" xfId="457"/>
    <cellStyle name="Comma 20" xfId="99"/>
    <cellStyle name="Comma 21" xfId="100"/>
    <cellStyle name="Comma 22" xfId="101"/>
    <cellStyle name="Comma 23" xfId="102"/>
    <cellStyle name="Comma 23 2" xfId="458"/>
    <cellStyle name="Comma 24" xfId="103"/>
    <cellStyle name="Comma 24 2" xfId="459"/>
    <cellStyle name="Comma 25" xfId="104"/>
    <cellStyle name="Comma 25 2" xfId="460"/>
    <cellStyle name="Comma 26" xfId="105"/>
    <cellStyle name="Comma 26 2" xfId="461"/>
    <cellStyle name="Comma 27" xfId="106"/>
    <cellStyle name="Comma 27 2" xfId="462"/>
    <cellStyle name="Comma 3" xfId="107"/>
    <cellStyle name="Comma 3 2" xfId="108"/>
    <cellStyle name="Comma 3 2 2" xfId="109"/>
    <cellStyle name="Comma 3 2 2 2" xfId="465"/>
    <cellStyle name="Comma 3 2 3" xfId="464"/>
    <cellStyle name="Comma 3 3" xfId="110"/>
    <cellStyle name="Comma 3 3 2" xfId="111"/>
    <cellStyle name="Comma 3 3 2 2" xfId="467"/>
    <cellStyle name="Comma 3 3 3" xfId="466"/>
    <cellStyle name="Comma 3 4" xfId="112"/>
    <cellStyle name="Comma 3 4 2" xfId="113"/>
    <cellStyle name="Comma 3 5" xfId="114"/>
    <cellStyle name="Comma 3 5 2" xfId="115"/>
    <cellStyle name="Comma 3 5 2 2" xfId="468"/>
    <cellStyle name="Comma 3 6" xfId="463"/>
    <cellStyle name="Comma 4" xfId="116"/>
    <cellStyle name="Comma 4 2" xfId="117"/>
    <cellStyle name="Comma 4 2 2" xfId="118"/>
    <cellStyle name="Comma 4 2 2 2" xfId="470"/>
    <cellStyle name="Comma 4 2 3" xfId="119"/>
    <cellStyle name="Comma 4 2 3 2" xfId="471"/>
    <cellStyle name="Comma 4 2 4" xfId="469"/>
    <cellStyle name="Comma 4 3" xfId="120"/>
    <cellStyle name="Comma 4 3 2" xfId="472"/>
    <cellStyle name="Comma 4 4" xfId="121"/>
    <cellStyle name="Comma 4 4 2" xfId="473"/>
    <cellStyle name="Comma 5" xfId="122"/>
    <cellStyle name="Comma 5 2" xfId="123"/>
    <cellStyle name="Comma 5 2 2" xfId="474"/>
    <cellStyle name="Comma 5 3" xfId="124"/>
    <cellStyle name="Comma 5 3 2" xfId="475"/>
    <cellStyle name="Comma 5 4" xfId="125"/>
    <cellStyle name="Comma 5 4 2" xfId="476"/>
    <cellStyle name="Comma 6" xfId="126"/>
    <cellStyle name="Comma 6 2" xfId="127"/>
    <cellStyle name="Comma 6 2 2" xfId="128"/>
    <cellStyle name="Comma 6 2 2 2" xfId="479"/>
    <cellStyle name="Comma 6 2 3" xfId="478"/>
    <cellStyle name="Comma 6 3" xfId="129"/>
    <cellStyle name="Comma 6 3 2" xfId="480"/>
    <cellStyle name="Comma 6 4" xfId="130"/>
    <cellStyle name="Comma 6 5" xfId="477"/>
    <cellStyle name="Comma 7" xfId="131"/>
    <cellStyle name="Comma 7 2" xfId="132"/>
    <cellStyle name="Comma 7 2 2" xfId="481"/>
    <cellStyle name="Comma 8" xfId="133"/>
    <cellStyle name="Comma 8 2" xfId="134"/>
    <cellStyle name="Comma 8 2 2" xfId="483"/>
    <cellStyle name="Comma 8 3" xfId="135"/>
    <cellStyle name="Comma 8 3 2" xfId="484"/>
    <cellStyle name="Comma 8 4" xfId="482"/>
    <cellStyle name="Comma 9" xfId="136"/>
    <cellStyle name="Comma 9 2" xfId="137"/>
    <cellStyle name="Comma 9 2 2" xfId="486"/>
    <cellStyle name="Comma 9 3" xfId="138"/>
    <cellStyle name="Comma 9 3 2" xfId="487"/>
    <cellStyle name="Comma 9 4" xfId="485"/>
    <cellStyle name="comma zerodec" xfId="139"/>
    <cellStyle name="Comma0" xfId="140"/>
    <cellStyle name="Copied" xfId="141"/>
    <cellStyle name="Curren - Style3" xfId="142"/>
    <cellStyle name="Curren - Style4" xfId="143"/>
    <cellStyle name="Currency [00]" xfId="144"/>
    <cellStyle name="Currency0" xfId="145"/>
    <cellStyle name="Currency1" xfId="146"/>
    <cellStyle name="Currency2" xfId="147"/>
    <cellStyle name="Currency2 2" xfId="488"/>
    <cellStyle name="Dan" xfId="148"/>
    <cellStyle name="Date" xfId="149"/>
    <cellStyle name="Date Short" xfId="150"/>
    <cellStyle name="DELTA" xfId="151"/>
    <cellStyle name="Dezimal [0]_35ERI8T2gbIEMixb4v26icuOo" xfId="152"/>
    <cellStyle name="Dezimal_35ERI8T2gbIEMixb4v26icuOo" xfId="153"/>
    <cellStyle name="Dollar (zero dec)" xfId="154"/>
    <cellStyle name="Enter Currency (0)" xfId="155"/>
    <cellStyle name="Enter Currency (2)" xfId="156"/>
    <cellStyle name="Enter Units (0)" xfId="157"/>
    <cellStyle name="Enter Units (1)" xfId="158"/>
    <cellStyle name="Enter Units (2)" xfId="159"/>
    <cellStyle name="Entered" xfId="160"/>
    <cellStyle name="Fixed" xfId="161"/>
    <cellStyle name="Format Number Column" xfId="162"/>
    <cellStyle name="Grey" xfId="163"/>
    <cellStyle name="Header1" xfId="164"/>
    <cellStyle name="Header2" xfId="165"/>
    <cellStyle name="Heading" xfId="166"/>
    <cellStyle name="Hyperlink 2" xfId="167"/>
    <cellStyle name="Hyperlink 2 2" xfId="168"/>
    <cellStyle name="Indent" xfId="169"/>
    <cellStyle name="Indent 2" xfId="170"/>
    <cellStyle name="Indent 3" xfId="171"/>
    <cellStyle name="Indent 4" xfId="172"/>
    <cellStyle name="Info_Main" xfId="173"/>
    <cellStyle name="Input [yellow]" xfId="174"/>
    <cellStyle name="InputCurrency" xfId="175"/>
    <cellStyle name="InputCurrency 2" xfId="489"/>
    <cellStyle name="InputPercent1" xfId="176"/>
    <cellStyle name="KPMG Heading 1" xfId="177"/>
    <cellStyle name="KPMG Heading 2" xfId="178"/>
    <cellStyle name="KPMG Heading 3" xfId="179"/>
    <cellStyle name="KPMG Heading 4" xfId="180"/>
    <cellStyle name="KPMG Normal" xfId="181"/>
    <cellStyle name="KPMG Normal Text" xfId="182"/>
    <cellStyle name="KPMG Normal_10" xfId="183"/>
    <cellStyle name="left" xfId="184"/>
    <cellStyle name="Link Currency (0)" xfId="185"/>
    <cellStyle name="Link Currency (2)" xfId="186"/>
    <cellStyle name="Link Units (0)" xfId="187"/>
    <cellStyle name="Link Units (1)" xfId="188"/>
    <cellStyle name="Link Units (2)" xfId="189"/>
    <cellStyle name="Miglia - Stile1" xfId="190"/>
    <cellStyle name="Miglia - Stile2" xfId="191"/>
    <cellStyle name="Miglia - Stile3" xfId="192"/>
    <cellStyle name="Miglia - Stile4" xfId="193"/>
    <cellStyle name="Miglia - Stile5" xfId="194"/>
    <cellStyle name="Millares [0]_2%NOM195" xfId="195"/>
    <cellStyle name="Millares_2%NOM195" xfId="196"/>
    <cellStyle name="Milliers [0]_AR1194" xfId="197"/>
    <cellStyle name="Milliers_AR1194" xfId="198"/>
    <cellStyle name="Moeda [0]_BAYANTEL" xfId="199"/>
    <cellStyle name="Moeda_BAYANTEL" xfId="200"/>
    <cellStyle name="Mon?taire [0]_AR1194" xfId="201"/>
    <cellStyle name="Mon?taire_AR1194" xfId="202"/>
    <cellStyle name="Moneda [0]_2%NOM195" xfId="203"/>
    <cellStyle name="Moneda_2%NOM195" xfId="204"/>
    <cellStyle name="Monétaire [0]_Capex2001" xfId="205"/>
    <cellStyle name="Monétaire_Capex2001" xfId="206"/>
    <cellStyle name="Mon้taire [0]_Performance" xfId="207"/>
    <cellStyle name="Mon้taire_Performance" xfId="208"/>
    <cellStyle name="MyFigures" xfId="209"/>
    <cellStyle name="MyNames" xfId="210"/>
    <cellStyle name="no dec" xfId="211"/>
    <cellStyle name="Normal" xfId="0" builtinId="0"/>
    <cellStyle name="Normal - Stile6" xfId="212"/>
    <cellStyle name="Normal - Stile7" xfId="213"/>
    <cellStyle name="Normal - Stile8" xfId="214"/>
    <cellStyle name="Normal - Style1" xfId="215"/>
    <cellStyle name="Normal - Style1 2" xfId="216"/>
    <cellStyle name="Normal - Style1 3" xfId="217"/>
    <cellStyle name="Normal - Style5" xfId="218"/>
    <cellStyle name="Normal 10" xfId="219"/>
    <cellStyle name="Normal 10 2" xfId="490"/>
    <cellStyle name="Normal 11" xfId="220"/>
    <cellStyle name="Normal 11 2" xfId="491"/>
    <cellStyle name="Normal 12" xfId="221"/>
    <cellStyle name="Normal 13" xfId="222"/>
    <cellStyle name="Normal 14" xfId="223"/>
    <cellStyle name="Normal 15" xfId="224"/>
    <cellStyle name="Normal 16" xfId="225"/>
    <cellStyle name="Normal 17" xfId="226"/>
    <cellStyle name="Normal 17 2" xfId="492"/>
    <cellStyle name="Normal 18" xfId="227"/>
    <cellStyle name="Normal 18 2" xfId="493"/>
    <cellStyle name="Normal 19" xfId="228"/>
    <cellStyle name="Normal 2" xfId="229"/>
    <cellStyle name="Normal 2 2" xfId="230"/>
    <cellStyle name="Normal 2 2 2" xfId="231"/>
    <cellStyle name="Normal 2 2 2 2" xfId="232"/>
    <cellStyle name="Normal 2 2 3" xfId="233"/>
    <cellStyle name="Normal 2 2 3 2" xfId="234"/>
    <cellStyle name="Normal 2 2 4" xfId="235"/>
    <cellStyle name="Normal 2 2 5" xfId="236"/>
    <cellStyle name="Normal 2 2 6" xfId="237"/>
    <cellStyle name="Normal 2 2 6 2" xfId="495"/>
    <cellStyle name="Normal 2 2 7" xfId="494"/>
    <cellStyle name="Normal 2 3" xfId="238"/>
    <cellStyle name="Normal 2 3 2" xfId="239"/>
    <cellStyle name="Normal 2 4" xfId="240"/>
    <cellStyle name="Normal 2 4 2" xfId="241"/>
    <cellStyle name="Normal 2 5" xfId="242"/>
    <cellStyle name="Normal 2 5 2" xfId="243"/>
    <cellStyle name="Normal 2 6" xfId="244"/>
    <cellStyle name="Normal 2 6 2" xfId="245"/>
    <cellStyle name="Normal 2 7" xfId="246"/>
    <cellStyle name="Normal 2 8" xfId="247"/>
    <cellStyle name="Normal 2 8 2" xfId="496"/>
    <cellStyle name="Normal 2 9" xfId="248"/>
    <cellStyle name="Normal 20" xfId="249"/>
    <cellStyle name="Normal 21" xfId="250"/>
    <cellStyle name="Normal 22" xfId="251"/>
    <cellStyle name="Normal 23" xfId="252"/>
    <cellStyle name="Normal 24" xfId="253"/>
    <cellStyle name="Normal 25" xfId="254"/>
    <cellStyle name="Normal 26" xfId="255"/>
    <cellStyle name="Normal 27" xfId="256"/>
    <cellStyle name="Normal 27 2" xfId="497"/>
    <cellStyle name="Normal 28" xfId="257"/>
    <cellStyle name="Normal 28 2" xfId="498"/>
    <cellStyle name="Normal 29" xfId="258"/>
    <cellStyle name="Normal 29 2" xfId="499"/>
    <cellStyle name="Normal 3" xfId="259"/>
    <cellStyle name="Normal 3 2" xfId="260"/>
    <cellStyle name="Normal 3 2 2" xfId="261"/>
    <cellStyle name="Normal 3 3" xfId="262"/>
    <cellStyle name="Normal 3 3 2" xfId="501"/>
    <cellStyle name="Normal 3 4" xfId="263"/>
    <cellStyle name="Normal 3 4 2" xfId="502"/>
    <cellStyle name="Normal 3 5" xfId="264"/>
    <cellStyle name="Normal 3 6" xfId="500"/>
    <cellStyle name="Normal 4" xfId="265"/>
    <cellStyle name="Normal 4 2" xfId="266"/>
    <cellStyle name="Normal 4 2 2" xfId="503"/>
    <cellStyle name="Normal 4 3" xfId="267"/>
    <cellStyle name="Normal 4 3 2" xfId="504"/>
    <cellStyle name="Normal 4 4" xfId="268"/>
    <cellStyle name="Normal 4 4 2" xfId="505"/>
    <cellStyle name="Normal 5" xfId="269"/>
    <cellStyle name="Normal 5 2" xfId="270"/>
    <cellStyle name="Normal 5 2 2" xfId="506"/>
    <cellStyle name="Normal 6" xfId="271"/>
    <cellStyle name="Normal 6 2" xfId="272"/>
    <cellStyle name="Normal 6 2 2" xfId="508"/>
    <cellStyle name="Normal 6 3" xfId="507"/>
    <cellStyle name="Normal 7" xfId="273"/>
    <cellStyle name="Normal 7 2" xfId="274"/>
    <cellStyle name="Normal 7 2 2" xfId="509"/>
    <cellStyle name="Normal 8" xfId="275"/>
    <cellStyle name="Normal 8 2" xfId="276"/>
    <cellStyle name="Normal 8 2 2" xfId="511"/>
    <cellStyle name="Normal 8 3" xfId="277"/>
    <cellStyle name="Normal 8 3 2" xfId="512"/>
    <cellStyle name="Normal 8 4" xfId="510"/>
    <cellStyle name="Normal 9" xfId="278"/>
    <cellStyle name="Normal 9 2" xfId="513"/>
    <cellStyle name="Normal0" xfId="279"/>
    <cellStyle name="Normal0 2" xfId="514"/>
    <cellStyle name="Note 2" xfId="280"/>
    <cellStyle name="Note 2 2" xfId="515"/>
    <cellStyle name="Output Amounts" xfId="281"/>
    <cellStyle name="Output Line Items" xfId="282"/>
    <cellStyle name="PageSubTitle" xfId="283"/>
    <cellStyle name="PageTitle" xfId="284"/>
    <cellStyle name="Pattern" xfId="285"/>
    <cellStyle name="Percent [0]" xfId="286"/>
    <cellStyle name="Percent [00]" xfId="287"/>
    <cellStyle name="Percent [2]" xfId="288"/>
    <cellStyle name="Percent [2] 2" xfId="516"/>
    <cellStyle name="Percent 10" xfId="289"/>
    <cellStyle name="Percent 11" xfId="290"/>
    <cellStyle name="Percent 12" xfId="291"/>
    <cellStyle name="Percent 13" xfId="292"/>
    <cellStyle name="Percent 14" xfId="293"/>
    <cellStyle name="Percent 15" xfId="294"/>
    <cellStyle name="Percent 15 2" xfId="517"/>
    <cellStyle name="Percent 16" xfId="295"/>
    <cellStyle name="Percent 16 2" xfId="518"/>
    <cellStyle name="Percent 2" xfId="296"/>
    <cellStyle name="Percent 2 2" xfId="297"/>
    <cellStyle name="Percent 2 2 2" xfId="298"/>
    <cellStyle name="Percent 2 2 2 2" xfId="520"/>
    <cellStyle name="Percent 2 2 3" xfId="299"/>
    <cellStyle name="Percent 2 2 4" xfId="519"/>
    <cellStyle name="Percent 2 3" xfId="300"/>
    <cellStyle name="Percent 3" xfId="301"/>
    <cellStyle name="Percent 3 2" xfId="521"/>
    <cellStyle name="Percent 4" xfId="302"/>
    <cellStyle name="Percent 4 2" xfId="522"/>
    <cellStyle name="Percent 5" xfId="303"/>
    <cellStyle name="Percent 6" xfId="304"/>
    <cellStyle name="Percent 6 2" xfId="523"/>
    <cellStyle name="Percent 7" xfId="305"/>
    <cellStyle name="Percent 8" xfId="306"/>
    <cellStyle name="Percent 9" xfId="307"/>
    <cellStyle name="PERCENTAGE" xfId="308"/>
    <cellStyle name="PLAN" xfId="309"/>
    <cellStyle name="Porcentual_ret_conso_statu_2000" xfId="310"/>
    <cellStyle name="PrePop Currency (0)" xfId="311"/>
    <cellStyle name="PrePop Currency (2)" xfId="312"/>
    <cellStyle name="PrePop Units (0)" xfId="313"/>
    <cellStyle name="PrePop Units (1)" xfId="314"/>
    <cellStyle name="PrePop Units (2)" xfId="315"/>
    <cellStyle name="PSChar" xfId="316"/>
    <cellStyle name="PSDate" xfId="317"/>
    <cellStyle name="PSDec" xfId="318"/>
    <cellStyle name="PSHeading" xfId="319"/>
    <cellStyle name="PSInt" xfId="320"/>
    <cellStyle name="PSSpacer" xfId="321"/>
    <cellStyle name="pwstyle" xfId="322"/>
    <cellStyle name="Quantity" xfId="323"/>
    <cellStyle name="Quantity 2" xfId="524"/>
    <cellStyle name="RevList" xfId="324"/>
    <cellStyle name="RevList 2" xfId="525"/>
    <cellStyle name="SAPBEXchaText" xfId="325"/>
    <cellStyle name="SAPBEXstdData" xfId="326"/>
    <cellStyle name="SAPBEXstdDataEmph" xfId="327"/>
    <cellStyle name="SAPBEXstdItem" xfId="328"/>
    <cellStyle name="SAPBEXundefined" xfId="329"/>
    <cellStyle name="SCH1" xfId="330"/>
    <cellStyle name="Standard_9912(4)" xfId="331"/>
    <cellStyle name="Style 1" xfId="332"/>
    <cellStyle name="style1" xfId="333"/>
    <cellStyle name="STYLE1 - Style1" xfId="334"/>
    <cellStyle name="style1 10" xfId="335"/>
    <cellStyle name="style1 11" xfId="336"/>
    <cellStyle name="style1 12" xfId="337"/>
    <cellStyle name="style1 13" xfId="338"/>
    <cellStyle name="style1 14" xfId="339"/>
    <cellStyle name="style1 15" xfId="340"/>
    <cellStyle name="style1 2" xfId="341"/>
    <cellStyle name="style1 3" xfId="342"/>
    <cellStyle name="style1 4" xfId="343"/>
    <cellStyle name="style1 5" xfId="344"/>
    <cellStyle name="style1 6" xfId="345"/>
    <cellStyle name="style1 7" xfId="346"/>
    <cellStyle name="style1 8" xfId="347"/>
    <cellStyle name="style1 9" xfId="348"/>
    <cellStyle name="STYLE2 - Style2" xfId="349"/>
    <cellStyle name="STYLE3 - Style3" xfId="350"/>
    <cellStyle name="SubHeading" xfId="351"/>
    <cellStyle name="Subtotal" xfId="352"/>
    <cellStyle name="TB" xfId="353"/>
    <cellStyle name="TB 2" xfId="526"/>
    <cellStyle name="Text Indent A" xfId="354"/>
    <cellStyle name="Text Indent B" xfId="355"/>
    <cellStyle name="Text Indent C" xfId="356"/>
    <cellStyle name="Times New Roman" xfId="357"/>
    <cellStyle name="Tusental (0)_pldt" xfId="358"/>
    <cellStyle name="Tusental_pldt" xfId="359"/>
    <cellStyle name="Valuta (0)_pldt" xfId="360"/>
    <cellStyle name="Valuta_pldt" xfId="361"/>
    <cellStyle name="Währung [0]_Tabelle1" xfId="362"/>
    <cellStyle name="Währung_Tabelle1" xfId="363"/>
    <cellStyle name="wrap" xfId="364"/>
    <cellStyle name="Wไhrung [0]_35ERI8T2gbIEMixb4v26icuOo" xfId="365"/>
    <cellStyle name="Wไhrung_35ERI8T2gbIEMixb4v26icuOo" xfId="366"/>
    <cellStyle name="ｵﾒﾁ｡ﾒﾃ爼ﾗ靉ﾁ篦ｧﾋﾅﾒﾂﾁﾔｵﾔ" xfId="367"/>
    <cellStyle name="การคำนวณ" xfId="380"/>
    <cellStyle name="ข้อความเตือน" xfId="381"/>
    <cellStyle name="ข้อความอธิบาย" xfId="382"/>
    <cellStyle name="เครื่องหมายจุลภาค [0]" xfId="369"/>
    <cellStyle name="เครื่องหมายจุลภาค 2" xfId="370"/>
    <cellStyle name="เครื่องหมายจุลภาค 3" xfId="371"/>
    <cellStyle name="เครื่องหมายจุลภาค_~0391937" xfId="372"/>
    <cellStyle name="เครื่องหมายเปอร์เซ็นต์_~4510722" xfId="368"/>
    <cellStyle name="เครื่องหมายสกุลเงิน [0]" xfId="373"/>
    <cellStyle name="เครื่องหมายสกุลเงิน_~0391937" xfId="374"/>
    <cellStyle name="ชื่อเรื่อง" xfId="383"/>
    <cellStyle name="เชื่อมโยงหลายมิติ" xfId="375"/>
    <cellStyle name="เซลล์ตรวจสอบ" xfId="376"/>
    <cellStyle name="เซลล์ที่มีการเชื่อมโยง" xfId="377"/>
    <cellStyle name="ดี" xfId="384"/>
    <cellStyle name="ตามการเชื่อมโยงหลายมิติ" xfId="385"/>
    <cellStyle name="น้บะภฒ_95" xfId="386"/>
    <cellStyle name="ปกติ 2" xfId="387"/>
    <cellStyle name="ปกติ 3" xfId="388"/>
    <cellStyle name="ปกติ_~0391937" xfId="389"/>
    <cellStyle name="ป้อนค่า" xfId="390"/>
    <cellStyle name="ปานกลาง" xfId="391"/>
    <cellStyle name="ผลรวม" xfId="392"/>
    <cellStyle name="แย่" xfId="378"/>
    <cellStyle name="ฤ?ธถ [0]_95" xfId="393"/>
    <cellStyle name="ฤ?ธถ_95" xfId="394"/>
    <cellStyle name="ฤธถ [0]_95" xfId="395"/>
    <cellStyle name="ฤธถ_95" xfId="396"/>
    <cellStyle name="ลวดลาย_CONSOL DEC.38 (2)" xfId="397"/>
    <cellStyle name="ล๋ศญ [0]_95" xfId="398"/>
    <cellStyle name="ล๋ศญ_95" xfId="399"/>
    <cellStyle name="วฅมุ_4ฟ๙ฝวภ๛" xfId="400"/>
    <cellStyle name="ส่วนที่ถูกเน้น1" xfId="401"/>
    <cellStyle name="ส่วนที่ถูกเน้น2" xfId="402"/>
    <cellStyle name="ส่วนที่ถูกเน้น3" xfId="403"/>
    <cellStyle name="ส่วนที่ถูกเน้น4" xfId="404"/>
    <cellStyle name="ส่วนที่ถูกเน้น5" xfId="405"/>
    <cellStyle name="ส่วนที่ถูกเน้น6" xfId="406"/>
    <cellStyle name="แสดงผล" xfId="379"/>
    <cellStyle name="หมายเหตุ" xfId="407"/>
    <cellStyle name="หมายเหตุ 2" xfId="408"/>
    <cellStyle name="หมายเหตุ 2 2" xfId="527"/>
    <cellStyle name="หัวเรื่อง 1" xfId="409"/>
    <cellStyle name="หัวเรื่อง 2" xfId="410"/>
    <cellStyle name="หัวเรื่อง 3" xfId="411"/>
    <cellStyle name="หัวเรื่อง 4" xfId="412"/>
    <cellStyle name="콤마 [0]_Ultimo03KOR031024" xfId="413"/>
    <cellStyle name="표준_Ultimo03KOR031024" xfId="414"/>
    <cellStyle name="一般_0006(1)" xfId="415"/>
    <cellStyle name="千位分隔_10原料汇总" xfId="416"/>
    <cellStyle name="千分位[0]_0227" xfId="417"/>
    <cellStyle name="千分位_0227" xfId="418"/>
    <cellStyle name="后继超级链接" xfId="419"/>
    <cellStyle name="常规_03-三表 (1)" xfId="420"/>
    <cellStyle name="未定義" xfId="421"/>
    <cellStyle name="桁区切り [0.00]_DLCT Revenue Budgeting 2001" xfId="422"/>
    <cellStyle name="桁区切り_BOM_Apr02" xfId="423"/>
    <cellStyle name="標準_AR562売上出来高確認表印刷_帳票レイアウト" xfId="424"/>
    <cellStyle name="爼ﾗ靉ﾁ篦ｧﾋﾅﾒﾂﾁﾔｵﾔ" xfId="425"/>
    <cellStyle name="百分比_0227" xfId="426"/>
    <cellStyle name="貨幣 [0]_0227" xfId="427"/>
    <cellStyle name="貨幣[0]_LC (2)" xfId="428"/>
    <cellStyle name="貨幣_0227" xfId="429"/>
    <cellStyle name="超级链接" xfId="430"/>
    <cellStyle name="超連結_FOB-WIP" xfId="431"/>
    <cellStyle name="通貨 [0.00]_laroux" xfId="432"/>
    <cellStyle name="通貨_laroux" xfId="4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attanakijwiwat/AppData/Local/Microsoft/Windows/INetCache/Content.Outlook/O7QOI9HS/NBC%20Leadsheet%20YE2021%20V8%20reverse%20accru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Materiality"/>
      <sheetName val="TB YE21"/>
      <sheetName val="TB Q3'21"/>
      <sheetName val="eAudIT"/>
      <sheetName val="Master TB"/>
      <sheetName val="TB Q1'21"/>
      <sheetName val="SAD"/>
      <sheetName val="SAD Q3'21"/>
      <sheetName val="SUAD"/>
      <sheetName val="F 300"/>
      <sheetName val="F 301"/>
      <sheetName val="P 300"/>
      <sheetName val="L 301"/>
      <sheetName val="ZC 300"/>
      <sheetName val="ZC 301"/>
      <sheetName val="K 301"/>
      <sheetName val="ZD 300"/>
      <sheetName val="ZE 301"/>
      <sheetName val="T 301"/>
      <sheetName val="N 301"/>
      <sheetName val="G 300"/>
      <sheetName val="G 301"/>
      <sheetName val="G 302"/>
      <sheetName val="H 300"/>
      <sheetName val="J 300"/>
      <sheetName val="J 300.1"/>
      <sheetName val="K 300"/>
      <sheetName val="L 300"/>
      <sheetName val="L 300.1"/>
      <sheetName val="M 300"/>
      <sheetName val="M 301"/>
      <sheetName val="M 302"/>
      <sheetName val="M 303"/>
      <sheetName val="M 304"/>
      <sheetName val="M 305"/>
      <sheetName val="M 306"/>
      <sheetName val="N 300"/>
      <sheetName val="O 300"/>
      <sheetName val="Q 300"/>
      <sheetName val="Q 301"/>
      <sheetName val="T 300"/>
      <sheetName val="V 300"/>
      <sheetName val="V 300.1"/>
      <sheetName val="X 300"/>
      <sheetName val="X 302"/>
      <sheetName val="X 301"/>
      <sheetName val="X 303"/>
      <sheetName val="X 304"/>
      <sheetName val="X 305"/>
      <sheetName val="X 306"/>
      <sheetName val="X 307"/>
      <sheetName val="Aje&amp;Rje Q3'20"/>
      <sheetName val="SAD Q1'21"/>
      <sheetName val="SAD Q2'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80">
          <cell r="E180">
            <v>1303230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P100"/>
  <sheetViews>
    <sheetView showGridLines="0" tabSelected="1" view="pageBreakPreview" zoomScaleNormal="100" zoomScaleSheetLayoutView="100" workbookViewId="0">
      <selection activeCell="B84" sqref="B84:B90"/>
    </sheetView>
  </sheetViews>
  <sheetFormatPr defaultColWidth="9.140625" defaultRowHeight="23.25" customHeight="1"/>
  <cols>
    <col min="1" max="1" width="38.42578125" style="137" customWidth="1"/>
    <col min="2" max="2" width="9" style="128" customWidth="1"/>
    <col min="3" max="3" width="15.140625" style="126" customWidth="1"/>
    <col min="4" max="4" width="0.85546875" style="126" customWidth="1"/>
    <col min="5" max="5" width="15.140625" style="126" customWidth="1"/>
    <col min="6" max="6" width="0.85546875" style="126" customWidth="1"/>
    <col min="7" max="7" width="15.140625" style="126" customWidth="1"/>
    <col min="8" max="8" width="0.85546875" style="126" customWidth="1"/>
    <col min="9" max="9" width="15.140625" style="126" customWidth="1"/>
    <col min="10" max="10" width="5" bestFit="1" customWidth="1"/>
    <col min="11" max="11" width="15.42578125" bestFit="1" customWidth="1"/>
    <col min="12" max="12" width="5" bestFit="1" customWidth="1"/>
    <col min="13" max="13" width="15.42578125" bestFit="1" customWidth="1"/>
  </cols>
  <sheetData>
    <row r="1" spans="1:13">
      <c r="A1" s="124" t="s">
        <v>70</v>
      </c>
      <c r="B1" s="125"/>
    </row>
    <row r="2" spans="1:13" ht="23.25" customHeight="1">
      <c r="A2" s="127" t="s">
        <v>56</v>
      </c>
    </row>
    <row r="3" spans="1:13" ht="23.25" customHeight="1">
      <c r="A3" s="127"/>
    </row>
    <row r="4" spans="1:13" ht="23.25" customHeight="1">
      <c r="A4" s="127"/>
      <c r="C4" s="229" t="s">
        <v>67</v>
      </c>
      <c r="D4" s="229"/>
      <c r="E4" s="229"/>
      <c r="F4" s="129"/>
      <c r="G4" s="229" t="s">
        <v>50</v>
      </c>
      <c r="H4" s="229"/>
      <c r="I4" s="229"/>
    </row>
    <row r="5" spans="1:13" ht="23.25" customHeight="1">
      <c r="A5"/>
      <c r="B5"/>
      <c r="C5" s="230" t="s">
        <v>65</v>
      </c>
      <c r="D5" s="230"/>
      <c r="E5" s="230"/>
      <c r="F5" s="131"/>
      <c r="G5" s="230" t="s">
        <v>65</v>
      </c>
      <c r="H5" s="230"/>
      <c r="I5" s="230"/>
    </row>
    <row r="6" spans="1:13" ht="23.25" customHeight="1">
      <c r="A6" s="132" t="s">
        <v>0</v>
      </c>
      <c r="B6" s="133" t="s">
        <v>1</v>
      </c>
      <c r="C6" s="130">
        <v>2564</v>
      </c>
      <c r="D6" s="131"/>
      <c r="E6" s="130">
        <v>2563</v>
      </c>
      <c r="F6" s="131"/>
      <c r="G6" s="204">
        <v>2564</v>
      </c>
      <c r="H6" s="131"/>
      <c r="I6" s="204">
        <v>2563</v>
      </c>
    </row>
    <row r="7" spans="1:13" ht="23.25" customHeight="1">
      <c r="A7" s="134"/>
      <c r="B7" s="133"/>
      <c r="C7" s="231" t="s">
        <v>29</v>
      </c>
      <c r="D7" s="231"/>
      <c r="E7" s="231"/>
      <c r="F7" s="231"/>
      <c r="G7" s="231"/>
      <c r="H7" s="231"/>
      <c r="I7" s="231"/>
    </row>
    <row r="8" spans="1:13" ht="23.25" customHeight="1">
      <c r="A8" s="135" t="s">
        <v>2</v>
      </c>
      <c r="B8" s="133"/>
      <c r="C8" s="136"/>
      <c r="D8" s="136"/>
      <c r="E8" s="136"/>
      <c r="F8" s="136"/>
      <c r="G8" s="136"/>
      <c r="H8" s="136"/>
      <c r="I8" s="136"/>
    </row>
    <row r="9" spans="1:13" ht="23.25" customHeight="1">
      <c r="A9" s="137" t="s">
        <v>46</v>
      </c>
      <c r="B9" s="133" t="s">
        <v>113</v>
      </c>
      <c r="C9" s="136">
        <v>17662960</v>
      </c>
      <c r="D9" s="136"/>
      <c r="E9" s="136">
        <v>164475467</v>
      </c>
      <c r="F9" s="136"/>
      <c r="G9" s="136">
        <v>13023496</v>
      </c>
      <c r="H9" s="136"/>
      <c r="I9" s="136">
        <v>149152990</v>
      </c>
    </row>
    <row r="10" spans="1:13" ht="23.25" customHeight="1">
      <c r="A10" s="138" t="s">
        <v>132</v>
      </c>
      <c r="B10" s="133" t="s">
        <v>190</v>
      </c>
      <c r="C10" s="136">
        <v>94105368</v>
      </c>
      <c r="D10" s="136"/>
      <c r="E10" s="136">
        <v>90786347</v>
      </c>
      <c r="F10" s="136"/>
      <c r="G10" s="136">
        <v>79551804</v>
      </c>
      <c r="I10" s="136">
        <v>88268564</v>
      </c>
    </row>
    <row r="11" spans="1:13" ht="23.25" customHeight="1">
      <c r="A11" s="137" t="s">
        <v>37</v>
      </c>
      <c r="B11" s="133" t="s">
        <v>191</v>
      </c>
      <c r="C11" s="194">
        <v>32663698</v>
      </c>
      <c r="D11" s="136"/>
      <c r="E11" s="136">
        <v>14494336</v>
      </c>
      <c r="F11" s="136"/>
      <c r="G11" s="194">
        <v>26630546</v>
      </c>
      <c r="H11" s="136"/>
      <c r="I11" s="136">
        <v>20261036</v>
      </c>
    </row>
    <row r="12" spans="1:13" ht="23.25" customHeight="1">
      <c r="A12" s="138" t="s">
        <v>120</v>
      </c>
      <c r="B12" s="133" t="s">
        <v>191</v>
      </c>
      <c r="C12" s="136">
        <v>0</v>
      </c>
      <c r="D12" s="136"/>
      <c r="E12" s="136">
        <v>0</v>
      </c>
      <c r="F12" s="136"/>
      <c r="G12" s="139">
        <v>81600000</v>
      </c>
      <c r="H12" s="136"/>
      <c r="I12" s="139">
        <v>40650000</v>
      </c>
    </row>
    <row r="13" spans="1:13" ht="23.25" customHeight="1">
      <c r="A13" s="216" t="s">
        <v>133</v>
      </c>
      <c r="B13" s="133"/>
      <c r="C13" s="194">
        <v>199695</v>
      </c>
      <c r="D13" s="136"/>
      <c r="E13" s="194">
        <v>22151619</v>
      </c>
      <c r="F13" s="136"/>
      <c r="G13" s="71">
        <v>0</v>
      </c>
      <c r="H13" s="136"/>
      <c r="I13" s="71">
        <v>111150</v>
      </c>
    </row>
    <row r="14" spans="1:13" ht="23.25" customHeight="1">
      <c r="A14" s="138" t="s">
        <v>102</v>
      </c>
      <c r="B14" s="133"/>
      <c r="C14" s="136">
        <v>3277218</v>
      </c>
      <c r="D14" s="136"/>
      <c r="E14" s="136">
        <v>2717617</v>
      </c>
      <c r="F14" s="136"/>
      <c r="G14" s="136">
        <v>1626761</v>
      </c>
      <c r="H14" s="136"/>
      <c r="I14" s="136">
        <v>1389322</v>
      </c>
    </row>
    <row r="15" spans="1:13" ht="23.25" customHeight="1">
      <c r="A15" s="216" t="s">
        <v>226</v>
      </c>
      <c r="B15" s="2"/>
      <c r="C15" s="194">
        <v>2131873</v>
      </c>
      <c r="D15" s="194"/>
      <c r="E15" s="71">
        <v>2403249</v>
      </c>
      <c r="F15" s="194"/>
      <c r="G15" s="194">
        <v>1831873</v>
      </c>
      <c r="H15" s="194"/>
      <c r="I15" s="195">
        <v>1823249</v>
      </c>
    </row>
    <row r="16" spans="1:13" ht="23.25" customHeight="1">
      <c r="A16" s="216" t="s">
        <v>223</v>
      </c>
      <c r="B16" s="2"/>
      <c r="C16" s="194"/>
      <c r="D16" s="194"/>
      <c r="E16" s="71"/>
      <c r="F16" s="194"/>
      <c r="G16" s="194"/>
      <c r="H16" s="194"/>
      <c r="I16" s="195"/>
      <c r="K16" s="225"/>
      <c r="M16" s="225"/>
    </row>
    <row r="17" spans="1:14" ht="23.25" customHeight="1">
      <c r="A17" s="138" t="s">
        <v>222</v>
      </c>
      <c r="B17" s="2" t="s">
        <v>225</v>
      </c>
      <c r="C17" s="194">
        <v>51745320</v>
      </c>
      <c r="D17" s="194"/>
      <c r="E17" s="71">
        <v>0</v>
      </c>
      <c r="F17" s="194"/>
      <c r="G17" s="194">
        <v>51745320</v>
      </c>
      <c r="H17" s="194"/>
      <c r="I17" s="195">
        <v>0</v>
      </c>
    </row>
    <row r="18" spans="1:14" ht="22.7" customHeight="1">
      <c r="A18" s="137" t="s">
        <v>40</v>
      </c>
      <c r="B18" s="133"/>
      <c r="C18" s="140">
        <v>11197994</v>
      </c>
      <c r="D18" s="136"/>
      <c r="E18" s="192">
        <v>9624073</v>
      </c>
      <c r="F18" s="136"/>
      <c r="G18" s="140">
        <v>1226052</v>
      </c>
      <c r="H18" s="139"/>
      <c r="I18" s="140">
        <v>0</v>
      </c>
    </row>
    <row r="19" spans="1:14" s="144" customFormat="1" ht="23.25" customHeight="1">
      <c r="A19" s="134" t="s">
        <v>3</v>
      </c>
      <c r="B19" s="141"/>
      <c r="C19" s="142">
        <f>SUM(C9:C18)</f>
        <v>212984126</v>
      </c>
      <c r="D19" s="143"/>
      <c r="E19" s="142">
        <f>SUM(E9:E18)</f>
        <v>306652708</v>
      </c>
      <c r="F19" s="143"/>
      <c r="G19" s="142">
        <f>SUM(G9:G18)</f>
        <v>257235852</v>
      </c>
      <c r="H19" s="143"/>
      <c r="I19" s="142">
        <f>SUM(I9:I18)</f>
        <v>301656311</v>
      </c>
      <c r="K19" s="147"/>
      <c r="M19" s="147"/>
      <c r="N19" s="170"/>
    </row>
    <row r="20" spans="1:14" ht="23.25" customHeight="1">
      <c r="B20" s="133"/>
      <c r="C20" s="136"/>
      <c r="D20" s="136"/>
      <c r="E20" s="136"/>
      <c r="F20" s="136"/>
      <c r="G20" s="136"/>
      <c r="H20" s="136"/>
      <c r="I20" s="136"/>
    </row>
    <row r="21" spans="1:14" ht="23.25" customHeight="1">
      <c r="A21" s="135" t="s">
        <v>4</v>
      </c>
      <c r="B21" s="133"/>
      <c r="C21" s="136"/>
      <c r="D21" s="136"/>
      <c r="E21" s="136"/>
      <c r="F21" s="136"/>
      <c r="G21" s="136"/>
      <c r="H21" s="136"/>
      <c r="I21" s="136"/>
    </row>
    <row r="22" spans="1:14" ht="23.25" customHeight="1">
      <c r="A22" s="138" t="s">
        <v>182</v>
      </c>
      <c r="B22" s="2" t="s">
        <v>129</v>
      </c>
      <c r="C22" s="136">
        <v>0</v>
      </c>
      <c r="D22" s="136"/>
      <c r="E22" s="145">
        <v>0</v>
      </c>
      <c r="F22" s="136"/>
      <c r="G22" s="136">
        <v>0</v>
      </c>
      <c r="H22" s="136"/>
      <c r="I22" s="145">
        <v>0</v>
      </c>
    </row>
    <row r="23" spans="1:14" ht="23.25" customHeight="1">
      <c r="A23" s="138" t="s">
        <v>68</v>
      </c>
      <c r="B23" s="133" t="s">
        <v>134</v>
      </c>
      <c r="C23" s="145">
        <v>0</v>
      </c>
      <c r="D23" s="145"/>
      <c r="E23" s="145">
        <v>0</v>
      </c>
      <c r="F23" s="145"/>
      <c r="G23" s="145">
        <v>164403760</v>
      </c>
      <c r="H23" s="136"/>
      <c r="I23" s="145">
        <v>0</v>
      </c>
    </row>
    <row r="24" spans="1:14" ht="23.25" customHeight="1">
      <c r="A24" s="138" t="s">
        <v>200</v>
      </c>
      <c r="B24" s="133" t="s">
        <v>192</v>
      </c>
      <c r="C24" s="136">
        <v>0</v>
      </c>
      <c r="D24" s="136"/>
      <c r="E24" s="136">
        <v>164403760</v>
      </c>
      <c r="F24" s="136"/>
      <c r="G24" s="136">
        <v>0</v>
      </c>
      <c r="I24" s="136">
        <v>164403760</v>
      </c>
    </row>
    <row r="25" spans="1:14" ht="23.25" customHeight="1">
      <c r="A25" s="138" t="s">
        <v>130</v>
      </c>
      <c r="B25" s="133" t="s">
        <v>198</v>
      </c>
      <c r="C25" s="136">
        <v>112421898</v>
      </c>
      <c r="D25" s="136"/>
      <c r="E25" s="136">
        <v>140306443</v>
      </c>
      <c r="F25" s="136"/>
      <c r="G25" s="136">
        <v>106926076</v>
      </c>
      <c r="H25" s="136"/>
      <c r="I25" s="136">
        <v>133671691</v>
      </c>
    </row>
    <row r="26" spans="1:14" ht="23.25" customHeight="1">
      <c r="A26" s="138" t="s">
        <v>135</v>
      </c>
      <c r="B26" s="133" t="s">
        <v>193</v>
      </c>
      <c r="C26" s="136">
        <v>26541441</v>
      </c>
      <c r="D26" s="136"/>
      <c r="E26" s="136">
        <v>44708579</v>
      </c>
      <c r="F26" s="136"/>
      <c r="G26" s="136">
        <v>26541441</v>
      </c>
      <c r="H26" s="136"/>
      <c r="I26" s="136">
        <v>40400705</v>
      </c>
    </row>
    <row r="27" spans="1:14" ht="23.25" customHeight="1">
      <c r="A27" s="137" t="s">
        <v>44</v>
      </c>
      <c r="B27" s="133" t="s">
        <v>194</v>
      </c>
      <c r="C27" s="136">
        <v>59270889</v>
      </c>
      <c r="D27" s="136"/>
      <c r="E27" s="136">
        <v>11287708</v>
      </c>
      <c r="F27" s="136"/>
      <c r="G27" s="136">
        <v>5243380</v>
      </c>
      <c r="H27" s="136"/>
      <c r="I27" s="136">
        <v>7517393</v>
      </c>
    </row>
    <row r="28" spans="1:14" ht="23.25" customHeight="1">
      <c r="A28" s="138" t="s">
        <v>84</v>
      </c>
      <c r="B28" s="133"/>
      <c r="C28" s="136"/>
      <c r="D28" s="136"/>
      <c r="E28" s="136"/>
      <c r="F28" s="136"/>
      <c r="G28" s="136"/>
      <c r="H28" s="136"/>
      <c r="I28" s="136"/>
    </row>
    <row r="29" spans="1:14" ht="23.25" customHeight="1">
      <c r="A29" s="138" t="s">
        <v>85</v>
      </c>
      <c r="B29" s="133" t="s">
        <v>5</v>
      </c>
      <c r="C29" s="136">
        <f>314744024-50000000</f>
        <v>264744024</v>
      </c>
      <c r="D29" s="136"/>
      <c r="E29" s="136">
        <v>300908534</v>
      </c>
      <c r="F29" s="136"/>
      <c r="G29" s="145">
        <v>0</v>
      </c>
      <c r="H29" s="136"/>
      <c r="I29" s="145">
        <v>0</v>
      </c>
    </row>
    <row r="30" spans="1:14" ht="23.25" customHeight="1">
      <c r="A30" s="138" t="s">
        <v>136</v>
      </c>
      <c r="B30" s="133" t="s">
        <v>195</v>
      </c>
      <c r="C30" s="136">
        <v>197323000</v>
      </c>
      <c r="D30" s="136"/>
      <c r="E30" s="136">
        <v>8365066</v>
      </c>
      <c r="F30" s="136"/>
      <c r="G30" s="145">
        <v>0</v>
      </c>
      <c r="H30" s="136"/>
      <c r="I30" s="145">
        <v>0</v>
      </c>
    </row>
    <row r="31" spans="1:14" ht="23.25" customHeight="1">
      <c r="A31" s="138" t="s">
        <v>121</v>
      </c>
      <c r="B31" s="133"/>
      <c r="C31" s="136">
        <v>75285146</v>
      </c>
      <c r="D31" s="136"/>
      <c r="E31" s="136">
        <v>67083088</v>
      </c>
      <c r="F31" s="136"/>
      <c r="G31" s="136">
        <v>55714483</v>
      </c>
      <c r="H31" s="136"/>
      <c r="I31" s="136">
        <v>46809707</v>
      </c>
    </row>
    <row r="32" spans="1:14" ht="23.25" customHeight="1">
      <c r="A32" s="137" t="s">
        <v>41</v>
      </c>
      <c r="B32" s="133"/>
      <c r="C32" s="140">
        <v>2387388</v>
      </c>
      <c r="D32" s="136"/>
      <c r="E32" s="140">
        <v>3828019</v>
      </c>
      <c r="F32" s="136"/>
      <c r="G32" s="140">
        <v>260000</v>
      </c>
      <c r="H32" s="136"/>
      <c r="I32" s="140">
        <v>264600</v>
      </c>
    </row>
    <row r="33" spans="1:9" s="144" customFormat="1" ht="23.25" customHeight="1">
      <c r="A33" s="134" t="s">
        <v>6</v>
      </c>
      <c r="B33" s="141"/>
      <c r="C33" s="142">
        <f>SUM(C22:C32)</f>
        <v>737973786</v>
      </c>
      <c r="D33" s="143"/>
      <c r="E33" s="142">
        <f>SUM(E22:E32)</f>
        <v>740891197</v>
      </c>
      <c r="F33" s="143"/>
      <c r="G33" s="142">
        <f>SUM(G22:G32)</f>
        <v>359089140</v>
      </c>
      <c r="H33" s="143"/>
      <c r="I33" s="142">
        <f>SUM(I22:I32)</f>
        <v>393067856</v>
      </c>
    </row>
    <row r="34" spans="1:9" ht="23.25" customHeight="1">
      <c r="B34" s="133"/>
      <c r="C34" s="136"/>
      <c r="D34" s="136"/>
      <c r="E34" s="136"/>
      <c r="F34" s="136"/>
      <c r="G34" s="136"/>
      <c r="H34" s="136"/>
      <c r="I34" s="136"/>
    </row>
    <row r="35" spans="1:9" s="144" customFormat="1" ht="23.25" customHeight="1" thickBot="1">
      <c r="A35" s="134" t="s">
        <v>7</v>
      </c>
      <c r="B35" s="141"/>
      <c r="C35" s="148">
        <f>SUM(C19+C33)</f>
        <v>950957912</v>
      </c>
      <c r="D35" s="143"/>
      <c r="E35" s="148">
        <f>SUM(E19+E33)</f>
        <v>1047543905</v>
      </c>
      <c r="F35" s="143"/>
      <c r="G35" s="148">
        <f>SUM(G19+G33)</f>
        <v>616324992</v>
      </c>
      <c r="H35" s="143"/>
      <c r="I35" s="148">
        <f>SUM(I19+I33)</f>
        <v>694724167</v>
      </c>
    </row>
    <row r="36" spans="1:9" ht="23.25" customHeight="1" thickTop="1"/>
    <row r="37" spans="1:9">
      <c r="A37" s="124" t="s">
        <v>70</v>
      </c>
      <c r="B37" s="125"/>
    </row>
    <row r="38" spans="1:9" ht="23.25" customHeight="1">
      <c r="A38" s="127" t="s">
        <v>56</v>
      </c>
    </row>
    <row r="39" spans="1:9" ht="23.25" customHeight="1">
      <c r="A39" s="127"/>
    </row>
    <row r="40" spans="1:9" ht="23.25" customHeight="1">
      <c r="A40" s="127"/>
      <c r="C40" s="229" t="s">
        <v>67</v>
      </c>
      <c r="D40" s="229"/>
      <c r="E40" s="229"/>
      <c r="F40" s="129"/>
      <c r="G40" s="229" t="s">
        <v>50</v>
      </c>
      <c r="H40" s="229"/>
      <c r="I40" s="229"/>
    </row>
    <row r="41" spans="1:9" ht="23.25" customHeight="1">
      <c r="A41" s="134"/>
      <c r="C41" s="230" t="s">
        <v>65</v>
      </c>
      <c r="D41" s="230"/>
      <c r="E41" s="230"/>
      <c r="F41" s="131"/>
      <c r="G41" s="230" t="s">
        <v>65</v>
      </c>
      <c r="H41" s="230"/>
      <c r="I41" s="230"/>
    </row>
    <row r="42" spans="1:9" ht="23.25" customHeight="1">
      <c r="A42" s="132" t="s">
        <v>8</v>
      </c>
      <c r="B42" s="133" t="s">
        <v>1</v>
      </c>
      <c r="C42" s="204">
        <v>2564</v>
      </c>
      <c r="D42" s="131"/>
      <c r="E42" s="204">
        <v>2563</v>
      </c>
      <c r="F42" s="131"/>
      <c r="G42" s="204">
        <v>2564</v>
      </c>
      <c r="H42" s="131"/>
      <c r="I42" s="204">
        <v>2563</v>
      </c>
    </row>
    <row r="43" spans="1:9" ht="23.25" customHeight="1">
      <c r="A43" s="134"/>
      <c r="B43" s="133"/>
      <c r="C43" s="231" t="s">
        <v>29</v>
      </c>
      <c r="D43" s="231"/>
      <c r="E43" s="231"/>
      <c r="F43" s="231"/>
      <c r="G43" s="231"/>
      <c r="H43" s="231"/>
      <c r="I43" s="231"/>
    </row>
    <row r="44" spans="1:9" s="126" customFormat="1" ht="23.25" customHeight="1">
      <c r="A44" s="149" t="s">
        <v>9</v>
      </c>
      <c r="B44" s="150"/>
      <c r="C44" s="151"/>
      <c r="D44" s="151"/>
      <c r="E44" s="151"/>
      <c r="F44" s="151"/>
      <c r="G44" s="151"/>
      <c r="H44" s="151"/>
      <c r="I44" s="151"/>
    </row>
    <row r="45" spans="1:9" s="126" customFormat="1" ht="23.25" customHeight="1">
      <c r="A45" s="152" t="s">
        <v>137</v>
      </c>
      <c r="B45" s="133" t="s">
        <v>191</v>
      </c>
      <c r="C45" s="136">
        <v>46120784</v>
      </c>
      <c r="D45" s="136"/>
      <c r="E45" s="136">
        <v>84150666</v>
      </c>
      <c r="F45" s="136"/>
      <c r="G45" s="136">
        <v>28421856</v>
      </c>
      <c r="H45" s="136"/>
      <c r="I45" s="136">
        <v>43035204</v>
      </c>
    </row>
    <row r="46" spans="1:9" s="126" customFormat="1" ht="23.25" customHeight="1">
      <c r="A46" s="152" t="s">
        <v>108</v>
      </c>
      <c r="B46" s="153" t="s">
        <v>191</v>
      </c>
      <c r="C46" s="136">
        <v>6425658</v>
      </c>
      <c r="D46" s="136"/>
      <c r="E46" s="136">
        <v>3431876</v>
      </c>
      <c r="F46" s="136"/>
      <c r="G46" s="136">
        <v>6403199</v>
      </c>
      <c r="H46" s="136"/>
      <c r="I46" s="136">
        <v>3270586</v>
      </c>
    </row>
    <row r="47" spans="1:9" s="126" customFormat="1" ht="23.25" customHeight="1">
      <c r="A47" s="152" t="s">
        <v>82</v>
      </c>
      <c r="B47" s="153"/>
      <c r="C47" s="136"/>
      <c r="D47" s="136"/>
      <c r="E47" s="136"/>
      <c r="F47" s="136"/>
      <c r="G47" s="136"/>
      <c r="H47" s="136"/>
      <c r="I47" s="136"/>
    </row>
    <row r="48" spans="1:9" s="126" customFormat="1" ht="23.25" customHeight="1">
      <c r="A48" s="152" t="s">
        <v>81</v>
      </c>
      <c r="B48" s="153"/>
      <c r="C48" s="136"/>
      <c r="D48" s="136"/>
      <c r="E48" s="136"/>
      <c r="F48" s="136"/>
      <c r="G48" s="136"/>
      <c r="H48" s="136"/>
      <c r="I48" s="136"/>
    </row>
    <row r="49" spans="1:9" s="126" customFormat="1" ht="23.25" customHeight="1">
      <c r="A49" s="152" t="s">
        <v>83</v>
      </c>
      <c r="B49" s="153" t="s">
        <v>5</v>
      </c>
      <c r="C49" s="136">
        <v>0</v>
      </c>
      <c r="D49" s="136"/>
      <c r="E49" s="136">
        <v>49899068</v>
      </c>
      <c r="F49" s="136"/>
      <c r="G49" s="145">
        <v>0</v>
      </c>
      <c r="H49" s="136"/>
      <c r="I49" s="145">
        <v>0</v>
      </c>
    </row>
    <row r="50" spans="1:9" s="126" customFormat="1" ht="23.25" customHeight="1">
      <c r="A50" s="152" t="s">
        <v>123</v>
      </c>
      <c r="B50" s="153"/>
      <c r="C50" s="136"/>
      <c r="D50" s="136"/>
      <c r="E50" s="136"/>
      <c r="F50" s="136"/>
      <c r="G50" s="136"/>
      <c r="H50" s="136"/>
      <c r="I50" s="136"/>
    </row>
    <row r="51" spans="1:9" s="126" customFormat="1" ht="23.25" customHeight="1">
      <c r="A51" s="152" t="s">
        <v>122</v>
      </c>
      <c r="B51" s="153" t="s">
        <v>30</v>
      </c>
      <c r="C51" s="136">
        <v>47600000</v>
      </c>
      <c r="D51" s="136"/>
      <c r="E51" s="136">
        <v>13050000</v>
      </c>
      <c r="F51" s="136"/>
      <c r="G51" s="136">
        <v>47600000</v>
      </c>
      <c r="H51" s="136"/>
      <c r="I51" s="136">
        <v>13050000</v>
      </c>
    </row>
    <row r="52" spans="1:9" s="126" customFormat="1" ht="23.25" customHeight="1">
      <c r="A52" s="152" t="s">
        <v>138</v>
      </c>
      <c r="C52" s="136"/>
      <c r="D52" s="136"/>
      <c r="E52" s="136"/>
    </row>
    <row r="53" spans="1:9" s="126" customFormat="1" ht="23.25" customHeight="1">
      <c r="A53" s="155" t="s">
        <v>139</v>
      </c>
      <c r="B53" s="153" t="s">
        <v>30</v>
      </c>
      <c r="C53" s="136">
        <v>11914328</v>
      </c>
      <c r="D53" s="136"/>
      <c r="E53" s="136">
        <v>13379375</v>
      </c>
      <c r="F53" s="136"/>
      <c r="G53" s="136">
        <v>11914328</v>
      </c>
      <c r="H53" s="136"/>
      <c r="I53" s="136">
        <v>11222169</v>
      </c>
    </row>
    <row r="54" spans="1:9" s="126" customFormat="1" ht="23.25" customHeight="1">
      <c r="A54" s="34" t="s">
        <v>220</v>
      </c>
      <c r="B54" s="191" t="s">
        <v>30</v>
      </c>
      <c r="C54" s="136">
        <v>13000000</v>
      </c>
      <c r="D54" s="136"/>
      <c r="E54" s="139">
        <v>0</v>
      </c>
      <c r="F54" s="136"/>
      <c r="G54" s="136">
        <v>13000000</v>
      </c>
      <c r="H54" s="136"/>
      <c r="I54" s="136">
        <v>0</v>
      </c>
    </row>
    <row r="55" spans="1:9" s="126" customFormat="1" ht="23.25" customHeight="1">
      <c r="A55" s="152" t="s">
        <v>229</v>
      </c>
      <c r="B55" s="153" t="s">
        <v>191</v>
      </c>
      <c r="C55" s="139">
        <f>25252371</f>
        <v>25252371</v>
      </c>
      <c r="D55" s="136"/>
      <c r="E55" s="136">
        <v>48692425</v>
      </c>
      <c r="F55" s="136"/>
      <c r="G55" s="139">
        <v>20263890</v>
      </c>
      <c r="H55" s="136"/>
      <c r="I55" s="136">
        <v>36978426</v>
      </c>
    </row>
    <row r="56" spans="1:9" s="126" customFormat="1" ht="23.25" customHeight="1">
      <c r="A56" s="152" t="s">
        <v>103</v>
      </c>
      <c r="B56" s="153"/>
      <c r="C56" s="136">
        <v>6854485</v>
      </c>
      <c r="D56" s="136"/>
      <c r="E56" s="136">
        <v>9157160</v>
      </c>
      <c r="F56" s="136"/>
      <c r="G56" s="146">
        <v>5478904</v>
      </c>
      <c r="H56" s="136"/>
      <c r="I56" s="146">
        <v>9053787</v>
      </c>
    </row>
    <row r="57" spans="1:9" s="126" customFormat="1" ht="23.25" customHeight="1">
      <c r="A57" s="156" t="s">
        <v>10</v>
      </c>
      <c r="B57" s="153"/>
      <c r="C57" s="136">
        <v>2944022</v>
      </c>
      <c r="D57" s="136"/>
      <c r="E57" s="136">
        <v>10345276</v>
      </c>
      <c r="F57" s="136"/>
      <c r="G57" s="136">
        <v>2542947</v>
      </c>
      <c r="H57" s="136"/>
      <c r="I57" s="136">
        <v>9261595</v>
      </c>
    </row>
    <row r="58" spans="1:9" s="126" customFormat="1" ht="23.25" hidden="1" customHeight="1">
      <c r="A58" s="158" t="s">
        <v>11</v>
      </c>
      <c r="B58" s="153"/>
      <c r="C58" s="142">
        <f>SUM(C45:C57)</f>
        <v>160111648</v>
      </c>
      <c r="D58" s="143"/>
      <c r="E58" s="142">
        <f>SUM(E45:E57)</f>
        <v>232105846</v>
      </c>
      <c r="F58" s="143"/>
      <c r="G58" s="142">
        <f>SUM(G45:G57)</f>
        <v>135625124</v>
      </c>
      <c r="H58" s="143"/>
      <c r="I58" s="142">
        <f>SUM(I45:I57)</f>
        <v>125871767</v>
      </c>
    </row>
    <row r="59" spans="1:9" s="126" customFormat="1" ht="23.25" hidden="1" customHeight="1">
      <c r="A59" s="158"/>
      <c r="B59" s="153"/>
      <c r="C59" s="143"/>
      <c r="D59" s="143"/>
      <c r="E59" s="143"/>
      <c r="F59" s="143"/>
      <c r="G59" s="143"/>
      <c r="H59" s="143"/>
      <c r="I59" s="143"/>
    </row>
    <row r="60" spans="1:9" s="126" customFormat="1" ht="23.25" hidden="1" customHeight="1">
      <c r="A60" s="149" t="s">
        <v>12</v>
      </c>
      <c r="B60" s="153"/>
      <c r="C60" s="136"/>
      <c r="D60" s="136"/>
      <c r="E60" s="136"/>
      <c r="F60" s="136"/>
      <c r="G60" s="136"/>
      <c r="H60" s="136"/>
      <c r="I60" s="136"/>
    </row>
    <row r="61" spans="1:9" s="126" customFormat="1" ht="23.25" hidden="1" customHeight="1">
      <c r="A61" s="156" t="s">
        <v>31</v>
      </c>
      <c r="B61" s="153" t="s">
        <v>5</v>
      </c>
      <c r="C61" s="136">
        <v>0</v>
      </c>
      <c r="D61" s="136"/>
      <c r="E61" s="136">
        <v>0</v>
      </c>
      <c r="F61" s="136"/>
      <c r="G61" s="136">
        <v>0</v>
      </c>
      <c r="H61" s="136"/>
      <c r="I61" s="136">
        <v>0</v>
      </c>
    </row>
    <row r="62" spans="1:9" s="126" customFormat="1" ht="23.25" hidden="1" customHeight="1">
      <c r="A62" s="156" t="s">
        <v>32</v>
      </c>
      <c r="B62" s="153" t="s">
        <v>30</v>
      </c>
      <c r="C62" s="140">
        <v>0</v>
      </c>
      <c r="D62" s="136"/>
      <c r="E62" s="140">
        <v>0</v>
      </c>
      <c r="F62" s="136"/>
      <c r="G62" s="140">
        <v>0</v>
      </c>
      <c r="H62" s="136"/>
      <c r="I62" s="140">
        <v>0</v>
      </c>
    </row>
    <row r="63" spans="1:9" s="126" customFormat="1" ht="23.25" hidden="1" customHeight="1">
      <c r="A63" s="158" t="s">
        <v>13</v>
      </c>
      <c r="B63" s="153"/>
      <c r="C63" s="159">
        <f>SUM(C61:C62)</f>
        <v>0</v>
      </c>
      <c r="D63" s="143"/>
      <c r="E63" s="159">
        <f>SUM(E61:E62)</f>
        <v>0</v>
      </c>
      <c r="F63" s="143"/>
      <c r="G63" s="159">
        <f>SUM(G61:G62)</f>
        <v>0</v>
      </c>
      <c r="H63" s="143"/>
      <c r="I63" s="159">
        <f>SUM(I61:I62)</f>
        <v>0</v>
      </c>
    </row>
    <row r="64" spans="1:9" s="126" customFormat="1" ht="23.25" customHeight="1">
      <c r="A64" s="158" t="s">
        <v>11</v>
      </c>
      <c r="B64" s="153"/>
      <c r="C64" s="159">
        <f>SUM(C58+C63)</f>
        <v>160111648</v>
      </c>
      <c r="D64" s="143"/>
      <c r="E64" s="159">
        <f>SUM(E58+E63)</f>
        <v>232105846</v>
      </c>
      <c r="F64" s="143"/>
      <c r="G64" s="159">
        <f>SUM(G58+G63)</f>
        <v>135625124</v>
      </c>
      <c r="H64" s="143"/>
      <c r="I64" s="159">
        <f>SUM(I58+I63)</f>
        <v>125871767</v>
      </c>
    </row>
    <row r="65" spans="1:9" s="126" customFormat="1" ht="11.25" customHeight="1">
      <c r="A65" s="158"/>
      <c r="B65" s="153"/>
      <c r="C65" s="143"/>
      <c r="D65" s="143"/>
      <c r="E65" s="143"/>
      <c r="F65" s="143"/>
      <c r="G65" s="143"/>
      <c r="H65" s="143"/>
      <c r="I65" s="143"/>
    </row>
    <row r="66" spans="1:9" s="126" customFormat="1" ht="23.25" customHeight="1">
      <c r="A66" s="149" t="s">
        <v>12</v>
      </c>
      <c r="B66" s="153"/>
      <c r="C66" s="143"/>
      <c r="D66" s="143"/>
      <c r="E66" s="143"/>
      <c r="F66" s="143"/>
      <c r="G66" s="143"/>
      <c r="H66" s="143"/>
      <c r="I66" s="143"/>
    </row>
    <row r="67" spans="1:9" s="126" customFormat="1" ht="23.25" customHeight="1">
      <c r="A67" s="152" t="s">
        <v>183</v>
      </c>
      <c r="B67" s="153" t="s">
        <v>232</v>
      </c>
      <c r="C67" s="136">
        <v>112500000</v>
      </c>
      <c r="D67" s="143"/>
      <c r="E67" s="139">
        <v>0</v>
      </c>
      <c r="F67" s="136"/>
      <c r="G67" s="136">
        <v>30000000</v>
      </c>
      <c r="H67" s="136"/>
      <c r="I67" s="136">
        <v>0</v>
      </c>
    </row>
    <row r="68" spans="1:9" s="126" customFormat="1" ht="23.25" customHeight="1">
      <c r="A68" s="156" t="s">
        <v>31</v>
      </c>
      <c r="B68" s="153" t="s">
        <v>30</v>
      </c>
      <c r="C68" s="139">
        <v>0</v>
      </c>
      <c r="D68" s="143"/>
      <c r="E68" s="139">
        <v>27600000</v>
      </c>
      <c r="F68" s="143"/>
      <c r="G68" s="139">
        <v>0</v>
      </c>
      <c r="H68" s="143"/>
      <c r="I68" s="139">
        <v>27600000</v>
      </c>
    </row>
    <row r="69" spans="1:9" s="126" customFormat="1" ht="23.25" customHeight="1">
      <c r="A69" s="152" t="s">
        <v>140</v>
      </c>
      <c r="B69" s="153" t="s">
        <v>30</v>
      </c>
      <c r="C69" s="139">
        <v>11565939</v>
      </c>
      <c r="D69" s="143"/>
      <c r="E69" s="139">
        <v>25776884</v>
      </c>
      <c r="F69" s="136"/>
      <c r="G69" s="136">
        <v>11565939</v>
      </c>
      <c r="H69" s="136"/>
      <c r="I69" s="136">
        <v>23480267</v>
      </c>
    </row>
    <row r="70" spans="1:9" s="126" customFormat="1" ht="23.25" customHeight="1">
      <c r="A70" s="152" t="s">
        <v>91</v>
      </c>
      <c r="B70" s="153"/>
      <c r="C70" s="139"/>
      <c r="D70" s="143"/>
      <c r="E70" s="139"/>
      <c r="F70" s="143"/>
      <c r="G70" s="145"/>
      <c r="H70" s="143"/>
      <c r="I70" s="145"/>
    </row>
    <row r="71" spans="1:9" s="126" customFormat="1" ht="23.25" customHeight="1">
      <c r="A71" s="156" t="s">
        <v>92</v>
      </c>
      <c r="B71" s="153" t="s">
        <v>144</v>
      </c>
      <c r="C71" s="160">
        <v>49820719</v>
      </c>
      <c r="D71" s="160"/>
      <c r="E71" s="160">
        <v>45239890</v>
      </c>
      <c r="F71" s="160"/>
      <c r="G71" s="160">
        <v>45771351</v>
      </c>
      <c r="H71" s="160"/>
      <c r="I71" s="160">
        <v>40877307</v>
      </c>
    </row>
    <row r="72" spans="1:9" s="126" customFormat="1" ht="23.25" customHeight="1">
      <c r="A72" s="158" t="s">
        <v>13</v>
      </c>
      <c r="B72" s="153"/>
      <c r="C72" s="159">
        <f>SUM(C67:C71)</f>
        <v>173886658</v>
      </c>
      <c r="D72" s="143"/>
      <c r="E72" s="159">
        <f>SUM(E67:E71)</f>
        <v>98616774</v>
      </c>
      <c r="F72" s="143"/>
      <c r="G72" s="159">
        <f>SUM(G67:G71)</f>
        <v>87337290</v>
      </c>
      <c r="H72" s="136"/>
      <c r="I72" s="159">
        <f>SUM(I67:I71)</f>
        <v>91957574</v>
      </c>
    </row>
    <row r="73" spans="1:9" s="126" customFormat="1" ht="23.25" customHeight="1">
      <c r="A73" s="156"/>
      <c r="B73" s="153"/>
      <c r="C73" s="136"/>
      <c r="D73" s="136"/>
      <c r="E73" s="136"/>
      <c r="F73" s="136"/>
      <c r="G73" s="136"/>
      <c r="H73" s="136"/>
      <c r="I73" s="136"/>
    </row>
    <row r="74" spans="1:9" s="126" customFormat="1" ht="24" customHeight="1">
      <c r="A74" s="158" t="s">
        <v>14</v>
      </c>
      <c r="B74" s="153"/>
      <c r="C74" s="142">
        <f>C64+C72</f>
        <v>333998306</v>
      </c>
      <c r="D74" s="143"/>
      <c r="E74" s="142">
        <f>E64+E72</f>
        <v>330722620</v>
      </c>
      <c r="F74" s="143"/>
      <c r="G74" s="142">
        <f>SUM(G64+G72)</f>
        <v>222962414</v>
      </c>
      <c r="H74" s="143"/>
      <c r="I74" s="142">
        <f>SUM(I64+I72)</f>
        <v>217829341</v>
      </c>
    </row>
    <row r="75" spans="1:9" s="126" customFormat="1" ht="21.75">
      <c r="A75" s="158"/>
      <c r="B75" s="153"/>
      <c r="C75" s="161"/>
      <c r="D75" s="161"/>
      <c r="E75" s="161"/>
      <c r="F75" s="161"/>
      <c r="G75" s="161"/>
      <c r="H75" s="161"/>
      <c r="I75" s="161"/>
    </row>
    <row r="76" spans="1:9">
      <c r="A76" s="124" t="s">
        <v>70</v>
      </c>
      <c r="B76" s="125"/>
    </row>
    <row r="77" spans="1:9" ht="23.25" customHeight="1">
      <c r="A77" s="127" t="s">
        <v>56</v>
      </c>
    </row>
    <row r="78" spans="1:9" ht="23.25" customHeight="1">
      <c r="A78" s="127"/>
    </row>
    <row r="79" spans="1:9" ht="23.25" customHeight="1">
      <c r="A79" s="127"/>
      <c r="C79" s="229" t="s">
        <v>67</v>
      </c>
      <c r="D79" s="229"/>
      <c r="E79" s="229"/>
      <c r="F79" s="129"/>
      <c r="G79" s="229" t="s">
        <v>50</v>
      </c>
      <c r="H79" s="229"/>
      <c r="I79" s="229"/>
    </row>
    <row r="80" spans="1:9" ht="23.25" customHeight="1">
      <c r="A80" s="134"/>
      <c r="C80" s="230" t="s">
        <v>65</v>
      </c>
      <c r="D80" s="230"/>
      <c r="E80" s="230"/>
      <c r="F80" s="131"/>
      <c r="G80" s="230" t="s">
        <v>65</v>
      </c>
      <c r="H80" s="230"/>
      <c r="I80" s="230"/>
    </row>
    <row r="81" spans="1:14" ht="23.25" customHeight="1">
      <c r="A81" s="132" t="s">
        <v>8</v>
      </c>
      <c r="B81" s="133" t="s">
        <v>1</v>
      </c>
      <c r="C81" s="204">
        <v>2564</v>
      </c>
      <c r="D81" s="131"/>
      <c r="E81" s="204">
        <v>2563</v>
      </c>
      <c r="F81" s="131"/>
      <c r="G81" s="204">
        <v>2564</v>
      </c>
      <c r="H81" s="131"/>
      <c r="I81" s="204">
        <v>2563</v>
      </c>
    </row>
    <row r="82" spans="1:14" ht="23.25" customHeight="1">
      <c r="A82" s="134"/>
      <c r="B82" s="133"/>
      <c r="C82" s="231" t="s">
        <v>29</v>
      </c>
      <c r="D82" s="231"/>
      <c r="E82" s="231"/>
      <c r="F82" s="231"/>
      <c r="G82" s="231"/>
      <c r="H82" s="231"/>
      <c r="I82" s="231"/>
    </row>
    <row r="83" spans="1:14" s="126" customFormat="1" ht="23.25" customHeight="1">
      <c r="A83" s="149" t="s">
        <v>15</v>
      </c>
      <c r="B83" s="153"/>
      <c r="C83" s="136"/>
      <c r="D83" s="136"/>
      <c r="E83" s="136"/>
      <c r="F83" s="136"/>
      <c r="G83" s="136"/>
      <c r="H83" s="136"/>
      <c r="I83" s="136"/>
    </row>
    <row r="84" spans="1:14" s="126" customFormat="1" ht="23.25" customHeight="1">
      <c r="A84" s="156" t="s">
        <v>16</v>
      </c>
      <c r="B84" s="153" t="s">
        <v>126</v>
      </c>
      <c r="C84" s="136"/>
      <c r="D84" s="136"/>
      <c r="E84" s="136"/>
      <c r="F84" s="136"/>
      <c r="G84" s="136"/>
      <c r="H84" s="136"/>
      <c r="I84" s="136"/>
    </row>
    <row r="85" spans="1:14" s="126" customFormat="1" ht="23.25" customHeight="1" thickBot="1">
      <c r="A85" s="156" t="s">
        <v>33</v>
      </c>
      <c r="C85" s="162">
        <v>1124417300</v>
      </c>
      <c r="D85" s="136"/>
      <c r="E85" s="162">
        <v>1124417300</v>
      </c>
      <c r="F85" s="136"/>
      <c r="G85" s="162">
        <v>1124417300</v>
      </c>
      <c r="H85" s="136"/>
      <c r="I85" s="162">
        <v>1124417300</v>
      </c>
    </row>
    <row r="86" spans="1:14" s="126" customFormat="1" ht="23.25" customHeight="1" thickTop="1">
      <c r="A86" s="156" t="s">
        <v>34</v>
      </c>
      <c r="B86" s="153"/>
      <c r="C86" s="163">
        <v>1124417300</v>
      </c>
      <c r="D86" s="136"/>
      <c r="E86" s="163">
        <v>1124417300</v>
      </c>
      <c r="F86" s="136"/>
      <c r="G86" s="163">
        <v>1124417300</v>
      </c>
      <c r="H86" s="136"/>
      <c r="I86" s="139">
        <v>1124417300</v>
      </c>
    </row>
    <row r="87" spans="1:14" s="126" customFormat="1" ht="23.25" customHeight="1">
      <c r="A87" s="152" t="s">
        <v>80</v>
      </c>
      <c r="B87" s="153" t="s">
        <v>126</v>
      </c>
      <c r="C87" s="136">
        <v>547611260</v>
      </c>
      <c r="D87" s="136"/>
      <c r="E87" s="136">
        <v>547611260</v>
      </c>
      <c r="F87" s="136"/>
      <c r="G87" s="136">
        <v>547611260</v>
      </c>
      <c r="H87" s="136"/>
      <c r="I87" s="136">
        <v>547611260</v>
      </c>
    </row>
    <row r="88" spans="1:14" s="126" customFormat="1" ht="23.25" customHeight="1">
      <c r="A88" s="152" t="s">
        <v>88</v>
      </c>
      <c r="B88" s="153"/>
      <c r="C88" s="157"/>
      <c r="D88" s="136"/>
      <c r="E88" s="157"/>
      <c r="F88" s="136"/>
      <c r="G88" s="136"/>
      <c r="H88" s="136"/>
      <c r="I88" s="136"/>
    </row>
    <row r="89" spans="1:14" s="126" customFormat="1" ht="23.25" customHeight="1">
      <c r="A89" s="152" t="s">
        <v>52</v>
      </c>
      <c r="C89" s="157"/>
      <c r="D89" s="136"/>
      <c r="E89" s="157"/>
      <c r="F89" s="136"/>
      <c r="G89" s="136"/>
      <c r="H89" s="136"/>
      <c r="I89" s="136"/>
    </row>
    <row r="90" spans="1:14" s="126" customFormat="1" ht="23.25" customHeight="1">
      <c r="A90" s="156" t="s">
        <v>64</v>
      </c>
      <c r="B90" s="153" t="s">
        <v>145</v>
      </c>
      <c r="C90" s="136">
        <v>24100000</v>
      </c>
      <c r="D90" s="136"/>
      <c r="E90" s="136">
        <v>24100000</v>
      </c>
      <c r="F90" s="136"/>
      <c r="G90" s="136">
        <v>24100000</v>
      </c>
      <c r="H90" s="136"/>
      <c r="I90" s="136">
        <v>24100000</v>
      </c>
    </row>
    <row r="91" spans="1:14" s="126" customFormat="1" ht="23.25" customHeight="1">
      <c r="A91" s="152" t="s">
        <v>104</v>
      </c>
      <c r="B91" s="153"/>
      <c r="C91" s="227">
        <f>-1009467439-1</f>
        <v>-1009467440</v>
      </c>
      <c r="D91" s="136"/>
      <c r="E91" s="163">
        <v>-905693039</v>
      </c>
      <c r="F91" s="136"/>
      <c r="G91" s="136">
        <v>-1232765982</v>
      </c>
      <c r="H91" s="136"/>
      <c r="I91" s="136">
        <v>-1149233734</v>
      </c>
      <c r="K91" s="228"/>
      <c r="M91" s="154"/>
      <c r="N91" s="154"/>
    </row>
    <row r="92" spans="1:14" ht="23.25" customHeight="1">
      <c r="A92" s="169" t="s">
        <v>176</v>
      </c>
    </row>
    <row r="93" spans="1:14" ht="23.25" customHeight="1">
      <c r="A93" s="169" t="s">
        <v>147</v>
      </c>
      <c r="B93" s="133"/>
      <c r="C93" s="136">
        <v>-70000000</v>
      </c>
      <c r="E93" s="136">
        <v>-70000000</v>
      </c>
      <c r="G93" s="136">
        <v>-70000000</v>
      </c>
      <c r="I93" s="136">
        <v>-70000000</v>
      </c>
    </row>
    <row r="94" spans="1:14" s="126" customFormat="1" ht="23.25" customHeight="1">
      <c r="A94" s="158" t="s">
        <v>77</v>
      </c>
      <c r="B94" s="164"/>
      <c r="C94" s="165">
        <f>SUM(C86:C93)</f>
        <v>616661120</v>
      </c>
      <c r="D94" s="143"/>
      <c r="E94" s="165">
        <f>SUM(E86:E93)</f>
        <v>720435521</v>
      </c>
      <c r="F94" s="143"/>
      <c r="G94" s="165">
        <f>SUM(G86:G93)</f>
        <v>393362578</v>
      </c>
      <c r="H94" s="143"/>
      <c r="I94" s="165">
        <f>SUM(I86:I93)</f>
        <v>476894826</v>
      </c>
    </row>
    <row r="95" spans="1:14" s="126" customFormat="1" ht="21.75">
      <c r="A95" s="152" t="s">
        <v>78</v>
      </c>
      <c r="B95" s="153"/>
      <c r="C95" s="139">
        <v>298486</v>
      </c>
      <c r="D95" s="139"/>
      <c r="E95" s="139">
        <v>-3614236</v>
      </c>
      <c r="F95" s="139"/>
      <c r="G95" s="145">
        <v>0</v>
      </c>
      <c r="H95" s="139"/>
      <c r="I95" s="145">
        <v>0</v>
      </c>
    </row>
    <row r="96" spans="1:14" s="126" customFormat="1" ht="21.75">
      <c r="A96" s="158" t="s">
        <v>43</v>
      </c>
      <c r="B96" s="153"/>
      <c r="C96" s="159">
        <f>SUM(C94:C95)</f>
        <v>616959606</v>
      </c>
      <c r="D96" s="139"/>
      <c r="E96" s="159">
        <f>SUM(E94:E95)</f>
        <v>716821285</v>
      </c>
      <c r="F96" s="139"/>
      <c r="G96" s="159">
        <f>SUM(G94:G95)</f>
        <v>393362578</v>
      </c>
      <c r="H96" s="139"/>
      <c r="I96" s="159">
        <f>SUM(I94:I95)</f>
        <v>476894826</v>
      </c>
    </row>
    <row r="97" spans="1:16" s="126" customFormat="1" ht="19.5" customHeight="1">
      <c r="A97" s="158"/>
      <c r="B97" s="153"/>
      <c r="C97" s="136"/>
      <c r="D97" s="139"/>
      <c r="E97" s="136"/>
      <c r="F97" s="139"/>
      <c r="G97" s="136"/>
      <c r="H97" s="139"/>
      <c r="I97" s="136"/>
    </row>
    <row r="98" spans="1:16" s="126" customFormat="1" ht="23.25" customHeight="1" thickBot="1">
      <c r="A98" s="158" t="s">
        <v>17</v>
      </c>
      <c r="B98" s="153"/>
      <c r="C98" s="148">
        <f>SUM(C74+C96)</f>
        <v>950957912</v>
      </c>
      <c r="D98" s="143"/>
      <c r="E98" s="148">
        <f>SUM(E74+E96)</f>
        <v>1047543905</v>
      </c>
      <c r="F98" s="143"/>
      <c r="G98" s="148">
        <f>SUM(G74+G96)</f>
        <v>616324992</v>
      </c>
      <c r="H98" s="143"/>
      <c r="I98" s="148">
        <f>SUM(I74+I96)</f>
        <v>694724167</v>
      </c>
      <c r="J98" s="157"/>
      <c r="L98" s="157"/>
      <c r="N98" s="157"/>
      <c r="P98" s="157"/>
    </row>
    <row r="99" spans="1:16" ht="23.25" customHeight="1" thickTop="1">
      <c r="C99" s="154"/>
      <c r="E99" s="154"/>
      <c r="G99" s="154"/>
      <c r="I99" s="154"/>
    </row>
    <row r="100" spans="1:16" ht="23.25" customHeight="1">
      <c r="C100" s="154">
        <f>C35-C98</f>
        <v>0</v>
      </c>
      <c r="E100" s="154">
        <f>E35-E98</f>
        <v>0</v>
      </c>
      <c r="G100" s="154">
        <f>G35-G98</f>
        <v>0</v>
      </c>
      <c r="I100" s="154">
        <f>I35-I98</f>
        <v>0</v>
      </c>
    </row>
  </sheetData>
  <mergeCells count="15">
    <mergeCell ref="C79:E79"/>
    <mergeCell ref="G79:I79"/>
    <mergeCell ref="C82:I82"/>
    <mergeCell ref="C80:E80"/>
    <mergeCell ref="G80:I80"/>
    <mergeCell ref="C40:E40"/>
    <mergeCell ref="G40:I40"/>
    <mergeCell ref="C43:I43"/>
    <mergeCell ref="C41:E41"/>
    <mergeCell ref="G41:I41"/>
    <mergeCell ref="C4:E4"/>
    <mergeCell ref="C5:E5"/>
    <mergeCell ref="G5:I5"/>
    <mergeCell ref="G4:I4"/>
    <mergeCell ref="C7:I7"/>
  </mergeCells>
  <phoneticPr fontId="5" type="noConversion"/>
  <printOptions horizontalCentered="1"/>
  <pageMargins left="0.8" right="0.8" top="0.48" bottom="0.5" header="0.5" footer="0.5"/>
  <pageSetup paperSize="9" scale="88" firstPageNumber="9" fitToWidth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75" max="16383" man="1"/>
  </rowBreaks>
  <ignoredErrors>
    <ignoredError sqref="B9:B16 B27:B29 B45:B66 B68:B69 B71 B84:B90" numberStoredAsText="1"/>
    <ignoredError sqref="B17:B26 B67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69"/>
  <sheetViews>
    <sheetView showGridLines="0" view="pageBreakPreview" zoomScaleNormal="100" zoomScaleSheetLayoutView="100" workbookViewId="0">
      <selection activeCell="B59" sqref="B59"/>
    </sheetView>
  </sheetViews>
  <sheetFormatPr defaultColWidth="9.140625" defaultRowHeight="24" customHeight="1"/>
  <cols>
    <col min="1" max="1" width="49.7109375" style="6" customWidth="1"/>
    <col min="2" max="2" width="11.7109375" style="4" customWidth="1"/>
    <col min="3" max="3" width="13.7109375" style="86" customWidth="1"/>
    <col min="4" max="4" width="1.140625" style="5" customWidth="1"/>
    <col min="5" max="5" width="13.7109375" style="5" customWidth="1"/>
    <col min="6" max="6" width="1.140625" style="5" customWidth="1"/>
    <col min="7" max="7" width="13.7109375" style="86" customWidth="1"/>
    <col min="8" max="8" width="1.140625" style="5" customWidth="1"/>
    <col min="9" max="9" width="13.7109375" style="5" customWidth="1"/>
    <col min="10" max="10" width="16.42578125" style="193" bestFit="1" customWidth="1"/>
    <col min="11" max="11" width="7.5703125" style="193" bestFit="1" customWidth="1"/>
    <col min="12" max="12" width="17.42578125" style="10" bestFit="1" customWidth="1"/>
    <col min="13" max="13" width="11.140625" style="10" bestFit="1" customWidth="1"/>
    <col min="14" max="14" width="13.85546875" style="10" customWidth="1"/>
    <col min="15" max="15" width="15" style="10" bestFit="1" customWidth="1"/>
    <col min="16" max="16" width="13.85546875" style="10" customWidth="1"/>
    <col min="17" max="16384" width="9.140625" style="10"/>
  </cols>
  <sheetData>
    <row r="1" spans="1:10" ht="24" customHeight="1">
      <c r="A1" s="21" t="s">
        <v>70</v>
      </c>
      <c r="B1" s="18"/>
      <c r="F1" s="27"/>
      <c r="G1" s="87"/>
      <c r="H1" s="10"/>
      <c r="I1" s="10"/>
    </row>
    <row r="2" spans="1:10" ht="24" customHeight="1">
      <c r="A2" s="13" t="s">
        <v>57</v>
      </c>
      <c r="B2" s="20"/>
      <c r="C2" s="87"/>
      <c r="D2" s="10"/>
      <c r="E2" s="10"/>
      <c r="F2" s="20"/>
      <c r="G2" s="87"/>
      <c r="H2" s="10"/>
      <c r="I2" s="10"/>
    </row>
    <row r="3" spans="1:10" ht="13.35" customHeight="1">
      <c r="A3" s="13"/>
      <c r="B3" s="20"/>
      <c r="C3" s="87"/>
      <c r="D3" s="10"/>
      <c r="E3" s="10"/>
      <c r="F3" s="20"/>
      <c r="G3" s="87"/>
      <c r="H3" s="10"/>
      <c r="I3" s="10"/>
    </row>
    <row r="4" spans="1:10" ht="20.100000000000001" customHeight="1">
      <c r="A4" s="13"/>
      <c r="B4" s="20"/>
      <c r="C4" s="233" t="s">
        <v>67</v>
      </c>
      <c r="D4" s="233"/>
      <c r="E4" s="233"/>
      <c r="F4" s="20"/>
      <c r="G4" s="234" t="s">
        <v>50</v>
      </c>
      <c r="H4" s="234"/>
      <c r="I4" s="234"/>
    </row>
    <row r="5" spans="1:10" ht="22.5" customHeight="1">
      <c r="A5" s="13"/>
      <c r="B5" s="20"/>
      <c r="C5" s="235" t="s">
        <v>69</v>
      </c>
      <c r="D5" s="235"/>
      <c r="E5" s="235"/>
      <c r="F5" s="12"/>
      <c r="G5" s="236" t="s">
        <v>66</v>
      </c>
      <c r="H5" s="236"/>
      <c r="I5" s="236"/>
    </row>
    <row r="6" spans="1:10" ht="22.35" customHeight="1">
      <c r="A6" s="13"/>
      <c r="B6" s="13"/>
      <c r="C6" s="235" t="s">
        <v>65</v>
      </c>
      <c r="D6" s="235"/>
      <c r="E6" s="235"/>
      <c r="F6" s="13"/>
      <c r="G6" s="237" t="s">
        <v>65</v>
      </c>
      <c r="H6" s="237"/>
      <c r="I6" s="237"/>
    </row>
    <row r="7" spans="1:10" ht="20.100000000000001" customHeight="1">
      <c r="A7" s="15"/>
      <c r="B7" s="14" t="s">
        <v>1</v>
      </c>
      <c r="C7" s="130">
        <v>2564</v>
      </c>
      <c r="D7" s="131"/>
      <c r="E7" s="130">
        <v>2563</v>
      </c>
      <c r="F7" s="131"/>
      <c r="G7" s="130">
        <v>2564</v>
      </c>
      <c r="H7" s="131"/>
      <c r="I7" s="130">
        <v>2563</v>
      </c>
    </row>
    <row r="8" spans="1:10" ht="21.75">
      <c r="A8" s="15"/>
      <c r="B8" s="14"/>
      <c r="C8" s="232" t="s">
        <v>29</v>
      </c>
      <c r="D8" s="232"/>
      <c r="E8" s="232"/>
      <c r="F8" s="232"/>
      <c r="G8" s="232"/>
      <c r="H8" s="232"/>
      <c r="I8" s="232"/>
    </row>
    <row r="9" spans="1:10" ht="24" customHeight="1">
      <c r="A9" s="16" t="s">
        <v>18</v>
      </c>
      <c r="B9" s="2" t="s">
        <v>146</v>
      </c>
      <c r="C9" s="88"/>
      <c r="D9" s="88"/>
      <c r="E9" s="88"/>
      <c r="F9" s="94"/>
      <c r="G9" s="88"/>
      <c r="H9" s="88"/>
      <c r="I9" s="88"/>
    </row>
    <row r="10" spans="1:10" ht="24" customHeight="1">
      <c r="A10" s="76" t="s">
        <v>87</v>
      </c>
      <c r="B10" s="3" t="s">
        <v>191</v>
      </c>
      <c r="C10" s="24">
        <v>394866317</v>
      </c>
      <c r="D10" s="24"/>
      <c r="E10" s="194">
        <v>544944704</v>
      </c>
      <c r="F10" s="94"/>
      <c r="G10" s="24">
        <v>334997447</v>
      </c>
      <c r="H10" s="24"/>
      <c r="I10" s="194">
        <v>508467806</v>
      </c>
    </row>
    <row r="11" spans="1:10" s="193" customFormat="1" ht="24" customHeight="1">
      <c r="A11" s="76" t="s">
        <v>184</v>
      </c>
      <c r="B11" s="191" t="s">
        <v>196</v>
      </c>
      <c r="C11" s="194">
        <v>13930162</v>
      </c>
      <c r="D11" s="194"/>
      <c r="E11" s="194">
        <v>0</v>
      </c>
      <c r="F11" s="197"/>
      <c r="G11" s="194">
        <v>0</v>
      </c>
      <c r="H11" s="194"/>
      <c r="I11" s="194">
        <v>0</v>
      </c>
    </row>
    <row r="12" spans="1:10" s="193" customFormat="1" ht="24" customHeight="1">
      <c r="A12" s="76" t="s">
        <v>187</v>
      </c>
      <c r="B12" s="191"/>
      <c r="C12" s="194">
        <v>21823404</v>
      </c>
      <c r="D12" s="194"/>
      <c r="E12" s="194">
        <v>0</v>
      </c>
      <c r="F12" s="197"/>
      <c r="G12" s="194">
        <v>21823404</v>
      </c>
      <c r="H12" s="194"/>
      <c r="I12" s="194">
        <v>0</v>
      </c>
    </row>
    <row r="13" spans="1:10" ht="24" customHeight="1">
      <c r="A13" s="7" t="s">
        <v>19</v>
      </c>
      <c r="B13" s="3" t="s">
        <v>230</v>
      </c>
      <c r="C13" s="9">
        <v>67703410</v>
      </c>
      <c r="D13" s="25"/>
      <c r="E13" s="192">
        <v>50115928</v>
      </c>
      <c r="F13" s="94"/>
      <c r="G13" s="9">
        <v>19171714.669999994</v>
      </c>
      <c r="H13" s="24"/>
      <c r="I13" s="192">
        <v>13363079</v>
      </c>
      <c r="J13" s="222"/>
    </row>
    <row r="14" spans="1:10" ht="24" customHeight="1">
      <c r="A14" s="11" t="s">
        <v>20</v>
      </c>
      <c r="B14" s="3"/>
      <c r="C14" s="74">
        <f>SUM(C10:C13)</f>
        <v>498323293</v>
      </c>
      <c r="D14" s="73"/>
      <c r="E14" s="74">
        <f>SUM(E10:E13)</f>
        <v>595060632</v>
      </c>
      <c r="F14" s="94"/>
      <c r="G14" s="74">
        <f>SUM(G10:G13)</f>
        <v>375992565.67000002</v>
      </c>
      <c r="H14" s="93"/>
      <c r="I14" s="74">
        <f>SUM(I10:I13)</f>
        <v>521830885</v>
      </c>
    </row>
    <row r="15" spans="1:10" ht="13.35" customHeight="1">
      <c r="A15" s="11"/>
      <c r="B15" s="3"/>
      <c r="C15" s="71"/>
      <c r="D15" s="71"/>
      <c r="E15" s="71"/>
      <c r="F15" s="94"/>
      <c r="G15" s="71"/>
      <c r="H15" s="71"/>
      <c r="I15" s="71"/>
    </row>
    <row r="16" spans="1:10" ht="24" customHeight="1">
      <c r="A16" s="16" t="s">
        <v>21</v>
      </c>
      <c r="B16" s="191" t="s">
        <v>227</v>
      </c>
      <c r="C16" s="24"/>
      <c r="D16" s="24"/>
      <c r="E16" s="194"/>
      <c r="F16" s="94"/>
      <c r="G16" s="24"/>
      <c r="H16" s="24"/>
      <c r="I16" s="194"/>
    </row>
    <row r="17" spans="1:17" ht="24" customHeight="1">
      <c r="A17" s="64" t="s">
        <v>86</v>
      </c>
      <c r="B17" s="191" t="s">
        <v>191</v>
      </c>
      <c r="C17" s="24">
        <v>471031934</v>
      </c>
      <c r="D17" s="24"/>
      <c r="E17" s="194">
        <v>418224288</v>
      </c>
      <c r="F17" s="65"/>
      <c r="G17" s="24">
        <v>396269633</v>
      </c>
      <c r="H17" s="24"/>
      <c r="I17" s="194">
        <f>367641684+1</f>
        <v>367641685</v>
      </c>
      <c r="J17" s="69"/>
      <c r="K17" s="222"/>
      <c r="L17" s="69"/>
    </row>
    <row r="18" spans="1:17" ht="24" customHeight="1">
      <c r="A18" s="37" t="s">
        <v>112</v>
      </c>
      <c r="B18" s="191" t="s">
        <v>191</v>
      </c>
      <c r="C18" s="25">
        <v>30676375</v>
      </c>
      <c r="D18" s="25"/>
      <c r="E18" s="195">
        <v>33270845</v>
      </c>
      <c r="F18" s="94"/>
      <c r="G18" s="25">
        <v>26534148</v>
      </c>
      <c r="H18" s="95"/>
      <c r="I18" s="195">
        <v>30920202</v>
      </c>
      <c r="J18" s="69"/>
      <c r="L18" s="69"/>
    </row>
    <row r="19" spans="1:17" ht="24" customHeight="1">
      <c r="A19" s="28" t="s">
        <v>45</v>
      </c>
      <c r="B19" s="191" t="s">
        <v>191</v>
      </c>
      <c r="C19" s="92">
        <v>130963239</v>
      </c>
      <c r="D19" s="25"/>
      <c r="E19" s="92">
        <v>128077972</v>
      </c>
      <c r="F19" s="94"/>
      <c r="G19" s="92">
        <f>117088353-[1]SAD!$E$180</f>
        <v>115785123</v>
      </c>
      <c r="H19" s="95"/>
      <c r="I19" s="92">
        <v>122956458</v>
      </c>
      <c r="J19" s="87"/>
      <c r="L19" s="69"/>
      <c r="O19" s="223"/>
      <c r="P19" s="226"/>
      <c r="Q19" s="222"/>
    </row>
    <row r="20" spans="1:17" s="193" customFormat="1" ht="24" hidden="1" customHeight="1">
      <c r="A20" s="196" t="s">
        <v>207</v>
      </c>
      <c r="B20" s="191"/>
      <c r="C20" s="192">
        <v>0</v>
      </c>
      <c r="D20" s="195"/>
      <c r="E20" s="192">
        <v>0</v>
      </c>
      <c r="F20" s="197"/>
      <c r="G20" s="192">
        <v>0</v>
      </c>
      <c r="H20" s="95"/>
      <c r="I20" s="192">
        <v>0</v>
      </c>
      <c r="J20" s="69"/>
      <c r="L20" s="69"/>
    </row>
    <row r="21" spans="1:17" ht="24" customHeight="1">
      <c r="A21" s="11" t="s">
        <v>22</v>
      </c>
      <c r="B21" s="3"/>
      <c r="C21" s="74">
        <f>SUM(C17:C20)</f>
        <v>632671548</v>
      </c>
      <c r="D21" s="73"/>
      <c r="E21" s="74">
        <f>SUM(E17:E20)</f>
        <v>579573105</v>
      </c>
      <c r="F21" s="94"/>
      <c r="G21" s="74">
        <f>SUM(G17:G20)</f>
        <v>538588904</v>
      </c>
      <c r="H21" s="93"/>
      <c r="I21" s="74">
        <f>SUM(I17:I20)</f>
        <v>521518345</v>
      </c>
      <c r="J21" s="69"/>
      <c r="K21" s="10"/>
      <c r="L21" s="69"/>
    </row>
    <row r="22" spans="1:17" ht="13.35" customHeight="1">
      <c r="A22" s="11"/>
      <c r="B22" s="3"/>
      <c r="C22" s="24"/>
      <c r="D22" s="24"/>
      <c r="E22" s="194"/>
      <c r="F22" s="94"/>
      <c r="G22" s="24"/>
      <c r="H22" s="24"/>
      <c r="I22" s="194"/>
      <c r="J22" s="10"/>
      <c r="K22" s="10"/>
      <c r="L22" s="69"/>
    </row>
    <row r="23" spans="1:17" ht="24" customHeight="1">
      <c r="A23" s="11" t="s">
        <v>148</v>
      </c>
      <c r="B23" s="3"/>
      <c r="C23" s="93">
        <f>C14-C21</f>
        <v>-134348255</v>
      </c>
      <c r="D23" s="93"/>
      <c r="E23" s="93">
        <f>E14-E21</f>
        <v>15487527</v>
      </c>
      <c r="F23" s="171"/>
      <c r="G23" s="93">
        <f>G14-G21</f>
        <v>-162596338.32999998</v>
      </c>
      <c r="H23" s="93"/>
      <c r="I23" s="93">
        <f>I14-I21</f>
        <v>312540</v>
      </c>
      <c r="J23" s="10"/>
      <c r="K23" s="10"/>
      <c r="L23" s="69"/>
    </row>
    <row r="24" spans="1:17" s="193" customFormat="1" ht="24" customHeight="1">
      <c r="A24" s="196" t="s">
        <v>206</v>
      </c>
      <c r="B24" s="191" t="s">
        <v>190</v>
      </c>
      <c r="C24" s="195">
        <v>-59688569</v>
      </c>
      <c r="D24" s="195"/>
      <c r="E24" s="195">
        <v>-45469975</v>
      </c>
      <c r="F24" s="197"/>
      <c r="G24" s="195">
        <v>-83798465</v>
      </c>
      <c r="H24" s="95"/>
      <c r="I24" s="195">
        <v>-65522520</v>
      </c>
      <c r="L24" s="69"/>
    </row>
    <row r="25" spans="1:17" ht="24" customHeight="1">
      <c r="A25" s="7" t="s">
        <v>47</v>
      </c>
      <c r="B25" s="3"/>
      <c r="C25" s="92">
        <v>11134729</v>
      </c>
      <c r="D25" s="25"/>
      <c r="E25" s="92">
        <v>8327483</v>
      </c>
      <c r="F25" s="94"/>
      <c r="G25" s="9">
        <v>4734375</v>
      </c>
      <c r="H25" s="24"/>
      <c r="I25" s="192">
        <v>4092276</v>
      </c>
      <c r="J25" s="10"/>
      <c r="K25" s="10"/>
    </row>
    <row r="26" spans="1:17" s="193" customFormat="1" ht="24" customHeight="1">
      <c r="A26" s="11" t="s">
        <v>211</v>
      </c>
      <c r="B26" s="191"/>
      <c r="C26" s="73">
        <f>C23-SUM(C24:C25)</f>
        <v>-85794415</v>
      </c>
      <c r="D26" s="73"/>
      <c r="E26" s="73">
        <f>E23-SUM(E24:E25)</f>
        <v>52630019</v>
      </c>
      <c r="F26" s="171"/>
      <c r="G26" s="73">
        <f>G23-SUM(G24:G25)</f>
        <v>-83532248.329999983</v>
      </c>
      <c r="H26" s="93"/>
      <c r="I26" s="73">
        <f>I23-SUM(I24:I25)</f>
        <v>61742784</v>
      </c>
      <c r="J26" s="69"/>
      <c r="L26" s="222"/>
    </row>
    <row r="27" spans="1:17" s="193" customFormat="1" ht="24" customHeight="1">
      <c r="A27" s="196" t="s">
        <v>231</v>
      </c>
      <c r="B27" s="191"/>
      <c r="C27" s="209"/>
      <c r="D27" s="195"/>
      <c r="E27" s="209"/>
      <c r="F27" s="197"/>
      <c r="G27" s="195"/>
      <c r="H27" s="194"/>
      <c r="I27" s="195"/>
      <c r="J27" s="222"/>
      <c r="K27" s="222"/>
      <c r="L27" s="222"/>
      <c r="M27" s="222"/>
      <c r="N27" s="222"/>
    </row>
    <row r="28" spans="1:17" s="193" customFormat="1" ht="24" customHeight="1">
      <c r="A28" s="196" t="s">
        <v>185</v>
      </c>
      <c r="B28" s="191" t="s">
        <v>129</v>
      </c>
      <c r="C28" s="92">
        <v>-37361972</v>
      </c>
      <c r="D28" s="195"/>
      <c r="E28" s="92">
        <v>-20498352</v>
      </c>
      <c r="F28" s="197"/>
      <c r="G28" s="192">
        <v>0</v>
      </c>
      <c r="H28" s="194"/>
      <c r="I28" s="192">
        <v>0</v>
      </c>
    </row>
    <row r="29" spans="1:17" ht="24" customHeight="1" thickBot="1">
      <c r="A29" s="29" t="s">
        <v>114</v>
      </c>
      <c r="B29" s="30"/>
      <c r="C29" s="89">
        <f>C26+C28</f>
        <v>-123156387</v>
      </c>
      <c r="D29" s="73"/>
      <c r="E29" s="89">
        <f>E26+E28</f>
        <v>32131667</v>
      </c>
      <c r="F29" s="97"/>
      <c r="G29" s="89">
        <f>G26+G28</f>
        <v>-83532248.329999983</v>
      </c>
      <c r="H29" s="73"/>
      <c r="I29" s="89">
        <f>I26+I28</f>
        <v>61742784</v>
      </c>
      <c r="J29" s="10"/>
      <c r="K29" s="10"/>
    </row>
    <row r="30" spans="1:17" ht="13.35" customHeight="1" thickTop="1">
      <c r="A30" s="11"/>
      <c r="B30" s="3"/>
      <c r="C30" s="24"/>
      <c r="D30" s="1"/>
      <c r="E30" s="194"/>
      <c r="F30" s="3"/>
      <c r="G30" s="24"/>
      <c r="H30" s="1"/>
      <c r="I30" s="194"/>
      <c r="J30" s="10"/>
      <c r="K30" s="10"/>
    </row>
    <row r="31" spans="1:17" ht="24" customHeight="1">
      <c r="A31" s="29" t="s">
        <v>53</v>
      </c>
      <c r="B31" s="30"/>
      <c r="C31" s="73"/>
      <c r="D31" s="31"/>
      <c r="E31" s="73"/>
      <c r="F31" s="30"/>
      <c r="G31" s="73"/>
      <c r="H31" s="23"/>
      <c r="I31" s="73"/>
      <c r="J31" s="10"/>
      <c r="K31" s="10"/>
    </row>
    <row r="32" spans="1:17" ht="24" customHeight="1">
      <c r="A32" s="110" t="s">
        <v>127</v>
      </c>
      <c r="B32" s="26"/>
      <c r="E32" s="86"/>
      <c r="I32" s="86"/>
      <c r="J32" s="10"/>
      <c r="K32" s="10"/>
    </row>
    <row r="33" spans="1:11" ht="24" customHeight="1">
      <c r="A33" s="110" t="s">
        <v>128</v>
      </c>
      <c r="B33" s="26"/>
      <c r="E33" s="86"/>
      <c r="I33" s="86"/>
      <c r="J33" s="10"/>
      <c r="K33" s="10"/>
    </row>
    <row r="34" spans="1:11" ht="24" customHeight="1">
      <c r="A34" s="123" t="s">
        <v>213</v>
      </c>
      <c r="B34" s="26"/>
      <c r="C34" s="10"/>
      <c r="D34" s="10"/>
      <c r="E34" s="193"/>
      <c r="F34" s="10"/>
      <c r="G34" s="10"/>
      <c r="H34" s="10"/>
      <c r="I34" s="193"/>
      <c r="J34" s="10"/>
      <c r="K34" s="10"/>
    </row>
    <row r="35" spans="1:11" ht="24" customHeight="1">
      <c r="A35" s="111" t="s">
        <v>212</v>
      </c>
      <c r="B35" s="26" t="s">
        <v>144</v>
      </c>
      <c r="C35" s="116">
        <v>0</v>
      </c>
      <c r="D35" s="10"/>
      <c r="E35" s="116">
        <v>4001649</v>
      </c>
      <c r="F35" s="10"/>
      <c r="G35" s="117">
        <v>0</v>
      </c>
      <c r="H35" s="10"/>
      <c r="I35" s="117">
        <v>5040973</v>
      </c>
      <c r="J35" s="10"/>
      <c r="K35" s="10"/>
    </row>
    <row r="36" spans="1:11" ht="24" customHeight="1">
      <c r="A36" s="22" t="s">
        <v>110</v>
      </c>
      <c r="B36" s="26"/>
      <c r="C36" s="113"/>
      <c r="D36" s="114"/>
      <c r="E36" s="113"/>
      <c r="F36" s="114"/>
      <c r="G36" s="115"/>
      <c r="H36" s="114"/>
      <c r="I36" s="115"/>
      <c r="J36" s="10"/>
      <c r="K36" s="10"/>
    </row>
    <row r="37" spans="1:11" ht="24" customHeight="1">
      <c r="A37" s="118" t="s">
        <v>109</v>
      </c>
      <c r="B37" s="10"/>
      <c r="C37" s="112">
        <f>SUM(C35)</f>
        <v>0</v>
      </c>
      <c r="D37" s="10"/>
      <c r="E37" s="112">
        <f>SUM(E35)</f>
        <v>4001649</v>
      </c>
      <c r="F37" s="10"/>
      <c r="G37" s="112">
        <f>SUM(G35)</f>
        <v>0</v>
      </c>
      <c r="H37" s="10"/>
      <c r="I37" s="112">
        <f>SUM(I35)</f>
        <v>5040973</v>
      </c>
      <c r="J37" s="10"/>
      <c r="K37" s="10"/>
    </row>
    <row r="38" spans="1:11" s="22" customFormat="1" ht="24" customHeight="1">
      <c r="A38" s="11" t="s">
        <v>214</v>
      </c>
      <c r="B38" s="3"/>
      <c r="C38" s="35">
        <f>C37</f>
        <v>0</v>
      </c>
      <c r="D38" s="90"/>
      <c r="E38" s="35">
        <f>E37</f>
        <v>4001649</v>
      </c>
      <c r="F38" s="93"/>
      <c r="G38" s="35">
        <f>G37</f>
        <v>0</v>
      </c>
      <c r="H38" s="65"/>
      <c r="I38" s="35">
        <f>I37</f>
        <v>5040973</v>
      </c>
    </row>
    <row r="39" spans="1:11" s="22" customFormat="1" ht="24" customHeight="1" thickBot="1">
      <c r="A39" s="11" t="s">
        <v>115</v>
      </c>
      <c r="B39" s="3"/>
      <c r="C39" s="91">
        <f>C29+C38</f>
        <v>-123156387</v>
      </c>
      <c r="D39" s="73"/>
      <c r="E39" s="91">
        <f>E29+E38</f>
        <v>36133316</v>
      </c>
      <c r="F39" s="93"/>
      <c r="G39" s="91">
        <f>G29+G38</f>
        <v>-83532248.329999983</v>
      </c>
      <c r="H39" s="65"/>
      <c r="I39" s="91">
        <f>I29+I38</f>
        <v>66783757</v>
      </c>
    </row>
    <row r="40" spans="1:11" ht="24" customHeight="1" thickTop="1">
      <c r="A40" s="29"/>
      <c r="B40" s="10"/>
      <c r="C40" s="73"/>
      <c r="D40" s="73"/>
      <c r="E40" s="73"/>
      <c r="F40" s="97"/>
      <c r="G40" s="73"/>
      <c r="H40" s="73"/>
      <c r="I40" s="73"/>
      <c r="J40" s="10"/>
      <c r="K40" s="10"/>
    </row>
    <row r="41" spans="1:11" s="22" customFormat="1" ht="24" customHeight="1">
      <c r="A41" s="21" t="s">
        <v>70</v>
      </c>
      <c r="B41" s="18"/>
      <c r="C41" s="86"/>
      <c r="D41" s="5"/>
      <c r="E41" s="5"/>
      <c r="F41" s="27"/>
      <c r="G41" s="87"/>
      <c r="H41" s="10"/>
      <c r="I41" s="10"/>
    </row>
    <row r="42" spans="1:11" s="22" customFormat="1" ht="24" customHeight="1">
      <c r="A42" s="13" t="s">
        <v>57</v>
      </c>
      <c r="B42" s="20"/>
      <c r="C42" s="87"/>
      <c r="D42" s="10"/>
      <c r="E42" s="10"/>
      <c r="F42" s="20"/>
      <c r="G42" s="87"/>
      <c r="H42" s="10"/>
      <c r="I42" s="10"/>
    </row>
    <row r="43" spans="1:11" s="22" customFormat="1" ht="24" customHeight="1">
      <c r="A43" s="13"/>
      <c r="B43" s="20"/>
      <c r="C43" s="87"/>
      <c r="D43" s="10"/>
      <c r="E43" s="10"/>
      <c r="F43" s="20"/>
      <c r="G43" s="87"/>
      <c r="H43" s="10"/>
      <c r="I43" s="10"/>
    </row>
    <row r="44" spans="1:11" s="22" customFormat="1" ht="24" customHeight="1">
      <c r="A44" s="13"/>
      <c r="B44" s="20"/>
      <c r="C44" s="233" t="s">
        <v>67</v>
      </c>
      <c r="D44" s="233"/>
      <c r="E44" s="233"/>
      <c r="F44" s="20"/>
      <c r="G44" s="234" t="s">
        <v>50</v>
      </c>
      <c r="H44" s="234"/>
      <c r="I44" s="234"/>
    </row>
    <row r="45" spans="1:11" s="22" customFormat="1" ht="24" customHeight="1">
      <c r="A45" s="13"/>
      <c r="B45" s="20"/>
      <c r="C45" s="235" t="s">
        <v>69</v>
      </c>
      <c r="D45" s="235"/>
      <c r="E45" s="235"/>
      <c r="F45" s="12"/>
      <c r="G45" s="236" t="s">
        <v>66</v>
      </c>
      <c r="H45" s="236"/>
      <c r="I45" s="236"/>
    </row>
    <row r="46" spans="1:11" s="22" customFormat="1" ht="24" customHeight="1">
      <c r="A46" s="13"/>
      <c r="B46" s="13"/>
      <c r="C46" s="235" t="s">
        <v>65</v>
      </c>
      <c r="D46" s="235"/>
      <c r="E46" s="235"/>
      <c r="F46" s="13"/>
      <c r="G46" s="237" t="s">
        <v>65</v>
      </c>
      <c r="H46" s="237"/>
      <c r="I46" s="237"/>
    </row>
    <row r="47" spans="1:11" s="22" customFormat="1" ht="24" customHeight="1">
      <c r="A47" s="15"/>
      <c r="B47" s="14" t="s">
        <v>1</v>
      </c>
      <c r="C47" s="130">
        <v>2564</v>
      </c>
      <c r="D47" s="131"/>
      <c r="E47" s="130">
        <v>2563</v>
      </c>
      <c r="F47" s="131"/>
      <c r="G47" s="130">
        <v>2564</v>
      </c>
      <c r="H47" s="131"/>
      <c r="I47" s="130">
        <v>2563</v>
      </c>
    </row>
    <row r="48" spans="1:11" s="22" customFormat="1" ht="24" customHeight="1">
      <c r="A48" s="15"/>
      <c r="B48" s="14"/>
      <c r="C48" s="232" t="s">
        <v>29</v>
      </c>
      <c r="D48" s="232"/>
      <c r="E48" s="232"/>
      <c r="F48" s="232"/>
      <c r="G48" s="232"/>
      <c r="H48" s="232"/>
      <c r="I48" s="232"/>
    </row>
    <row r="49" spans="1:13" ht="24" customHeight="1">
      <c r="A49" s="33" t="s">
        <v>116</v>
      </c>
      <c r="B49" s="26"/>
      <c r="C49" s="25"/>
      <c r="D49" s="25"/>
      <c r="E49" s="25"/>
      <c r="F49" s="96"/>
      <c r="G49" s="25"/>
      <c r="H49" s="25"/>
      <c r="I49" s="25"/>
      <c r="J49" s="10"/>
      <c r="K49" s="10"/>
    </row>
    <row r="50" spans="1:13" ht="24" customHeight="1">
      <c r="A50" s="32" t="s">
        <v>54</v>
      </c>
      <c r="B50" s="26"/>
      <c r="C50" s="25">
        <v>-103774401</v>
      </c>
      <c r="D50" s="25"/>
      <c r="E50" s="195">
        <v>43074594</v>
      </c>
      <c r="F50" s="96"/>
      <c r="G50" s="25">
        <f>G29</f>
        <v>-83532248.329999983</v>
      </c>
      <c r="H50" s="25"/>
      <c r="I50" s="195">
        <f>I29</f>
        <v>61742784</v>
      </c>
      <c r="J50" s="222"/>
      <c r="K50" s="10"/>
      <c r="L50" s="222"/>
      <c r="M50" s="222"/>
    </row>
    <row r="51" spans="1:13" ht="24" customHeight="1">
      <c r="A51" s="32" t="s">
        <v>55</v>
      </c>
      <c r="B51" s="26"/>
      <c r="C51" s="72">
        <f>-19381986</f>
        <v>-19381986</v>
      </c>
      <c r="D51" s="90"/>
      <c r="E51" s="72">
        <v>-10942927</v>
      </c>
      <c r="F51" s="96"/>
      <c r="G51" s="72">
        <v>0</v>
      </c>
      <c r="H51" s="65"/>
      <c r="I51" s="72">
        <v>0</v>
      </c>
      <c r="J51" s="222"/>
      <c r="K51" s="10"/>
      <c r="L51" s="222"/>
      <c r="M51" s="222"/>
    </row>
    <row r="52" spans="1:13" ht="24" customHeight="1" thickBot="1">
      <c r="A52" s="11" t="s">
        <v>114</v>
      </c>
      <c r="B52" s="3"/>
      <c r="C52" s="91">
        <f>SUM(C50:C51)</f>
        <v>-123156387</v>
      </c>
      <c r="D52" s="73"/>
      <c r="E52" s="91">
        <f>SUM(E50:E51)</f>
        <v>32131667</v>
      </c>
      <c r="F52" s="94"/>
      <c r="G52" s="91">
        <f>G29</f>
        <v>-83532248.329999983</v>
      </c>
      <c r="H52" s="93"/>
      <c r="I52" s="91">
        <f>I29</f>
        <v>61742784</v>
      </c>
      <c r="J52" s="222"/>
      <c r="K52" s="222"/>
      <c r="L52" s="222"/>
      <c r="M52" s="222"/>
    </row>
    <row r="53" spans="1:13" ht="24" customHeight="1" thickTop="1">
      <c r="A53" s="11"/>
      <c r="B53" s="3"/>
      <c r="C53" s="24"/>
      <c r="D53" s="24"/>
      <c r="E53" s="194"/>
      <c r="F53" s="94"/>
      <c r="G53" s="24"/>
      <c r="H53" s="24"/>
      <c r="I53" s="194"/>
      <c r="J53" s="10"/>
      <c r="K53" s="10"/>
    </row>
    <row r="54" spans="1:13" ht="24" customHeight="1">
      <c r="A54" s="33" t="s">
        <v>117</v>
      </c>
      <c r="B54" s="3"/>
      <c r="C54" s="24"/>
      <c r="D54" s="24"/>
      <c r="E54" s="194"/>
      <c r="F54" s="94"/>
      <c r="G54" s="24"/>
      <c r="H54" s="24"/>
      <c r="I54" s="194"/>
      <c r="J54" s="10"/>
      <c r="K54" s="10"/>
    </row>
    <row r="55" spans="1:13" ht="24" customHeight="1">
      <c r="A55" s="32" t="s">
        <v>54</v>
      </c>
      <c r="B55" s="3"/>
      <c r="C55" s="25">
        <f>C50</f>
        <v>-103774401</v>
      </c>
      <c r="D55" s="24"/>
      <c r="E55" s="195">
        <v>47076243</v>
      </c>
      <c r="F55" s="94"/>
      <c r="G55" s="195">
        <f>G57-G56</f>
        <v>-83532248.329999983</v>
      </c>
      <c r="H55" s="24"/>
      <c r="I55" s="195">
        <f>I57-I56</f>
        <v>66783757</v>
      </c>
      <c r="J55" s="10"/>
      <c r="K55" s="10"/>
    </row>
    <row r="56" spans="1:13" ht="24" customHeight="1">
      <c r="A56" s="32" t="s">
        <v>55</v>
      </c>
      <c r="B56" s="191"/>
      <c r="C56" s="72">
        <f>C51</f>
        <v>-19381986</v>
      </c>
      <c r="D56" s="90"/>
      <c r="E56" s="72">
        <f>E51</f>
        <v>-10942927</v>
      </c>
      <c r="F56" s="96"/>
      <c r="G56" s="72">
        <v>0</v>
      </c>
      <c r="H56" s="65"/>
      <c r="I56" s="72">
        <v>0</v>
      </c>
      <c r="L56" s="193"/>
    </row>
    <row r="57" spans="1:13" ht="24" customHeight="1" thickBot="1">
      <c r="A57" s="33" t="s">
        <v>115</v>
      </c>
      <c r="B57" s="191"/>
      <c r="C57" s="91">
        <f>SUM(C55:C56)</f>
        <v>-123156387</v>
      </c>
      <c r="D57" s="73"/>
      <c r="E57" s="91">
        <f>SUM(E55:E56)</f>
        <v>36133316</v>
      </c>
      <c r="F57" s="197"/>
      <c r="G57" s="91">
        <f>G39</f>
        <v>-83532248.329999983</v>
      </c>
      <c r="H57" s="93"/>
      <c r="I57" s="91">
        <f>I39</f>
        <v>66783757</v>
      </c>
      <c r="L57" s="193"/>
    </row>
    <row r="58" spans="1:13" ht="24" customHeight="1" thickTop="1">
      <c r="A58" s="11"/>
      <c r="B58" s="191"/>
      <c r="C58" s="194"/>
      <c r="D58" s="1"/>
      <c r="E58" s="194"/>
      <c r="F58" s="191"/>
      <c r="G58" s="194"/>
      <c r="H58" s="1"/>
      <c r="I58" s="194"/>
      <c r="L58" s="193"/>
    </row>
    <row r="59" spans="1:13" ht="24" customHeight="1">
      <c r="A59" s="33" t="s">
        <v>199</v>
      </c>
      <c r="B59" s="2" t="s">
        <v>197</v>
      </c>
      <c r="C59" s="172"/>
      <c r="D59" s="172"/>
      <c r="E59" s="172"/>
      <c r="F59" s="172"/>
      <c r="G59" s="172"/>
      <c r="H59" s="172"/>
      <c r="I59" s="172"/>
      <c r="L59" s="193"/>
    </row>
    <row r="60" spans="1:13" ht="24" customHeight="1" thickBot="1">
      <c r="A60" s="6" t="s">
        <v>186</v>
      </c>
      <c r="C60" s="218">
        <v>-7.4999999999999997E-2</v>
      </c>
      <c r="D60" s="173"/>
      <c r="E60" s="219">
        <v>6.9000000000000006E-2</v>
      </c>
      <c r="F60" s="173"/>
      <c r="G60" s="218">
        <v>-7.3999999999999996E-2</v>
      </c>
      <c r="H60" s="173"/>
      <c r="I60" s="219">
        <v>8.1000000000000003E-2</v>
      </c>
      <c r="L60" s="193"/>
    </row>
    <row r="61" spans="1:13" ht="24" customHeight="1" thickTop="1" thickBot="1">
      <c r="A61" s="217" t="s">
        <v>208</v>
      </c>
      <c r="C61" s="221">
        <v>-1.7000000000000001E-2</v>
      </c>
      <c r="E61" s="221">
        <v>-1.2999999999999999E-2</v>
      </c>
      <c r="G61" s="210">
        <v>0</v>
      </c>
      <c r="I61" s="210">
        <v>0</v>
      </c>
      <c r="L61" s="193"/>
    </row>
    <row r="62" spans="1:13" ht="24" customHeight="1" thickTop="1">
      <c r="L62" s="193"/>
    </row>
    <row r="63" spans="1:13" ht="24" customHeight="1">
      <c r="L63" s="193"/>
    </row>
    <row r="64" spans="1:13" ht="24" customHeight="1">
      <c r="L64" s="193"/>
    </row>
    <row r="65" spans="12:12" ht="24" customHeight="1">
      <c r="L65" s="193"/>
    </row>
    <row r="66" spans="12:12" ht="24" customHeight="1">
      <c r="L66" s="193"/>
    </row>
    <row r="67" spans="12:12" ht="24" customHeight="1">
      <c r="L67" s="193"/>
    </row>
    <row r="68" spans="12:12" ht="24" customHeight="1">
      <c r="L68" s="193"/>
    </row>
    <row r="69" spans="12:12" ht="24" customHeight="1">
      <c r="L69" s="193"/>
    </row>
  </sheetData>
  <mergeCells count="14">
    <mergeCell ref="C48:I48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  <mergeCell ref="C46:E46"/>
    <mergeCell ref="G46:I46"/>
  </mergeCells>
  <printOptions horizontalCentered="1"/>
  <pageMargins left="0.8" right="0.8" top="0.48" bottom="0.5" header="0.5" footer="0.5"/>
  <pageSetup paperSize="9" scale="80" firstPageNumber="12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0" max="16383" man="1"/>
  </rowBreaks>
  <ignoredErrors>
    <ignoredError sqref="B9:B10 B14:B19 B28:B35 B59" numberStoredAsText="1"/>
    <ignoredError sqref="B11:B13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showGridLines="0" view="pageBreakPreview" zoomScaleNormal="80" zoomScaleSheetLayoutView="100" workbookViewId="0"/>
  </sheetViews>
  <sheetFormatPr defaultColWidth="27.5703125" defaultRowHeight="21.75"/>
  <cols>
    <col min="1" max="1" width="77.140625" style="45" customWidth="1"/>
    <col min="2" max="2" width="8.5703125" style="51" customWidth="1"/>
    <col min="3" max="3" width="15.140625" style="45" bestFit="1" customWidth="1"/>
    <col min="4" max="4" width="0.85546875" style="45" customWidth="1"/>
    <col min="5" max="5" width="14.140625" style="45" bestFit="1" customWidth="1"/>
    <col min="6" max="6" width="1" style="45" customWidth="1"/>
    <col min="7" max="7" width="14.140625" style="45" bestFit="1" customWidth="1"/>
    <col min="8" max="8" width="0.85546875" style="45" customWidth="1"/>
    <col min="9" max="9" width="13.140625" style="45" hidden="1" customWidth="1"/>
    <col min="10" max="10" width="0.85546875" style="45" hidden="1" customWidth="1"/>
    <col min="11" max="11" width="16" style="45" bestFit="1" customWidth="1"/>
    <col min="12" max="12" width="0.7109375" style="45" customWidth="1"/>
    <col min="13" max="13" width="17.140625" style="45" customWidth="1"/>
    <col min="14" max="14" width="0.7109375" style="45" customWidth="1"/>
    <col min="15" max="15" width="14.140625" style="45" bestFit="1" customWidth="1"/>
    <col min="16" max="16" width="1" style="45" customWidth="1"/>
    <col min="17" max="17" width="13.85546875" style="45" customWidth="1"/>
    <col min="18" max="18" width="1" style="45" customWidth="1"/>
    <col min="19" max="19" width="14.5703125" style="45" customWidth="1"/>
    <col min="20" max="20" width="8.140625" style="45" customWidth="1"/>
    <col min="21" max="16384" width="27.5703125" style="45"/>
  </cols>
  <sheetData>
    <row r="1" spans="1:19" ht="21.75" customHeight="1">
      <c r="A1" s="38" t="s">
        <v>70</v>
      </c>
      <c r="B1" s="39"/>
      <c r="C1" s="40"/>
      <c r="D1" s="40"/>
      <c r="E1" s="41"/>
      <c r="F1" s="40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ht="21.75" customHeight="1">
      <c r="A2" s="42" t="s">
        <v>75</v>
      </c>
      <c r="B2" s="43"/>
      <c r="C2" s="42"/>
      <c r="D2" s="42"/>
      <c r="E2" s="41"/>
      <c r="F2" s="42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ht="21.75" customHeight="1">
      <c r="A3" s="40"/>
      <c r="B3" s="39"/>
      <c r="C3" s="239" t="s">
        <v>89</v>
      </c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</row>
    <row r="4" spans="1:19" ht="21.75" customHeight="1">
      <c r="A4" s="44"/>
      <c r="B4" s="206"/>
      <c r="C4" s="205"/>
      <c r="D4" s="205"/>
      <c r="E4" s="205"/>
      <c r="F4" s="205"/>
      <c r="G4" s="238" t="s">
        <v>88</v>
      </c>
      <c r="H4" s="238"/>
      <c r="I4" s="238"/>
      <c r="J4" s="238"/>
      <c r="K4" s="238"/>
      <c r="L4" s="198"/>
      <c r="M4" s="199"/>
      <c r="N4" s="52"/>
      <c r="O4" s="205"/>
    </row>
    <row r="5" spans="1:19" ht="21.75" customHeight="1">
      <c r="A5" s="44"/>
      <c r="B5" s="206"/>
      <c r="C5" s="46" t="s">
        <v>27</v>
      </c>
      <c r="D5" s="46"/>
      <c r="E5" s="46"/>
      <c r="F5" s="46"/>
      <c r="G5" s="46"/>
      <c r="H5" s="46"/>
      <c r="I5" s="46"/>
      <c r="J5" s="46"/>
      <c r="K5" s="46"/>
      <c r="L5" s="46"/>
      <c r="M5" s="52" t="s">
        <v>177</v>
      </c>
      <c r="N5" s="46"/>
      <c r="O5" s="46" t="s">
        <v>35</v>
      </c>
      <c r="Q5" s="63" t="s">
        <v>72</v>
      </c>
      <c r="R5" s="208"/>
      <c r="S5" s="208"/>
    </row>
    <row r="6" spans="1:19" ht="21.75" customHeight="1">
      <c r="A6" s="44"/>
      <c r="B6" s="206"/>
      <c r="C6" s="46" t="s">
        <v>38</v>
      </c>
      <c r="D6" s="46"/>
      <c r="E6" s="46" t="s">
        <v>49</v>
      </c>
      <c r="F6" s="46"/>
      <c r="G6" s="48" t="s">
        <v>51</v>
      </c>
      <c r="H6" s="46"/>
      <c r="I6" s="207" t="s">
        <v>62</v>
      </c>
      <c r="J6" s="46"/>
      <c r="K6" s="52"/>
      <c r="L6" s="46"/>
      <c r="M6" s="52" t="s">
        <v>152</v>
      </c>
      <c r="N6" s="46"/>
      <c r="O6" s="48" t="s">
        <v>28</v>
      </c>
      <c r="Q6" s="63" t="s">
        <v>73</v>
      </c>
      <c r="R6" s="208"/>
      <c r="S6" s="63" t="s">
        <v>35</v>
      </c>
    </row>
    <row r="7" spans="1:19" ht="21.75" customHeight="1">
      <c r="A7" s="50"/>
      <c r="B7" s="51" t="s">
        <v>1</v>
      </c>
      <c r="C7" s="46" t="s">
        <v>39</v>
      </c>
      <c r="D7" s="46"/>
      <c r="E7" s="48" t="s">
        <v>71</v>
      </c>
      <c r="F7" s="46"/>
      <c r="G7" s="48" t="s">
        <v>48</v>
      </c>
      <c r="H7" s="46"/>
      <c r="I7" s="207" t="s">
        <v>63</v>
      </c>
      <c r="J7" s="46"/>
      <c r="K7" s="52" t="s">
        <v>93</v>
      </c>
      <c r="L7" s="208"/>
      <c r="M7" s="207" t="s">
        <v>153</v>
      </c>
      <c r="N7" s="208"/>
      <c r="O7" s="63" t="s">
        <v>94</v>
      </c>
      <c r="Q7" s="63" t="s">
        <v>74</v>
      </c>
      <c r="R7" s="208"/>
      <c r="S7" s="63" t="s">
        <v>28</v>
      </c>
    </row>
    <row r="8" spans="1:19" ht="21.75" customHeight="1">
      <c r="A8" s="50"/>
      <c r="C8" s="240" t="s">
        <v>29</v>
      </c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</row>
    <row r="9" spans="1:19" ht="21.75" customHeight="1">
      <c r="A9" s="53" t="s">
        <v>142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21.75" customHeight="1">
      <c r="A10" s="54" t="s">
        <v>143</v>
      </c>
      <c r="B10" s="55"/>
      <c r="C10" s="120">
        <v>535436809</v>
      </c>
      <c r="D10" s="120"/>
      <c r="E10" s="120">
        <v>824432091</v>
      </c>
      <c r="F10" s="120"/>
      <c r="G10" s="120">
        <v>24100000</v>
      </c>
      <c r="H10" s="120"/>
      <c r="I10" s="120"/>
      <c r="J10" s="120"/>
      <c r="K10" s="120">
        <v>-952769282</v>
      </c>
      <c r="L10" s="120"/>
      <c r="M10" s="120">
        <v>0</v>
      </c>
      <c r="N10" s="120"/>
      <c r="O10" s="120">
        <f>SUM(C10:N10)</f>
        <v>431199618</v>
      </c>
      <c r="P10" s="120"/>
      <c r="Q10" s="120">
        <v>6</v>
      </c>
      <c r="R10" s="120"/>
      <c r="S10" s="120">
        <f>SUM(O10:Q10)</f>
        <v>431199624</v>
      </c>
    </row>
    <row r="11" spans="1:19" ht="21.75" customHeight="1">
      <c r="A11" s="54"/>
      <c r="B11" s="55"/>
      <c r="C11" s="120"/>
      <c r="D11" s="121"/>
      <c r="E11" s="120"/>
      <c r="F11" s="121"/>
      <c r="G11" s="120"/>
      <c r="H11" s="121"/>
      <c r="I11" s="121"/>
      <c r="J11" s="121"/>
      <c r="K11" s="120"/>
      <c r="L11" s="121"/>
      <c r="M11" s="121"/>
      <c r="N11" s="121"/>
      <c r="O11" s="120"/>
      <c r="P11" s="121"/>
      <c r="Q11" s="120"/>
      <c r="R11" s="121"/>
      <c r="S11" s="120"/>
    </row>
    <row r="12" spans="1:19" s="119" customFormat="1" ht="21.75" customHeight="1">
      <c r="A12" s="54" t="s">
        <v>149</v>
      </c>
      <c r="B12" s="57"/>
      <c r="C12" s="180"/>
      <c r="D12" s="86"/>
      <c r="E12" s="180"/>
      <c r="F12" s="86"/>
      <c r="G12" s="180"/>
      <c r="H12" s="86"/>
      <c r="I12" s="86"/>
      <c r="J12" s="86"/>
      <c r="K12" s="180"/>
      <c r="L12" s="86"/>
      <c r="M12" s="86"/>
      <c r="N12" s="86"/>
      <c r="O12" s="180"/>
      <c r="P12" s="86"/>
      <c r="Q12" s="180"/>
      <c r="R12" s="86"/>
      <c r="S12" s="180"/>
    </row>
    <row r="13" spans="1:19" s="119" customFormat="1" ht="21.75" customHeight="1">
      <c r="A13" s="175" t="s">
        <v>172</v>
      </c>
      <c r="B13" s="57"/>
      <c r="C13" s="180"/>
      <c r="D13" s="86"/>
      <c r="E13" s="180"/>
      <c r="F13" s="86"/>
      <c r="G13" s="180"/>
      <c r="H13" s="86"/>
      <c r="I13" s="86"/>
      <c r="J13" s="86"/>
      <c r="K13" s="180"/>
      <c r="L13" s="86"/>
      <c r="M13" s="86"/>
      <c r="N13" s="86"/>
      <c r="O13" s="180"/>
      <c r="P13" s="86"/>
      <c r="Q13" s="180"/>
      <c r="R13" s="86"/>
      <c r="S13" s="180"/>
    </row>
    <row r="14" spans="1:19" s="119" customFormat="1" ht="21.75" customHeight="1">
      <c r="A14" s="56" t="s">
        <v>150</v>
      </c>
      <c r="B14" s="57">
        <v>15</v>
      </c>
      <c r="C14" s="180">
        <v>588980491</v>
      </c>
      <c r="D14" s="86"/>
      <c r="E14" s="83">
        <v>-276820831</v>
      </c>
      <c r="F14" s="86"/>
      <c r="G14" s="180">
        <v>0</v>
      </c>
      <c r="H14" s="86"/>
      <c r="I14" s="86"/>
      <c r="J14" s="86"/>
      <c r="K14" s="180">
        <v>0</v>
      </c>
      <c r="L14" s="86"/>
      <c r="M14" s="86">
        <v>0</v>
      </c>
      <c r="N14" s="86"/>
      <c r="O14" s="86">
        <f t="shared" ref="O14:O15" si="0">SUM(C14:M14)</f>
        <v>312159660</v>
      </c>
      <c r="P14" s="86"/>
      <c r="Q14" s="180">
        <v>0</v>
      </c>
      <c r="R14" s="86"/>
      <c r="S14" s="86">
        <f>SUM(O14:Q14)</f>
        <v>312159660</v>
      </c>
    </row>
    <row r="15" spans="1:19" s="119" customFormat="1" ht="21.75" customHeight="1">
      <c r="A15" s="56" t="s">
        <v>151</v>
      </c>
      <c r="B15" s="57"/>
      <c r="C15" s="180">
        <v>0</v>
      </c>
      <c r="D15" s="180"/>
      <c r="E15" s="180">
        <v>0</v>
      </c>
      <c r="F15" s="180"/>
      <c r="G15" s="180">
        <v>0</v>
      </c>
      <c r="H15" s="180"/>
      <c r="I15" s="180"/>
      <c r="J15" s="180"/>
      <c r="K15" s="180">
        <v>0</v>
      </c>
      <c r="L15" s="180"/>
      <c r="M15" s="180">
        <v>0</v>
      </c>
      <c r="N15" s="180"/>
      <c r="O15" s="86">
        <f t="shared" si="0"/>
        <v>0</v>
      </c>
      <c r="P15" s="180"/>
      <c r="Q15" s="180">
        <v>7547765</v>
      </c>
      <c r="R15" s="180"/>
      <c r="S15" s="180">
        <f>SUM(O15:Q15)</f>
        <v>7547765</v>
      </c>
    </row>
    <row r="16" spans="1:19" s="119" customFormat="1" ht="21.75" customHeight="1">
      <c r="A16" s="56" t="s">
        <v>154</v>
      </c>
      <c r="B16" s="57"/>
      <c r="C16" s="180">
        <v>0</v>
      </c>
      <c r="D16" s="180"/>
      <c r="E16" s="180">
        <v>0</v>
      </c>
      <c r="F16" s="180"/>
      <c r="G16" s="180">
        <v>0</v>
      </c>
      <c r="H16" s="180"/>
      <c r="I16" s="180"/>
      <c r="J16" s="180"/>
      <c r="K16" s="180">
        <v>0</v>
      </c>
      <c r="L16" s="86"/>
      <c r="M16" s="86">
        <v>-70000000</v>
      </c>
      <c r="N16" s="86"/>
      <c r="O16" s="86">
        <f>SUM(C16:M16)</f>
        <v>-70000000</v>
      </c>
      <c r="P16" s="86"/>
      <c r="Q16" s="86">
        <v>0</v>
      </c>
      <c r="R16" s="86"/>
      <c r="S16" s="86">
        <f>SUM(O16:Q16)</f>
        <v>-70000000</v>
      </c>
    </row>
    <row r="17" spans="1:20" s="119" customFormat="1" ht="21.75" customHeight="1">
      <c r="A17" s="175" t="s">
        <v>173</v>
      </c>
      <c r="B17" s="57"/>
      <c r="C17" s="181">
        <f>SUM(C14:C16)</f>
        <v>588980491</v>
      </c>
      <c r="D17" s="121"/>
      <c r="E17" s="181">
        <f>SUM(E14:E16)</f>
        <v>-276820831</v>
      </c>
      <c r="F17" s="121"/>
      <c r="G17" s="181">
        <f>SUM(G14:G16)</f>
        <v>0</v>
      </c>
      <c r="H17" s="121"/>
      <c r="I17" s="121"/>
      <c r="J17" s="121"/>
      <c r="K17" s="181">
        <f>SUM(K14:K16)</f>
        <v>0</v>
      </c>
      <c r="L17" s="121"/>
      <c r="M17" s="181">
        <f>SUM(M14:M16)</f>
        <v>-70000000</v>
      </c>
      <c r="N17" s="121"/>
      <c r="O17" s="181">
        <f>SUM(O14:O16)</f>
        <v>242159660</v>
      </c>
      <c r="P17" s="121"/>
      <c r="Q17" s="181">
        <f>SUM(Q14:Q16)</f>
        <v>7547765</v>
      </c>
      <c r="R17" s="121"/>
      <c r="S17" s="181">
        <f>SUM(S14:S16)</f>
        <v>249707425</v>
      </c>
    </row>
    <row r="18" spans="1:20" ht="21.75" customHeight="1">
      <c r="A18" s="54"/>
      <c r="B18" s="55"/>
      <c r="C18" s="73"/>
      <c r="D18" s="121"/>
      <c r="E18" s="73"/>
      <c r="F18" s="121"/>
      <c r="G18" s="73"/>
      <c r="H18" s="93"/>
      <c r="I18" s="73"/>
      <c r="J18" s="93"/>
      <c r="K18" s="73"/>
      <c r="L18" s="73"/>
      <c r="M18" s="73"/>
      <c r="N18" s="73"/>
      <c r="O18" s="73"/>
      <c r="P18" s="121"/>
      <c r="Q18" s="90"/>
      <c r="R18" s="121"/>
      <c r="S18" s="73"/>
    </row>
    <row r="19" spans="1:20" ht="21.75" customHeight="1">
      <c r="A19" s="175" t="s">
        <v>161</v>
      </c>
      <c r="B19" s="55"/>
      <c r="C19" s="73"/>
      <c r="D19" s="121"/>
      <c r="E19" s="73"/>
      <c r="F19" s="121"/>
      <c r="G19" s="73"/>
      <c r="H19" s="93"/>
      <c r="I19" s="73"/>
      <c r="J19" s="93"/>
      <c r="K19" s="73"/>
      <c r="L19" s="73"/>
      <c r="M19" s="73"/>
      <c r="N19" s="73"/>
      <c r="O19" s="73"/>
      <c r="P19" s="121"/>
      <c r="Q19" s="90"/>
      <c r="R19" s="121"/>
      <c r="S19" s="73"/>
    </row>
    <row r="20" spans="1:20" ht="21.75" customHeight="1">
      <c r="A20" s="56" t="s">
        <v>162</v>
      </c>
      <c r="B20" s="57"/>
      <c r="C20" s="195">
        <v>0</v>
      </c>
      <c r="D20" s="182"/>
      <c r="E20" s="195">
        <v>0</v>
      </c>
      <c r="F20" s="182"/>
      <c r="G20" s="195">
        <v>0</v>
      </c>
      <c r="H20" s="182"/>
      <c r="I20" s="182"/>
      <c r="J20" s="194"/>
      <c r="K20" s="195">
        <v>0</v>
      </c>
      <c r="L20" s="195"/>
      <c r="M20" s="195">
        <v>0</v>
      </c>
      <c r="N20" s="195"/>
      <c r="O20" s="86">
        <f>SUM(C20:M20)</f>
        <v>0</v>
      </c>
      <c r="P20" s="86"/>
      <c r="Q20" s="195">
        <v>-219080</v>
      </c>
      <c r="R20" s="86"/>
      <c r="S20" s="86">
        <f>SUM(O20:Q20)</f>
        <v>-219080</v>
      </c>
    </row>
    <row r="21" spans="1:20" ht="21.75" customHeight="1">
      <c r="A21" s="175" t="s">
        <v>163</v>
      </c>
      <c r="B21" s="55"/>
      <c r="C21" s="181">
        <f>SUM(C18:C20)</f>
        <v>0</v>
      </c>
      <c r="D21" s="121"/>
      <c r="E21" s="181">
        <f>SUM(E18:E20)</f>
        <v>0</v>
      </c>
      <c r="F21" s="121"/>
      <c r="G21" s="181">
        <f>SUM(G18:G20)</f>
        <v>0</v>
      </c>
      <c r="H21" s="121"/>
      <c r="I21" s="121"/>
      <c r="J21" s="121"/>
      <c r="K21" s="181">
        <f>SUM(K18:K20)</f>
        <v>0</v>
      </c>
      <c r="L21" s="121"/>
      <c r="M21" s="181">
        <f>SUM(M18:M20)</f>
        <v>0</v>
      </c>
      <c r="N21" s="121"/>
      <c r="O21" s="181">
        <f>SUM(O18:O20)</f>
        <v>0</v>
      </c>
      <c r="P21" s="121"/>
      <c r="Q21" s="181">
        <f>SUM(Q18:Q20)</f>
        <v>-219080</v>
      </c>
      <c r="R21" s="121"/>
      <c r="S21" s="181">
        <f>SUM(S18:S20)</f>
        <v>-219080</v>
      </c>
    </row>
    <row r="22" spans="1:20" ht="13.5" customHeight="1">
      <c r="A22" s="175"/>
      <c r="B22" s="55"/>
      <c r="C22" s="195"/>
      <c r="D22" s="180"/>
      <c r="E22" s="195"/>
      <c r="F22" s="180"/>
      <c r="G22" s="195"/>
      <c r="H22" s="195"/>
      <c r="I22" s="195"/>
      <c r="J22" s="195"/>
      <c r="K22" s="195"/>
      <c r="L22" s="195"/>
      <c r="M22" s="195"/>
      <c r="N22" s="195"/>
      <c r="O22" s="195"/>
      <c r="P22" s="180"/>
      <c r="Q22" s="182"/>
      <c r="R22" s="180"/>
      <c r="S22" s="195"/>
    </row>
    <row r="23" spans="1:20" ht="21.6" customHeight="1">
      <c r="A23" s="54" t="s">
        <v>164</v>
      </c>
      <c r="B23" s="55"/>
      <c r="C23" s="184">
        <f>C17+C21</f>
        <v>588980491</v>
      </c>
      <c r="D23" s="120"/>
      <c r="E23" s="184">
        <f>E17+E21</f>
        <v>-276820831</v>
      </c>
      <c r="F23" s="120"/>
      <c r="G23" s="184">
        <f>G17+G21</f>
        <v>0</v>
      </c>
      <c r="H23" s="120"/>
      <c r="I23" s="120"/>
      <c r="J23" s="120"/>
      <c r="K23" s="184">
        <f>K17+K21</f>
        <v>0</v>
      </c>
      <c r="L23" s="120"/>
      <c r="M23" s="184">
        <f>M17+M21</f>
        <v>-70000000</v>
      </c>
      <c r="N23" s="120"/>
      <c r="O23" s="184">
        <f>O17+O21</f>
        <v>242159660</v>
      </c>
      <c r="P23" s="120"/>
      <c r="Q23" s="184">
        <f>Q17+Q21</f>
        <v>7328685</v>
      </c>
      <c r="R23" s="120"/>
      <c r="S23" s="184">
        <f>S17+S21</f>
        <v>249488345</v>
      </c>
    </row>
    <row r="24" spans="1:20" ht="14.85" customHeight="1">
      <c r="A24" s="175"/>
      <c r="B24" s="55"/>
      <c r="C24" s="73"/>
      <c r="D24" s="120"/>
      <c r="E24" s="73"/>
      <c r="F24" s="120"/>
      <c r="G24" s="73"/>
      <c r="H24" s="73"/>
      <c r="I24" s="73"/>
      <c r="J24" s="73"/>
      <c r="K24" s="73"/>
      <c r="L24" s="73"/>
      <c r="M24" s="73"/>
      <c r="N24" s="73"/>
      <c r="O24" s="73"/>
      <c r="P24" s="120"/>
      <c r="Q24" s="90"/>
      <c r="R24" s="120"/>
      <c r="S24" s="73"/>
    </row>
    <row r="25" spans="1:20" ht="21.75" customHeight="1">
      <c r="A25" s="54" t="s">
        <v>124</v>
      </c>
      <c r="B25" s="56"/>
      <c r="C25" s="182"/>
      <c r="D25" s="195"/>
      <c r="E25" s="182"/>
      <c r="F25" s="195"/>
      <c r="G25" s="182"/>
      <c r="H25" s="194"/>
      <c r="I25" s="182"/>
      <c r="J25" s="194"/>
      <c r="K25" s="182"/>
      <c r="L25" s="182"/>
      <c r="M25" s="182"/>
      <c r="N25" s="182"/>
      <c r="O25" s="195"/>
      <c r="P25" s="86"/>
      <c r="Q25" s="195"/>
      <c r="R25" s="86"/>
      <c r="S25" s="180"/>
    </row>
    <row r="26" spans="1:20" ht="21.75" customHeight="1">
      <c r="A26" s="59" t="s">
        <v>125</v>
      </c>
      <c r="B26" s="56"/>
      <c r="C26" s="195">
        <v>0</v>
      </c>
      <c r="D26" s="182"/>
      <c r="E26" s="195">
        <v>0</v>
      </c>
      <c r="F26" s="182"/>
      <c r="G26" s="195">
        <v>0</v>
      </c>
      <c r="H26" s="182"/>
      <c r="I26" s="182"/>
      <c r="J26" s="194"/>
      <c r="K26" s="195">
        <f>'PL 12-13'!E50</f>
        <v>43074594</v>
      </c>
      <c r="L26" s="195"/>
      <c r="M26" s="195">
        <v>0</v>
      </c>
      <c r="N26" s="195"/>
      <c r="O26" s="86">
        <f>SUM(C26:M26)</f>
        <v>43074594</v>
      </c>
      <c r="P26" s="86"/>
      <c r="Q26" s="195">
        <f>'PL 12-13'!E51</f>
        <v>-10942927</v>
      </c>
      <c r="R26" s="86"/>
      <c r="S26" s="86">
        <f>SUM(O26:Q26)</f>
        <v>32131667</v>
      </c>
      <c r="T26" s="102">
        <f>S26-'PL 12-13'!E29</f>
        <v>0</v>
      </c>
    </row>
    <row r="27" spans="1:20" ht="21.75" customHeight="1">
      <c r="A27" s="59" t="s">
        <v>165</v>
      </c>
      <c r="B27" s="56"/>
      <c r="C27" s="195">
        <v>0</v>
      </c>
      <c r="D27" s="182"/>
      <c r="E27" s="195">
        <v>0</v>
      </c>
      <c r="F27" s="182"/>
      <c r="G27" s="195">
        <v>0</v>
      </c>
      <c r="H27" s="182"/>
      <c r="I27" s="182"/>
      <c r="J27" s="194"/>
      <c r="K27" s="195">
        <v>4001649</v>
      </c>
      <c r="L27" s="195"/>
      <c r="M27" s="195">
        <v>0</v>
      </c>
      <c r="N27" s="195"/>
      <c r="O27" s="86">
        <f>SUM(C27:M27)</f>
        <v>4001649</v>
      </c>
      <c r="P27" s="86"/>
      <c r="Q27" s="195">
        <v>0</v>
      </c>
      <c r="R27" s="86"/>
      <c r="S27" s="86">
        <f>SUM(O27:Q27)</f>
        <v>4001649</v>
      </c>
      <c r="T27" s="102">
        <f>S27-'PL 12-13'!E38</f>
        <v>0</v>
      </c>
    </row>
    <row r="28" spans="1:20" ht="21.75" customHeight="1">
      <c r="A28" s="60" t="s">
        <v>166</v>
      </c>
      <c r="B28" s="61"/>
      <c r="C28" s="183">
        <f>SUM(C26:C27)</f>
        <v>0</v>
      </c>
      <c r="D28" s="90"/>
      <c r="E28" s="183">
        <f>SUM(E26:E27)</f>
        <v>0</v>
      </c>
      <c r="F28" s="90"/>
      <c r="G28" s="183">
        <f>SUM(G26:G27)</f>
        <v>0</v>
      </c>
      <c r="H28" s="90"/>
      <c r="I28" s="35">
        <v>0</v>
      </c>
      <c r="J28" s="121"/>
      <c r="K28" s="183">
        <f>SUM(K26:K27)</f>
        <v>47076243</v>
      </c>
      <c r="L28" s="73"/>
      <c r="M28" s="183">
        <f>SUM(M26:M27)</f>
        <v>0</v>
      </c>
      <c r="N28" s="73"/>
      <c r="O28" s="183">
        <f>SUM(O26:O27)</f>
        <v>47076243</v>
      </c>
      <c r="P28" s="121"/>
      <c r="Q28" s="183">
        <f>SUM(Q26:Q27)</f>
        <v>-10942927</v>
      </c>
      <c r="R28" s="121"/>
      <c r="S28" s="183">
        <f>SUM(S26:S27)</f>
        <v>36133316</v>
      </c>
      <c r="T28" s="102">
        <f>S28-'PL 12-13'!E39</f>
        <v>0</v>
      </c>
    </row>
    <row r="29" spans="1:20" ht="21.75" customHeight="1">
      <c r="A29" s="60"/>
      <c r="B29" s="61"/>
      <c r="C29" s="90"/>
      <c r="D29" s="90"/>
      <c r="E29" s="90"/>
      <c r="F29" s="90"/>
      <c r="G29" s="90"/>
      <c r="H29" s="90"/>
      <c r="I29" s="90"/>
      <c r="J29" s="121"/>
      <c r="K29" s="73"/>
      <c r="L29" s="73"/>
      <c r="M29" s="73"/>
      <c r="N29" s="73"/>
      <c r="O29" s="73"/>
      <c r="P29" s="121"/>
      <c r="Q29" s="90"/>
      <c r="R29" s="121"/>
      <c r="S29" s="73"/>
    </row>
    <row r="30" spans="1:20" ht="21.75" customHeight="1" thickBot="1">
      <c r="A30" s="60" t="s">
        <v>141</v>
      </c>
      <c r="B30" s="61"/>
      <c r="C30" s="84">
        <f>SUM(C10,C23,C28)</f>
        <v>1124417300</v>
      </c>
      <c r="D30" s="121"/>
      <c r="E30" s="84">
        <f>SUM(E10,E23,E28)</f>
        <v>547611260</v>
      </c>
      <c r="F30" s="121"/>
      <c r="G30" s="84">
        <f>SUM(G10,G23,G28)</f>
        <v>24100000</v>
      </c>
      <c r="H30" s="120"/>
      <c r="I30" s="84"/>
      <c r="J30" s="121"/>
      <c r="K30" s="84">
        <f>SUM(K10,K23,K28)</f>
        <v>-905693039</v>
      </c>
      <c r="L30" s="120"/>
      <c r="M30" s="84">
        <f>SUM(M10,M23,M28)</f>
        <v>-70000000</v>
      </c>
      <c r="N30" s="120"/>
      <c r="O30" s="84">
        <f>SUM(O10,O23,O28)</f>
        <v>720435521</v>
      </c>
      <c r="P30" s="86"/>
      <c r="Q30" s="84">
        <f>SUM(Q10,Q23,Q28)</f>
        <v>-3614236</v>
      </c>
      <c r="R30" s="121"/>
      <c r="S30" s="84">
        <f>SUM(S10,S23,S28)</f>
        <v>716821285</v>
      </c>
      <c r="T30" s="5"/>
    </row>
    <row r="31" spans="1:20" ht="21.75" customHeight="1" thickTop="1">
      <c r="C31" s="211">
        <f>C30-'BS 9-11'!E86</f>
        <v>0</v>
      </c>
      <c r="D31" s="5"/>
      <c r="E31" s="211">
        <f>E30-'BS 9-11'!E87</f>
        <v>0</v>
      </c>
      <c r="F31" s="5"/>
      <c r="G31" s="211">
        <f>G30-'BS 9-11'!E90</f>
        <v>0</v>
      </c>
      <c r="H31" s="5"/>
      <c r="I31" s="5"/>
      <c r="J31" s="5"/>
      <c r="K31" s="211">
        <f>K30-'BS 9-11'!E91</f>
        <v>0</v>
      </c>
      <c r="L31" s="5"/>
      <c r="M31" s="211">
        <f>M30-'BS 9-11'!E93</f>
        <v>0</v>
      </c>
      <c r="N31" s="5"/>
      <c r="O31" s="211">
        <f>O30-'BS 9-11'!E94</f>
        <v>0</v>
      </c>
      <c r="P31" s="5"/>
      <c r="Q31" s="211">
        <f>Q30-'BS 9-11'!E95</f>
        <v>0</v>
      </c>
      <c r="R31" s="5"/>
      <c r="S31" s="211">
        <f>S30-'BS 9-11'!E96</f>
        <v>0</v>
      </c>
    </row>
    <row r="32" spans="1:20" ht="21.75" customHeight="1">
      <c r="C32" s="102"/>
      <c r="D32" s="102"/>
      <c r="E32" s="102"/>
      <c r="G32" s="102"/>
      <c r="K32" s="102"/>
      <c r="M32" s="102"/>
      <c r="O32" s="102"/>
      <c r="Q32" s="102"/>
      <c r="S32" s="102"/>
    </row>
    <row r="35" spans="3:19" ht="21.75" customHeight="1">
      <c r="C35" s="102"/>
      <c r="E35" s="102"/>
      <c r="G35" s="102"/>
      <c r="K35" s="102"/>
      <c r="O35" s="102"/>
      <c r="Q35" s="102"/>
      <c r="S35" s="102"/>
    </row>
  </sheetData>
  <mergeCells count="3">
    <mergeCell ref="G4:K4"/>
    <mergeCell ref="C3:S3"/>
    <mergeCell ref="C8:S8"/>
  </mergeCells>
  <pageMargins left="0.8" right="0.8" top="0.48" bottom="0.5" header="0.5" footer="0.5"/>
  <pageSetup paperSize="9" scale="69" firstPageNumber="14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2"/>
  <sheetViews>
    <sheetView showGridLines="0" view="pageBreakPreview" zoomScaleNormal="80" zoomScaleSheetLayoutView="100" workbookViewId="0"/>
  </sheetViews>
  <sheetFormatPr defaultColWidth="27.5703125" defaultRowHeight="21.75" customHeight="1"/>
  <cols>
    <col min="1" max="1" width="77.5703125" style="45" customWidth="1"/>
    <col min="2" max="2" width="8.5703125" style="51" customWidth="1"/>
    <col min="3" max="3" width="15.140625" style="45" bestFit="1" customWidth="1"/>
    <col min="4" max="4" width="0.85546875" style="45" customWidth="1"/>
    <col min="5" max="5" width="13.42578125" style="45" bestFit="1" customWidth="1"/>
    <col min="6" max="6" width="1" style="45" customWidth="1"/>
    <col min="7" max="7" width="14.140625" style="45" bestFit="1" customWidth="1"/>
    <col min="8" max="8" width="0.85546875" style="45" customWidth="1"/>
    <col min="9" max="9" width="13.140625" style="45" hidden="1" customWidth="1"/>
    <col min="10" max="10" width="0.85546875" style="45" hidden="1" customWidth="1"/>
    <col min="11" max="11" width="16" style="45" bestFit="1" customWidth="1"/>
    <col min="12" max="12" width="0.7109375" style="45" customWidth="1"/>
    <col min="13" max="13" width="17.140625" style="45" customWidth="1"/>
    <col min="14" max="14" width="0.7109375" style="45" customWidth="1"/>
    <col min="15" max="15" width="14.140625" style="45" bestFit="1" customWidth="1"/>
    <col min="16" max="16" width="1" style="45" customWidth="1"/>
    <col min="17" max="17" width="13.85546875" style="45" customWidth="1"/>
    <col min="18" max="18" width="1" style="45" customWidth="1"/>
    <col min="19" max="19" width="14.5703125" style="45" customWidth="1"/>
    <col min="20" max="20" width="17.140625" style="45" customWidth="1"/>
    <col min="21" max="16384" width="27.5703125" style="45"/>
  </cols>
  <sheetData>
    <row r="1" spans="1:20" ht="21.75" customHeight="1">
      <c r="A1" s="38" t="s">
        <v>70</v>
      </c>
      <c r="B1" s="39"/>
      <c r="C1" s="40"/>
      <c r="D1" s="40"/>
      <c r="E1" s="41"/>
      <c r="F1" s="40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20" ht="21.75" customHeight="1">
      <c r="A2" s="42" t="s">
        <v>75</v>
      </c>
      <c r="B2" s="43"/>
      <c r="C2" s="42"/>
      <c r="D2" s="42"/>
      <c r="E2" s="41"/>
      <c r="F2" s="42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20" ht="21.75" customHeight="1">
      <c r="A3" s="40"/>
      <c r="B3" s="39"/>
      <c r="C3" s="239" t="s">
        <v>89</v>
      </c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</row>
    <row r="4" spans="1:20" ht="21.75" customHeight="1">
      <c r="A4" s="44"/>
      <c r="B4" s="100"/>
      <c r="C4" s="101"/>
      <c r="D4" s="101"/>
      <c r="E4" s="101"/>
      <c r="F4" s="101"/>
      <c r="G4" s="238" t="s">
        <v>88</v>
      </c>
      <c r="H4" s="238"/>
      <c r="I4" s="238"/>
      <c r="J4" s="238"/>
      <c r="K4" s="238"/>
      <c r="L4" s="198"/>
      <c r="M4" s="199"/>
      <c r="N4" s="52"/>
      <c r="O4" s="101"/>
    </row>
    <row r="5" spans="1:20" ht="21.75" customHeight="1">
      <c r="A5" s="44"/>
      <c r="B5" s="100"/>
      <c r="C5" s="46" t="s">
        <v>27</v>
      </c>
      <c r="D5" s="46"/>
      <c r="E5" s="46"/>
      <c r="F5" s="46"/>
      <c r="G5" s="46"/>
      <c r="H5" s="46"/>
      <c r="I5" s="46"/>
      <c r="J5" s="46"/>
      <c r="K5" s="46"/>
      <c r="L5" s="46"/>
      <c r="M5" s="52" t="s">
        <v>177</v>
      </c>
      <c r="N5" s="46"/>
      <c r="O5" s="46" t="s">
        <v>35</v>
      </c>
      <c r="Q5" s="63" t="s">
        <v>72</v>
      </c>
      <c r="R5" s="47"/>
      <c r="S5" s="47"/>
    </row>
    <row r="6" spans="1:20" ht="21.75" customHeight="1">
      <c r="A6" s="44"/>
      <c r="B6" s="100"/>
      <c r="C6" s="46" t="s">
        <v>38</v>
      </c>
      <c r="D6" s="46"/>
      <c r="E6" s="46" t="s">
        <v>49</v>
      </c>
      <c r="F6" s="46"/>
      <c r="G6" s="48" t="s">
        <v>51</v>
      </c>
      <c r="H6" s="46"/>
      <c r="I6" s="49" t="s">
        <v>62</v>
      </c>
      <c r="J6" s="46"/>
      <c r="K6" s="52"/>
      <c r="L6" s="46"/>
      <c r="M6" s="52" t="s">
        <v>152</v>
      </c>
      <c r="N6" s="46"/>
      <c r="O6" s="48" t="s">
        <v>28</v>
      </c>
      <c r="Q6" s="63" t="s">
        <v>73</v>
      </c>
      <c r="R6" s="47"/>
      <c r="S6" s="63" t="s">
        <v>35</v>
      </c>
    </row>
    <row r="7" spans="1:20" ht="21.75" customHeight="1">
      <c r="A7" s="50"/>
      <c r="B7" s="51" t="s">
        <v>1</v>
      </c>
      <c r="C7" s="46" t="s">
        <v>39</v>
      </c>
      <c r="D7" s="46"/>
      <c r="E7" s="48" t="s">
        <v>71</v>
      </c>
      <c r="F7" s="46"/>
      <c r="G7" s="48" t="s">
        <v>48</v>
      </c>
      <c r="H7" s="46"/>
      <c r="I7" s="49" t="s">
        <v>63</v>
      </c>
      <c r="J7" s="46"/>
      <c r="K7" s="52" t="s">
        <v>93</v>
      </c>
      <c r="L7" s="47"/>
      <c r="M7" s="167" t="s">
        <v>153</v>
      </c>
      <c r="N7" s="168"/>
      <c r="O7" s="63" t="s">
        <v>94</v>
      </c>
      <c r="Q7" s="63" t="s">
        <v>74</v>
      </c>
      <c r="R7" s="47"/>
      <c r="S7" s="63" t="s">
        <v>28</v>
      </c>
    </row>
    <row r="8" spans="1:20" ht="21.75" customHeight="1">
      <c r="A8" s="50"/>
      <c r="C8" s="240" t="s">
        <v>29</v>
      </c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</row>
    <row r="9" spans="1:20" ht="21.75" customHeight="1">
      <c r="A9" s="53" t="s">
        <v>178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20" ht="21.75" customHeight="1">
      <c r="A10" s="54" t="s">
        <v>179</v>
      </c>
      <c r="B10" s="55"/>
      <c r="C10" s="120">
        <f>'BS 9-11'!E86</f>
        <v>1124417300</v>
      </c>
      <c r="D10" s="120"/>
      <c r="E10" s="120">
        <f>'BS 9-11'!E87</f>
        <v>547611260</v>
      </c>
      <c r="F10" s="120"/>
      <c r="G10" s="120">
        <f>'BS 9-11'!E90</f>
        <v>24100000</v>
      </c>
      <c r="H10" s="120"/>
      <c r="I10" s="120"/>
      <c r="J10" s="120"/>
      <c r="K10" s="120">
        <f>'BS 9-11'!E91</f>
        <v>-905693039</v>
      </c>
      <c r="L10" s="120"/>
      <c r="M10" s="120">
        <f>'BS 9-11'!E93</f>
        <v>-70000000</v>
      </c>
      <c r="N10" s="120"/>
      <c r="O10" s="120">
        <f>SUM(C10:N10)</f>
        <v>720435521</v>
      </c>
      <c r="P10" s="120"/>
      <c r="Q10" s="120">
        <f>'BS 9-11'!E95</f>
        <v>-3614236</v>
      </c>
      <c r="R10" s="120"/>
      <c r="S10" s="120">
        <f>SUM(O10:Q10)</f>
        <v>716821285</v>
      </c>
      <c r="T10" s="102">
        <f>S10-'BS 9-11'!E96</f>
        <v>0</v>
      </c>
    </row>
    <row r="11" spans="1:20" ht="21.75" customHeight="1">
      <c r="A11" s="54"/>
      <c r="B11" s="55"/>
      <c r="C11" s="120"/>
      <c r="D11" s="121"/>
      <c r="E11" s="120"/>
      <c r="F11" s="121"/>
      <c r="G11" s="120"/>
      <c r="H11" s="121"/>
      <c r="I11" s="121"/>
      <c r="J11" s="121"/>
      <c r="K11" s="120"/>
      <c r="L11" s="121"/>
      <c r="M11" s="121"/>
      <c r="N11" s="121"/>
      <c r="O11" s="120"/>
      <c r="P11" s="121"/>
      <c r="Q11" s="120"/>
      <c r="R11" s="121"/>
      <c r="S11" s="120"/>
    </row>
    <row r="12" spans="1:20" s="119" customFormat="1" ht="21.75" customHeight="1">
      <c r="A12" s="54" t="s">
        <v>149</v>
      </c>
      <c r="B12" s="57"/>
      <c r="C12" s="180"/>
      <c r="D12" s="86"/>
      <c r="E12" s="180"/>
      <c r="F12" s="86"/>
      <c r="G12" s="180"/>
      <c r="H12" s="86"/>
      <c r="I12" s="86"/>
      <c r="J12" s="86"/>
      <c r="K12" s="180"/>
      <c r="L12" s="86"/>
      <c r="M12" s="86"/>
      <c r="N12" s="86"/>
      <c r="O12" s="180"/>
      <c r="P12" s="86"/>
      <c r="Q12" s="180"/>
      <c r="R12" s="86"/>
      <c r="S12" s="180"/>
    </row>
    <row r="13" spans="1:20" s="119" customFormat="1" ht="21.75" customHeight="1">
      <c r="A13" s="175" t="s">
        <v>215</v>
      </c>
      <c r="B13" s="57"/>
      <c r="C13" s="180"/>
      <c r="D13" s="86"/>
      <c r="E13" s="180"/>
      <c r="F13" s="86"/>
      <c r="G13" s="180"/>
      <c r="H13" s="86"/>
      <c r="I13" s="86"/>
      <c r="J13" s="86"/>
      <c r="K13" s="180"/>
      <c r="L13" s="86"/>
      <c r="M13" s="86"/>
      <c r="N13" s="86"/>
      <c r="O13" s="180"/>
      <c r="P13" s="86"/>
      <c r="Q13" s="180"/>
      <c r="R13" s="86"/>
      <c r="S13" s="180"/>
    </row>
    <row r="14" spans="1:20" s="119" customFormat="1" ht="21.75" customHeight="1">
      <c r="A14" s="56" t="s">
        <v>151</v>
      </c>
      <c r="B14" s="57"/>
      <c r="C14" s="180">
        <v>0</v>
      </c>
      <c r="D14" s="180"/>
      <c r="E14" s="180">
        <v>0</v>
      </c>
      <c r="F14" s="180"/>
      <c r="G14" s="180">
        <v>0</v>
      </c>
      <c r="H14" s="180"/>
      <c r="I14" s="180"/>
      <c r="J14" s="180"/>
      <c r="K14" s="180">
        <v>0</v>
      </c>
      <c r="L14" s="180"/>
      <c r="M14" s="180">
        <v>0</v>
      </c>
      <c r="N14" s="180"/>
      <c r="O14" s="86">
        <f>SUM(C14:M14)</f>
        <v>0</v>
      </c>
      <c r="P14" s="180"/>
      <c r="Q14" s="180">
        <f>1000000-521</f>
        <v>999479</v>
      </c>
      <c r="R14" s="180"/>
      <c r="S14" s="180">
        <f>SUM(O14:Q14)</f>
        <v>999479</v>
      </c>
    </row>
    <row r="15" spans="1:20" s="119" customFormat="1" ht="21.75" customHeight="1">
      <c r="A15" s="175" t="s">
        <v>216</v>
      </c>
      <c r="B15" s="57"/>
      <c r="C15" s="181">
        <f>SUM(C14:C14)</f>
        <v>0</v>
      </c>
      <c r="D15" s="121"/>
      <c r="E15" s="181">
        <f>SUM(E14:E14)</f>
        <v>0</v>
      </c>
      <c r="F15" s="121"/>
      <c r="G15" s="181">
        <f>SUM(G14:G14)</f>
        <v>0</v>
      </c>
      <c r="H15" s="121"/>
      <c r="I15" s="121"/>
      <c r="J15" s="121"/>
      <c r="K15" s="181">
        <f>SUM(K14:K14)</f>
        <v>0</v>
      </c>
      <c r="L15" s="121"/>
      <c r="M15" s="181">
        <f>SUM(M14:M14)</f>
        <v>0</v>
      </c>
      <c r="N15" s="121"/>
      <c r="O15" s="181">
        <f>SUM(O14:O14)</f>
        <v>0</v>
      </c>
      <c r="P15" s="121"/>
      <c r="Q15" s="181">
        <f>SUM(Q14:Q14)</f>
        <v>999479</v>
      </c>
      <c r="R15" s="121"/>
      <c r="S15" s="181">
        <f>SUM(S14:S14)</f>
        <v>999479</v>
      </c>
    </row>
    <row r="16" spans="1:20" ht="21.75" customHeight="1">
      <c r="A16" s="54"/>
      <c r="B16" s="55"/>
      <c r="C16" s="73"/>
      <c r="D16" s="121"/>
      <c r="E16" s="73"/>
      <c r="F16" s="121"/>
      <c r="G16" s="73"/>
      <c r="H16" s="93"/>
      <c r="I16" s="73"/>
      <c r="J16" s="93"/>
      <c r="K16" s="73"/>
      <c r="L16" s="73"/>
      <c r="M16" s="73"/>
      <c r="N16" s="73"/>
      <c r="O16" s="73"/>
      <c r="P16" s="121"/>
      <c r="Q16" s="90"/>
      <c r="R16" s="121"/>
      <c r="S16" s="73"/>
    </row>
    <row r="17" spans="1:20" ht="21.75" customHeight="1">
      <c r="A17" s="175" t="s">
        <v>161</v>
      </c>
      <c r="B17" s="55"/>
      <c r="C17" s="73"/>
      <c r="D17" s="121"/>
      <c r="E17" s="73"/>
      <c r="F17" s="121"/>
      <c r="G17" s="73"/>
      <c r="H17" s="93"/>
      <c r="I17" s="73"/>
      <c r="J17" s="93"/>
      <c r="K17" s="73"/>
      <c r="L17" s="73"/>
      <c r="M17" s="73"/>
      <c r="N17" s="73"/>
      <c r="O17" s="73"/>
      <c r="P17" s="121"/>
      <c r="Q17" s="90"/>
      <c r="R17" s="121"/>
      <c r="S17" s="73"/>
    </row>
    <row r="18" spans="1:20" ht="21.75" customHeight="1">
      <c r="A18" s="56" t="s">
        <v>162</v>
      </c>
      <c r="B18" s="212">
        <v>18</v>
      </c>
      <c r="C18" s="25">
        <v>0</v>
      </c>
      <c r="D18" s="182"/>
      <c r="E18" s="25">
        <v>0</v>
      </c>
      <c r="F18" s="182"/>
      <c r="G18" s="25">
        <v>0</v>
      </c>
      <c r="H18" s="182"/>
      <c r="I18" s="182"/>
      <c r="J18" s="24"/>
      <c r="K18" s="25">
        <v>0</v>
      </c>
      <c r="L18" s="25"/>
      <c r="M18" s="25">
        <v>0</v>
      </c>
      <c r="N18" s="25"/>
      <c r="O18" s="86">
        <f>SUM(C18:M18)</f>
        <v>0</v>
      </c>
      <c r="P18" s="86"/>
      <c r="Q18" s="25">
        <v>22295229</v>
      </c>
      <c r="R18" s="86"/>
      <c r="S18" s="86">
        <f>SUM(O18:Q18)</f>
        <v>22295229</v>
      </c>
    </row>
    <row r="19" spans="1:20" ht="21.75" customHeight="1">
      <c r="A19" s="175" t="s">
        <v>163</v>
      </c>
      <c r="B19" s="55"/>
      <c r="C19" s="181">
        <f>SUM(C16:C18)</f>
        <v>0</v>
      </c>
      <c r="D19" s="121"/>
      <c r="E19" s="181">
        <f>SUM(E16:E18)</f>
        <v>0</v>
      </c>
      <c r="F19" s="121"/>
      <c r="G19" s="181">
        <f>SUM(G16:G18)</f>
        <v>0</v>
      </c>
      <c r="H19" s="121"/>
      <c r="I19" s="121"/>
      <c r="J19" s="121"/>
      <c r="K19" s="181">
        <f>SUM(K16:K18)</f>
        <v>0</v>
      </c>
      <c r="L19" s="121"/>
      <c r="M19" s="181">
        <f>SUM(M16:M18)</f>
        <v>0</v>
      </c>
      <c r="N19" s="121"/>
      <c r="O19" s="181">
        <f>SUM(O16:O18)</f>
        <v>0</v>
      </c>
      <c r="P19" s="121"/>
      <c r="Q19" s="181">
        <f>SUM(Q16:Q18)</f>
        <v>22295229</v>
      </c>
      <c r="R19" s="121"/>
      <c r="S19" s="181">
        <f>SUM(S16:S18)</f>
        <v>22295229</v>
      </c>
    </row>
    <row r="20" spans="1:20" ht="13.5" customHeight="1">
      <c r="A20" s="175"/>
      <c r="B20" s="55"/>
      <c r="C20" s="25"/>
      <c r="D20" s="180"/>
      <c r="E20" s="25"/>
      <c r="F20" s="180"/>
      <c r="G20" s="25"/>
      <c r="H20" s="25"/>
      <c r="I20" s="25"/>
      <c r="J20" s="25"/>
      <c r="K20" s="25"/>
      <c r="L20" s="25"/>
      <c r="M20" s="25"/>
      <c r="N20" s="25"/>
      <c r="O20" s="25"/>
      <c r="P20" s="180"/>
      <c r="Q20" s="182"/>
      <c r="R20" s="180"/>
      <c r="S20" s="25"/>
    </row>
    <row r="21" spans="1:20" ht="21.6" customHeight="1">
      <c r="A21" s="54" t="s">
        <v>164</v>
      </c>
      <c r="B21" s="55"/>
      <c r="C21" s="184">
        <f>C15+C19</f>
        <v>0</v>
      </c>
      <c r="D21" s="120"/>
      <c r="E21" s="184">
        <f>E15+E19</f>
        <v>0</v>
      </c>
      <c r="F21" s="120"/>
      <c r="G21" s="184">
        <f>G15+G19</f>
        <v>0</v>
      </c>
      <c r="H21" s="120"/>
      <c r="I21" s="120"/>
      <c r="J21" s="120"/>
      <c r="K21" s="184">
        <f>K15+K19</f>
        <v>0</v>
      </c>
      <c r="L21" s="120"/>
      <c r="M21" s="184">
        <f>M15+M19</f>
        <v>0</v>
      </c>
      <c r="N21" s="120"/>
      <c r="O21" s="184">
        <f>O15+O19</f>
        <v>0</v>
      </c>
      <c r="P21" s="120"/>
      <c r="Q21" s="184">
        <f>Q15+Q19</f>
        <v>23294708</v>
      </c>
      <c r="R21" s="120"/>
      <c r="S21" s="184">
        <f>S15+S19</f>
        <v>23294708</v>
      </c>
    </row>
    <row r="22" spans="1:20" ht="14.85" customHeight="1">
      <c r="A22" s="175"/>
      <c r="B22" s="55"/>
      <c r="C22" s="73"/>
      <c r="D22" s="120"/>
      <c r="E22" s="73"/>
      <c r="F22" s="120"/>
      <c r="G22" s="73"/>
      <c r="H22" s="73"/>
      <c r="I22" s="73"/>
      <c r="J22" s="73"/>
      <c r="K22" s="73"/>
      <c r="L22" s="73"/>
      <c r="M22" s="73"/>
      <c r="N22" s="73"/>
      <c r="O22" s="73"/>
      <c r="P22" s="120"/>
      <c r="Q22" s="90"/>
      <c r="R22" s="120"/>
      <c r="S22" s="73"/>
    </row>
    <row r="23" spans="1:20" ht="21.75" customHeight="1">
      <c r="A23" s="54" t="s">
        <v>124</v>
      </c>
      <c r="B23" s="56"/>
      <c r="C23" s="182"/>
      <c r="D23" s="25"/>
      <c r="E23" s="182"/>
      <c r="F23" s="25"/>
      <c r="G23" s="182"/>
      <c r="H23" s="24"/>
      <c r="I23" s="182"/>
      <c r="J23" s="24"/>
      <c r="K23" s="182"/>
      <c r="L23" s="182"/>
      <c r="M23" s="182"/>
      <c r="N23" s="182"/>
      <c r="O23" s="25"/>
      <c r="P23" s="86"/>
      <c r="Q23" s="25"/>
      <c r="R23" s="86"/>
      <c r="S23" s="180"/>
    </row>
    <row r="24" spans="1:20" ht="21.75" customHeight="1">
      <c r="A24" s="59" t="s">
        <v>209</v>
      </c>
      <c r="B24" s="56"/>
      <c r="C24" s="195">
        <v>0</v>
      </c>
      <c r="D24" s="182"/>
      <c r="E24" s="195">
        <v>0</v>
      </c>
      <c r="F24" s="182"/>
      <c r="G24" s="25">
        <v>0</v>
      </c>
      <c r="H24" s="182"/>
      <c r="I24" s="182"/>
      <c r="J24" s="24"/>
      <c r="K24" s="25">
        <f>'PL 12-13'!C50</f>
        <v>-103774401</v>
      </c>
      <c r="L24" s="25"/>
      <c r="M24" s="25">
        <v>0</v>
      </c>
      <c r="N24" s="25"/>
      <c r="O24" s="86">
        <f t="shared" ref="O24" si="0">SUM(C24:M24)</f>
        <v>-103774401</v>
      </c>
      <c r="P24" s="86"/>
      <c r="Q24" s="25">
        <f>'PL 12-13'!C51</f>
        <v>-19381986</v>
      </c>
      <c r="R24" s="86"/>
      <c r="S24" s="86">
        <f t="shared" ref="S24" si="1">SUM(O24:Q24)</f>
        <v>-123156387</v>
      </c>
      <c r="T24" s="214">
        <f>S24-'PL 12-13'!C29</f>
        <v>0</v>
      </c>
    </row>
    <row r="25" spans="1:20" ht="21.75" customHeight="1">
      <c r="A25" s="60" t="s">
        <v>166</v>
      </c>
      <c r="B25" s="61"/>
      <c r="C25" s="183">
        <f>SUM(C24:C24)</f>
        <v>0</v>
      </c>
      <c r="D25" s="90"/>
      <c r="E25" s="183">
        <f>SUM(E24:E24)</f>
        <v>0</v>
      </c>
      <c r="F25" s="90"/>
      <c r="G25" s="183">
        <f>SUM(G24:G24)</f>
        <v>0</v>
      </c>
      <c r="H25" s="90"/>
      <c r="I25" s="35">
        <v>0</v>
      </c>
      <c r="J25" s="121"/>
      <c r="K25" s="183">
        <f>SUM(K24:K24)</f>
        <v>-103774401</v>
      </c>
      <c r="L25" s="73"/>
      <c r="M25" s="183">
        <f>SUM(M24:M24)</f>
        <v>0</v>
      </c>
      <c r="N25" s="73"/>
      <c r="O25" s="183">
        <f>SUM(O24:O24)</f>
        <v>-103774401</v>
      </c>
      <c r="P25" s="121"/>
      <c r="Q25" s="183">
        <f>SUM(Q24:Q24)</f>
        <v>-19381986</v>
      </c>
      <c r="R25" s="121"/>
      <c r="S25" s="183">
        <f>SUM(S24:S24)</f>
        <v>-123156387</v>
      </c>
      <c r="T25" s="215">
        <f>S25-'PL 12-13'!C39</f>
        <v>0</v>
      </c>
    </row>
    <row r="26" spans="1:20" ht="21.75" customHeight="1">
      <c r="A26" s="60"/>
      <c r="B26" s="61"/>
      <c r="C26" s="90"/>
      <c r="D26" s="90"/>
      <c r="E26" s="90"/>
      <c r="F26" s="90"/>
      <c r="G26" s="90"/>
      <c r="H26" s="90"/>
      <c r="I26" s="90"/>
      <c r="J26" s="121"/>
      <c r="K26" s="73"/>
      <c r="L26" s="73"/>
      <c r="M26" s="73"/>
      <c r="N26" s="73"/>
      <c r="O26" s="73"/>
      <c r="P26" s="121"/>
      <c r="Q26" s="90"/>
      <c r="R26" s="121"/>
      <c r="S26" s="73"/>
    </row>
    <row r="27" spans="1:20" ht="21.75" customHeight="1" thickBot="1">
      <c r="A27" s="60" t="s">
        <v>180</v>
      </c>
      <c r="B27" s="61"/>
      <c r="C27" s="84">
        <f>SUM(C10,C21,C25)</f>
        <v>1124417300</v>
      </c>
      <c r="D27" s="121"/>
      <c r="E27" s="84">
        <f>SUM(E10,E21,E25)</f>
        <v>547611260</v>
      </c>
      <c r="F27" s="121"/>
      <c r="G27" s="84">
        <f>SUM(G10,G21,G25)</f>
        <v>24100000</v>
      </c>
      <c r="H27" s="120"/>
      <c r="I27" s="84"/>
      <c r="J27" s="121"/>
      <c r="K27" s="84">
        <f>SUM(K10,K21,K25)</f>
        <v>-1009467440</v>
      </c>
      <c r="L27" s="120"/>
      <c r="M27" s="84">
        <f>SUM(M10,M21,M25)</f>
        <v>-70000000</v>
      </c>
      <c r="N27" s="120"/>
      <c r="O27" s="84">
        <f>SUM(O10,O21,O25)</f>
        <v>616661120</v>
      </c>
      <c r="P27" s="86"/>
      <c r="Q27" s="84">
        <f>SUM(Q10,Q21,Q25)</f>
        <v>298486</v>
      </c>
      <c r="R27" s="121"/>
      <c r="S27" s="84">
        <f>SUM(S10,S21,S25)</f>
        <v>616959606</v>
      </c>
      <c r="T27" s="5"/>
    </row>
    <row r="28" spans="1:20" ht="21.75" customHeight="1" thickTop="1">
      <c r="C28" s="213">
        <f>C27-'BS 9-11'!C86</f>
        <v>0</v>
      </c>
      <c r="D28" s="213"/>
      <c r="E28" s="213">
        <f>E27-'BS 9-11'!C87</f>
        <v>0</v>
      </c>
      <c r="F28" s="213"/>
      <c r="G28" s="213">
        <f>G27-'BS 9-11'!C90</f>
        <v>0</v>
      </c>
      <c r="H28" s="213"/>
      <c r="I28" s="213"/>
      <c r="J28" s="213"/>
      <c r="K28" s="213">
        <f>K27-'BS 9-11'!C91</f>
        <v>0</v>
      </c>
      <c r="L28" s="213"/>
      <c r="M28" s="213">
        <f>M27-'BS 9-11'!C93</f>
        <v>0</v>
      </c>
      <c r="N28" s="213"/>
      <c r="O28" s="213">
        <f>O27-'BS 9-11'!C94</f>
        <v>0</v>
      </c>
      <c r="P28" s="213"/>
      <c r="Q28" s="213">
        <f>Q27-'BS 9-11'!C95</f>
        <v>0</v>
      </c>
      <c r="R28" s="213"/>
      <c r="S28" s="213">
        <f>S27-'BS 9-11'!C96</f>
        <v>0</v>
      </c>
    </row>
    <row r="29" spans="1:20" ht="21.75" customHeight="1">
      <c r="C29" s="102"/>
      <c r="D29" s="102"/>
      <c r="E29" s="102"/>
      <c r="G29" s="102"/>
      <c r="K29" s="102"/>
      <c r="M29" s="102"/>
      <c r="O29" s="102"/>
      <c r="Q29" s="102"/>
      <c r="S29" s="102"/>
    </row>
    <row r="32" spans="1:20" ht="21.75" customHeight="1">
      <c r="C32" s="102"/>
      <c r="E32" s="102"/>
      <c r="G32" s="102"/>
      <c r="K32" s="102"/>
      <c r="O32" s="102"/>
      <c r="Q32" s="102"/>
      <c r="S32" s="102"/>
    </row>
  </sheetData>
  <mergeCells count="3">
    <mergeCell ref="C3:S3"/>
    <mergeCell ref="G4:K4"/>
    <mergeCell ref="C8:S8"/>
  </mergeCells>
  <pageMargins left="0.8" right="0.8" top="0.48" bottom="0.5" header="0.5" footer="0.5"/>
  <pageSetup paperSize="9" scale="69" firstPageNumber="15" fitToHeight="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view="pageBreakPreview" zoomScaleNormal="100" zoomScaleSheetLayoutView="100" workbookViewId="0"/>
  </sheetViews>
  <sheetFormatPr defaultColWidth="27.5703125" defaultRowHeight="21.75"/>
  <cols>
    <col min="1" max="1" width="57" style="45" customWidth="1"/>
    <col min="2" max="2" width="8.5703125" style="51" customWidth="1"/>
    <col min="3" max="3" width="15" style="45" customWidth="1"/>
    <col min="4" max="4" width="1" style="45" customWidth="1"/>
    <col min="5" max="5" width="15" style="45" customWidth="1"/>
    <col min="6" max="6" width="1" style="45" customWidth="1"/>
    <col min="7" max="7" width="14.140625" style="45" customWidth="1"/>
    <col min="8" max="8" width="1" style="45" customWidth="1"/>
    <col min="9" max="9" width="15" style="45" bestFit="1" customWidth="1"/>
    <col min="10" max="10" width="1" style="45" customWidth="1"/>
    <col min="11" max="11" width="17.42578125" style="45" customWidth="1"/>
    <col min="12" max="12" width="1" style="45" customWidth="1"/>
    <col min="13" max="13" width="15" style="45" bestFit="1" customWidth="1"/>
    <col min="14" max="14" width="13" style="45" customWidth="1"/>
    <col min="15" max="16384" width="27.5703125" style="45"/>
  </cols>
  <sheetData>
    <row r="1" spans="1:14" ht="23.1" customHeight="1">
      <c r="A1" s="38" t="s">
        <v>70</v>
      </c>
      <c r="B1" s="39"/>
      <c r="C1" s="40"/>
      <c r="D1" s="40"/>
      <c r="E1" s="41"/>
      <c r="F1" s="40"/>
      <c r="G1" s="41"/>
      <c r="H1" s="40"/>
      <c r="I1" s="41"/>
      <c r="J1" s="40"/>
      <c r="K1" s="40"/>
      <c r="L1" s="40"/>
      <c r="M1" s="41"/>
    </row>
    <row r="2" spans="1:14" ht="23.1" customHeight="1">
      <c r="A2" s="42" t="s">
        <v>75</v>
      </c>
      <c r="B2" s="43"/>
      <c r="C2" s="42"/>
      <c r="D2" s="42"/>
      <c r="E2" s="41"/>
      <c r="F2" s="42"/>
      <c r="G2" s="41"/>
      <c r="H2" s="42"/>
      <c r="I2" s="41"/>
      <c r="J2" s="42"/>
      <c r="K2" s="42"/>
      <c r="L2" s="42"/>
      <c r="M2" s="41"/>
    </row>
    <row r="3" spans="1:14" ht="20.25" customHeight="1">
      <c r="A3" s="40"/>
      <c r="B3" s="39"/>
      <c r="C3" s="239" t="s">
        <v>50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4" ht="20.25" customHeight="1">
      <c r="A4" s="44"/>
      <c r="B4" s="206"/>
      <c r="C4" s="205"/>
      <c r="D4" s="205"/>
      <c r="E4" s="205"/>
      <c r="F4" s="205"/>
      <c r="G4" s="238" t="s">
        <v>88</v>
      </c>
      <c r="H4" s="238"/>
      <c r="I4" s="238"/>
      <c r="J4" s="205"/>
      <c r="K4" s="52"/>
      <c r="L4" s="205"/>
      <c r="M4" s="205"/>
    </row>
    <row r="5" spans="1:14" ht="20.25" customHeight="1">
      <c r="A5" s="44"/>
      <c r="B5" s="206"/>
      <c r="C5" s="46" t="s">
        <v>27</v>
      </c>
      <c r="D5" s="46"/>
      <c r="E5" s="46"/>
      <c r="F5" s="46"/>
      <c r="G5" s="46"/>
      <c r="H5" s="46"/>
      <c r="I5" s="46"/>
      <c r="J5" s="46"/>
      <c r="K5" s="52" t="s">
        <v>177</v>
      </c>
      <c r="L5" s="46"/>
      <c r="M5" s="46"/>
    </row>
    <row r="6" spans="1:14" ht="20.25" customHeight="1">
      <c r="A6" s="44"/>
      <c r="B6" s="206"/>
      <c r="C6" s="46" t="s">
        <v>38</v>
      </c>
      <c r="D6" s="46"/>
      <c r="E6" s="46" t="s">
        <v>49</v>
      </c>
      <c r="F6" s="46"/>
      <c r="G6" s="48" t="s">
        <v>51</v>
      </c>
      <c r="H6" s="46"/>
      <c r="I6" s="208"/>
      <c r="J6" s="46"/>
      <c r="K6" s="52" t="s">
        <v>152</v>
      </c>
      <c r="L6" s="46"/>
      <c r="M6" s="46" t="s">
        <v>35</v>
      </c>
    </row>
    <row r="7" spans="1:14" ht="20.25" customHeight="1">
      <c r="A7" s="50"/>
      <c r="B7" s="51" t="s">
        <v>1</v>
      </c>
      <c r="C7" s="46" t="s">
        <v>39</v>
      </c>
      <c r="D7" s="46"/>
      <c r="E7" s="48" t="s">
        <v>71</v>
      </c>
      <c r="F7" s="46"/>
      <c r="G7" s="48" t="s">
        <v>48</v>
      </c>
      <c r="H7" s="46"/>
      <c r="I7" s="207" t="s">
        <v>93</v>
      </c>
      <c r="J7" s="46"/>
      <c r="K7" s="207" t="s">
        <v>153</v>
      </c>
      <c r="L7" s="46"/>
      <c r="M7" s="48" t="s">
        <v>28</v>
      </c>
    </row>
    <row r="8" spans="1:14" ht="20.25" customHeight="1">
      <c r="A8" s="50"/>
      <c r="C8" s="240" t="s">
        <v>29</v>
      </c>
      <c r="D8" s="240"/>
      <c r="E8" s="240"/>
      <c r="F8" s="240"/>
      <c r="G8" s="240"/>
      <c r="H8" s="240"/>
      <c r="I8" s="240"/>
      <c r="J8" s="240"/>
      <c r="K8" s="240"/>
      <c r="L8" s="240"/>
      <c r="M8" s="240"/>
    </row>
    <row r="9" spans="1:14">
      <c r="A9" s="53" t="s">
        <v>142</v>
      </c>
    </row>
    <row r="10" spans="1:14" ht="22.35" customHeight="1">
      <c r="A10" s="62" t="s">
        <v>143</v>
      </c>
      <c r="B10" s="61"/>
      <c r="C10" s="82">
        <v>535436809</v>
      </c>
      <c r="D10" s="82"/>
      <c r="E10" s="82">
        <v>824432091</v>
      </c>
      <c r="F10" s="82"/>
      <c r="G10" s="82">
        <v>24100000</v>
      </c>
      <c r="H10" s="82"/>
      <c r="I10" s="82">
        <v>-1216017491</v>
      </c>
      <c r="J10" s="82"/>
      <c r="K10" s="82">
        <v>0</v>
      </c>
      <c r="L10" s="82"/>
      <c r="M10" s="82">
        <f>SUM(C10:K10)</f>
        <v>167951409</v>
      </c>
    </row>
    <row r="11" spans="1:14" ht="20.25" customHeight="1">
      <c r="A11" s="62"/>
      <c r="B11" s="6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</row>
    <row r="12" spans="1:14" ht="20.25" customHeight="1">
      <c r="A12" s="62" t="s">
        <v>149</v>
      </c>
      <c r="B12" s="6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</row>
    <row r="13" spans="1:14" ht="20.25" customHeight="1">
      <c r="A13" s="176" t="s">
        <v>172</v>
      </c>
      <c r="B13" s="6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</row>
    <row r="14" spans="1:14" ht="20.25" customHeight="1">
      <c r="A14" s="119" t="s">
        <v>150</v>
      </c>
      <c r="B14" s="51">
        <v>15</v>
      </c>
      <c r="C14" s="83">
        <v>588980491</v>
      </c>
      <c r="D14" s="83"/>
      <c r="E14" s="83">
        <v>-276820831</v>
      </c>
      <c r="F14" s="82"/>
      <c r="G14" s="83">
        <v>0</v>
      </c>
      <c r="H14" s="83"/>
      <c r="I14" s="83">
        <v>0</v>
      </c>
      <c r="J14" s="83"/>
      <c r="K14" s="83">
        <v>0</v>
      </c>
      <c r="L14" s="83"/>
      <c r="M14" s="83">
        <f>SUM(C14:K14)</f>
        <v>312159660</v>
      </c>
      <c r="N14" s="177"/>
    </row>
    <row r="15" spans="1:14">
      <c r="A15" s="185" t="s">
        <v>154</v>
      </c>
      <c r="C15" s="179">
        <v>0</v>
      </c>
      <c r="D15" s="86"/>
      <c r="E15" s="179">
        <v>0</v>
      </c>
      <c r="F15" s="121"/>
      <c r="G15" s="179">
        <v>0</v>
      </c>
      <c r="H15" s="86"/>
      <c r="I15" s="179">
        <v>0</v>
      </c>
      <c r="J15" s="86"/>
      <c r="K15" s="86">
        <v>-70000000</v>
      </c>
      <c r="L15" s="86"/>
      <c r="M15" s="83">
        <f>SUM(C15:K15)</f>
        <v>-70000000</v>
      </c>
    </row>
    <row r="16" spans="1:14" s="119" customFormat="1">
      <c r="A16" s="176" t="s">
        <v>173</v>
      </c>
      <c r="B16" s="51"/>
      <c r="C16" s="174">
        <f>SUM(C14:C15)</f>
        <v>588980491</v>
      </c>
      <c r="D16" s="81"/>
      <c r="E16" s="174">
        <f>SUM(E14:E15)</f>
        <v>-276820831</v>
      </c>
      <c r="F16" s="81"/>
      <c r="G16" s="174">
        <f>SUM(G14:G15)</f>
        <v>0</v>
      </c>
      <c r="H16" s="81"/>
      <c r="I16" s="174">
        <f>SUM(I14:I15)</f>
        <v>0</v>
      </c>
      <c r="J16" s="81"/>
      <c r="K16" s="174">
        <f>SUM(K14:K15)</f>
        <v>-70000000</v>
      </c>
      <c r="L16" s="81"/>
      <c r="M16" s="174">
        <f>SUM(M14:M15)</f>
        <v>242159660</v>
      </c>
    </row>
    <row r="17" spans="1:14" ht="20.25" customHeight="1">
      <c r="A17" s="58"/>
      <c r="B17" s="57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</row>
    <row r="18" spans="1:14" ht="20.25" customHeight="1">
      <c r="A18" s="60" t="s">
        <v>124</v>
      </c>
      <c r="B18" s="54"/>
      <c r="C18" s="85"/>
      <c r="D18" s="77"/>
      <c r="E18" s="85"/>
      <c r="F18" s="77"/>
      <c r="G18" s="85"/>
      <c r="H18" s="77"/>
      <c r="I18" s="85"/>
      <c r="J18" s="77"/>
      <c r="K18" s="77"/>
      <c r="L18" s="77"/>
      <c r="M18" s="78"/>
    </row>
    <row r="19" spans="1:14" ht="20.25" customHeight="1">
      <c r="A19" s="59" t="s">
        <v>125</v>
      </c>
      <c r="C19" s="108">
        <v>0</v>
      </c>
      <c r="D19" s="108"/>
      <c r="E19" s="108">
        <v>0</v>
      </c>
      <c r="F19" s="108"/>
      <c r="G19" s="108">
        <v>0</v>
      </c>
      <c r="H19" s="108"/>
      <c r="I19" s="180">
        <f>'PL 12-13'!I50</f>
        <v>61742784</v>
      </c>
      <c r="J19" s="108"/>
      <c r="K19" s="108">
        <v>0</v>
      </c>
      <c r="L19" s="108"/>
      <c r="M19" s="109">
        <f t="shared" ref="M19:M20" si="0">SUM(C19:I19)</f>
        <v>61742784</v>
      </c>
      <c r="N19" s="102">
        <f>M19-'PL 12-13'!I29</f>
        <v>0</v>
      </c>
    </row>
    <row r="20" spans="1:14" ht="20.25" customHeight="1">
      <c r="A20" s="59" t="s">
        <v>165</v>
      </c>
      <c r="C20" s="122">
        <v>0</v>
      </c>
      <c r="D20" s="104"/>
      <c r="E20" s="105">
        <v>0</v>
      </c>
      <c r="F20" s="104"/>
      <c r="G20" s="105">
        <v>0</v>
      </c>
      <c r="H20" s="104"/>
      <c r="I20" s="179">
        <f>'PL 12-13'!I38</f>
        <v>5040973</v>
      </c>
      <c r="J20" s="104"/>
      <c r="K20" s="105">
        <v>0</v>
      </c>
      <c r="L20" s="104"/>
      <c r="M20" s="80">
        <f t="shared" si="0"/>
        <v>5040973</v>
      </c>
      <c r="N20" s="102">
        <f>M20-'PL 12-13'!I38</f>
        <v>0</v>
      </c>
    </row>
    <row r="21" spans="1:14" ht="20.25" customHeight="1">
      <c r="A21" s="54" t="s">
        <v>166</v>
      </c>
      <c r="B21" s="55"/>
      <c r="C21" s="75">
        <f>SUM(C19:C20)</f>
        <v>0</v>
      </c>
      <c r="D21" s="77"/>
      <c r="E21" s="75">
        <f>SUM(E19:E20)</f>
        <v>0</v>
      </c>
      <c r="F21" s="77"/>
      <c r="G21" s="75">
        <f>SUM(G19:G20)</f>
        <v>0</v>
      </c>
      <c r="H21" s="77"/>
      <c r="I21" s="75">
        <f>SUM(I19:I20)</f>
        <v>66783757</v>
      </c>
      <c r="J21" s="77"/>
      <c r="K21" s="75">
        <f>SUM(K19:K20)</f>
        <v>0</v>
      </c>
      <c r="L21" s="77"/>
      <c r="M21" s="75">
        <f>SUM(M19:M20)</f>
        <v>66783757</v>
      </c>
      <c r="N21" s="102">
        <f>M21-'PL 12-13'!I39</f>
        <v>0</v>
      </c>
    </row>
    <row r="22" spans="1:14" s="119" customFormat="1" ht="20.25" customHeight="1">
      <c r="A22" s="56"/>
      <c r="B22" s="57"/>
      <c r="C22" s="108"/>
      <c r="D22" s="104"/>
      <c r="E22" s="108"/>
      <c r="F22" s="104"/>
      <c r="G22" s="108"/>
      <c r="H22" s="104"/>
      <c r="I22" s="108"/>
      <c r="J22" s="104"/>
      <c r="K22" s="104"/>
      <c r="L22" s="104"/>
      <c r="M22" s="108"/>
    </row>
    <row r="23" spans="1:14" ht="20.25" customHeight="1" thickBot="1">
      <c r="A23" s="60" t="s">
        <v>141</v>
      </c>
      <c r="B23" s="61"/>
      <c r="C23" s="79">
        <f>SUM(C10,C16,C21)</f>
        <v>1124417300</v>
      </c>
      <c r="D23" s="82"/>
      <c r="E23" s="79">
        <f>SUM(E10,E16,E21)</f>
        <v>547611260</v>
      </c>
      <c r="F23" s="82"/>
      <c r="G23" s="79">
        <f>SUM(G10,G16,G21)</f>
        <v>24100000</v>
      </c>
      <c r="H23" s="82"/>
      <c r="I23" s="79">
        <f>SUM(I10,I16,I21)</f>
        <v>-1149233734</v>
      </c>
      <c r="J23" s="82"/>
      <c r="K23" s="79">
        <f>SUM(K10,K16,K21)</f>
        <v>-70000000</v>
      </c>
      <c r="L23" s="82"/>
      <c r="M23" s="79">
        <f>SUM(M10,M16,M21)</f>
        <v>476894826</v>
      </c>
      <c r="N23" s="103"/>
    </row>
    <row r="24" spans="1:14" ht="19.350000000000001" customHeight="1" thickTop="1">
      <c r="A24" s="60"/>
      <c r="B24" s="61"/>
      <c r="C24" s="82">
        <f>C23-'BS 9-11'!I86</f>
        <v>0</v>
      </c>
      <c r="D24" s="82"/>
      <c r="E24" s="82">
        <f>E23-'BS 9-11'!I87</f>
        <v>0</v>
      </c>
      <c r="F24" s="82"/>
      <c r="G24" s="82">
        <f>G23-'BS 9-11'!I90</f>
        <v>0</v>
      </c>
      <c r="H24" s="82"/>
      <c r="I24" s="82">
        <f>I23-'BS 9-11'!I91</f>
        <v>0</v>
      </c>
      <c r="J24" s="82"/>
      <c r="K24" s="82">
        <f>K23-'BS 9-11'!I93</f>
        <v>0</v>
      </c>
      <c r="L24" s="82"/>
      <c r="M24" s="82">
        <f>M23-'BS 9-11'!I94</f>
        <v>0</v>
      </c>
      <c r="N24" s="103"/>
    </row>
    <row r="25" spans="1:14" ht="20.25" customHeight="1"/>
    <row r="26" spans="1:14" ht="20.25" customHeight="1">
      <c r="C26" s="102"/>
      <c r="E26" s="102"/>
      <c r="G26" s="102"/>
      <c r="I26" s="201"/>
      <c r="J26" s="201"/>
      <c r="K26" s="201"/>
      <c r="L26" s="201"/>
      <c r="M26" s="201"/>
    </row>
    <row r="27" spans="1:14" ht="20.25" customHeight="1"/>
    <row r="28" spans="1:14" ht="20.25" customHeight="1"/>
  </sheetData>
  <mergeCells count="3">
    <mergeCell ref="G4:I4"/>
    <mergeCell ref="C3:M3"/>
    <mergeCell ref="C8:M8"/>
  </mergeCells>
  <pageMargins left="0.8" right="0.8" top="0.48" bottom="0.5" header="0.5" footer="0.5"/>
  <pageSetup paperSize="9" scale="90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5"/>
  <sheetViews>
    <sheetView showGridLines="0" view="pageBreakPreview" zoomScaleNormal="80" zoomScaleSheetLayoutView="100" workbookViewId="0"/>
  </sheetViews>
  <sheetFormatPr defaultColWidth="27.5703125" defaultRowHeight="20.25" customHeight="1"/>
  <cols>
    <col min="1" max="1" width="57" style="45" customWidth="1"/>
    <col min="2" max="2" width="8.5703125" style="51" customWidth="1"/>
    <col min="3" max="3" width="15" style="45" customWidth="1"/>
    <col min="4" max="4" width="1" style="45" customWidth="1"/>
    <col min="5" max="5" width="15" style="45" customWidth="1"/>
    <col min="6" max="6" width="1" style="45" customWidth="1"/>
    <col min="7" max="7" width="14.140625" style="45" customWidth="1"/>
    <col min="8" max="8" width="1" style="45" customWidth="1"/>
    <col min="9" max="9" width="16" style="45" bestFit="1" customWidth="1"/>
    <col min="10" max="10" width="1" style="45" customWidth="1"/>
    <col min="11" max="11" width="17.42578125" style="45" customWidth="1"/>
    <col min="12" max="12" width="1" style="45" customWidth="1"/>
    <col min="13" max="13" width="15" style="45" bestFit="1" customWidth="1"/>
    <col min="14" max="14" width="11.5703125" style="45" customWidth="1"/>
    <col min="15" max="16384" width="27.5703125" style="45"/>
  </cols>
  <sheetData>
    <row r="1" spans="1:14" ht="23.1" customHeight="1">
      <c r="A1" s="38" t="s">
        <v>70</v>
      </c>
      <c r="B1" s="39"/>
      <c r="C1" s="40"/>
      <c r="D1" s="40"/>
      <c r="E1" s="41"/>
      <c r="F1" s="40"/>
      <c r="G1" s="41"/>
      <c r="H1" s="40"/>
      <c r="I1" s="41"/>
      <c r="J1" s="40"/>
      <c r="K1" s="40"/>
      <c r="L1" s="40"/>
      <c r="M1" s="41"/>
    </row>
    <row r="2" spans="1:14" ht="23.1" customHeight="1">
      <c r="A2" s="42" t="s">
        <v>75</v>
      </c>
      <c r="B2" s="43"/>
      <c r="C2" s="42"/>
      <c r="D2" s="42"/>
      <c r="E2" s="41"/>
      <c r="F2" s="42"/>
      <c r="G2" s="41"/>
      <c r="H2" s="42"/>
      <c r="I2" s="41"/>
      <c r="J2" s="42"/>
      <c r="K2" s="42"/>
      <c r="L2" s="42"/>
      <c r="M2" s="41"/>
    </row>
    <row r="3" spans="1:14" ht="20.25" customHeight="1">
      <c r="A3" s="40"/>
      <c r="B3" s="39"/>
      <c r="C3" s="239" t="s">
        <v>50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4" ht="20.25" customHeight="1">
      <c r="A4" s="44"/>
      <c r="B4" s="100"/>
      <c r="C4" s="101"/>
      <c r="D4" s="101"/>
      <c r="E4" s="101"/>
      <c r="F4" s="101"/>
      <c r="G4" s="238" t="s">
        <v>88</v>
      </c>
      <c r="H4" s="238"/>
      <c r="I4" s="238"/>
      <c r="J4" s="101"/>
      <c r="K4" s="52"/>
      <c r="L4" s="166"/>
      <c r="M4" s="101"/>
    </row>
    <row r="5" spans="1:14" ht="20.25" customHeight="1">
      <c r="A5" s="44"/>
      <c r="B5" s="100"/>
      <c r="C5" s="46" t="s">
        <v>27</v>
      </c>
      <c r="D5" s="46"/>
      <c r="E5" s="46"/>
      <c r="F5" s="46"/>
      <c r="G5" s="46"/>
      <c r="H5" s="46"/>
      <c r="I5" s="46"/>
      <c r="J5" s="46"/>
      <c r="K5" s="52" t="s">
        <v>177</v>
      </c>
      <c r="L5" s="46"/>
      <c r="M5" s="46"/>
    </row>
    <row r="6" spans="1:14" ht="20.25" customHeight="1">
      <c r="A6" s="44"/>
      <c r="B6" s="100"/>
      <c r="C6" s="46" t="s">
        <v>38</v>
      </c>
      <c r="D6" s="46"/>
      <c r="E6" s="46" t="s">
        <v>49</v>
      </c>
      <c r="F6" s="46"/>
      <c r="G6" s="48" t="s">
        <v>51</v>
      </c>
      <c r="H6" s="46"/>
      <c r="I6" s="47"/>
      <c r="J6" s="46"/>
      <c r="K6" s="52" t="s">
        <v>152</v>
      </c>
      <c r="L6" s="46"/>
      <c r="M6" s="46" t="s">
        <v>35</v>
      </c>
    </row>
    <row r="7" spans="1:14" ht="20.25" customHeight="1">
      <c r="A7" s="50"/>
      <c r="C7" s="46" t="s">
        <v>39</v>
      </c>
      <c r="D7" s="46"/>
      <c r="E7" s="48" t="s">
        <v>71</v>
      </c>
      <c r="F7" s="46"/>
      <c r="G7" s="48" t="s">
        <v>48</v>
      </c>
      <c r="H7" s="46"/>
      <c r="I7" s="49" t="s">
        <v>93</v>
      </c>
      <c r="J7" s="46"/>
      <c r="K7" s="167" t="s">
        <v>153</v>
      </c>
      <c r="L7" s="46"/>
      <c r="M7" s="48" t="s">
        <v>28</v>
      </c>
    </row>
    <row r="8" spans="1:14" ht="20.25" customHeight="1">
      <c r="A8" s="50"/>
      <c r="C8" s="240" t="s">
        <v>29</v>
      </c>
      <c r="D8" s="240"/>
      <c r="E8" s="240"/>
      <c r="F8" s="240"/>
      <c r="G8" s="240"/>
      <c r="H8" s="240"/>
      <c r="I8" s="240"/>
      <c r="J8" s="240"/>
      <c r="K8" s="240"/>
      <c r="L8" s="240"/>
      <c r="M8" s="240"/>
    </row>
    <row r="9" spans="1:14" ht="21.75">
      <c r="A9" s="53" t="s">
        <v>178</v>
      </c>
    </row>
    <row r="10" spans="1:14" ht="22.35" customHeight="1">
      <c r="A10" s="62" t="s">
        <v>179</v>
      </c>
      <c r="B10" s="61"/>
      <c r="C10" s="82">
        <f>'BS 9-11'!I86</f>
        <v>1124417300</v>
      </c>
      <c r="D10" s="82"/>
      <c r="E10" s="82">
        <f>'BS 9-11'!I87</f>
        <v>547611260</v>
      </c>
      <c r="F10" s="82"/>
      <c r="G10" s="82">
        <f>'BS 9-11'!I90</f>
        <v>24100000</v>
      </c>
      <c r="H10" s="82"/>
      <c r="I10" s="82">
        <f>'BS 9-11'!I91</f>
        <v>-1149233734</v>
      </c>
      <c r="J10" s="82"/>
      <c r="K10" s="82">
        <f>'BS 9-11'!I93</f>
        <v>-70000000</v>
      </c>
      <c r="L10" s="82"/>
      <c r="M10" s="82">
        <f>SUM(C10:K10)</f>
        <v>476894826</v>
      </c>
      <c r="N10" s="102">
        <f>M10-'BS 9-11'!I94</f>
        <v>0</v>
      </c>
    </row>
    <row r="11" spans="1:14" ht="20.25" customHeight="1">
      <c r="A11" s="62"/>
      <c r="B11" s="6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</row>
    <row r="12" spans="1:14" ht="20.25" hidden="1" customHeight="1">
      <c r="A12" s="62" t="s">
        <v>149</v>
      </c>
      <c r="B12" s="6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</row>
    <row r="13" spans="1:14" ht="20.25" hidden="1" customHeight="1">
      <c r="A13" s="176" t="s">
        <v>172</v>
      </c>
      <c r="B13" s="6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</row>
    <row r="14" spans="1:14" ht="20.25" hidden="1" customHeight="1">
      <c r="A14" s="119" t="s">
        <v>150</v>
      </c>
      <c r="B14" s="51">
        <v>16</v>
      </c>
      <c r="C14" s="83"/>
      <c r="D14" s="83"/>
      <c r="E14" s="83"/>
      <c r="F14" s="82"/>
      <c r="G14" s="83"/>
      <c r="H14" s="83"/>
      <c r="I14" s="83"/>
      <c r="J14" s="83"/>
      <c r="K14" s="83"/>
      <c r="L14" s="83"/>
      <c r="M14" s="83"/>
      <c r="N14" s="177"/>
    </row>
    <row r="15" spans="1:14" ht="21.75" hidden="1">
      <c r="A15" s="185" t="s">
        <v>154</v>
      </c>
      <c r="B15" s="51">
        <v>5</v>
      </c>
      <c r="C15" s="179"/>
      <c r="D15" s="86"/>
      <c r="E15" s="179"/>
      <c r="F15" s="121"/>
      <c r="G15" s="179"/>
      <c r="H15" s="86"/>
      <c r="I15" s="179"/>
      <c r="J15" s="86"/>
      <c r="K15" s="86"/>
      <c r="L15" s="86"/>
      <c r="M15" s="83"/>
    </row>
    <row r="16" spans="1:14" s="119" customFormat="1" ht="21.75" hidden="1">
      <c r="A16" s="176" t="s">
        <v>173</v>
      </c>
      <c r="B16" s="51"/>
      <c r="C16" s="174">
        <f>SUM(C14:C15)</f>
        <v>0</v>
      </c>
      <c r="D16" s="81"/>
      <c r="E16" s="174">
        <f>SUM(E14:E15)</f>
        <v>0</v>
      </c>
      <c r="F16" s="81"/>
      <c r="G16" s="174">
        <f>SUM(G14:G15)</f>
        <v>0</v>
      </c>
      <c r="H16" s="81"/>
      <c r="I16" s="174">
        <f>SUM(I14:I15)</f>
        <v>0</v>
      </c>
      <c r="J16" s="81"/>
      <c r="K16" s="174">
        <f>SUM(K14:K15)</f>
        <v>0</v>
      </c>
      <c r="L16" s="81"/>
      <c r="M16" s="174">
        <f>SUM(M14:M15)</f>
        <v>0</v>
      </c>
    </row>
    <row r="17" spans="1:14" ht="20.25" hidden="1" customHeight="1">
      <c r="A17" s="58"/>
      <c r="B17" s="57"/>
      <c r="C17" s="98"/>
      <c r="D17" s="98"/>
      <c r="E17" s="98"/>
      <c r="F17" s="98"/>
      <c r="G17" s="98"/>
      <c r="H17" s="98"/>
      <c r="I17" s="98"/>
      <c r="J17" s="98"/>
      <c r="K17" s="104"/>
      <c r="L17" s="104"/>
      <c r="M17" s="98"/>
    </row>
    <row r="18" spans="1:14" ht="20.25" customHeight="1">
      <c r="A18" s="60" t="s">
        <v>124</v>
      </c>
      <c r="B18" s="54"/>
      <c r="C18" s="85"/>
      <c r="D18" s="77"/>
      <c r="E18" s="85"/>
      <c r="F18" s="77"/>
      <c r="G18" s="85"/>
      <c r="H18" s="77"/>
      <c r="I18" s="85"/>
      <c r="J18" s="77"/>
      <c r="K18" s="77"/>
      <c r="L18" s="77"/>
      <c r="M18" s="78"/>
    </row>
    <row r="19" spans="1:14" ht="20.25" customHeight="1">
      <c r="A19" s="59" t="s">
        <v>209</v>
      </c>
      <c r="C19" s="108">
        <v>0</v>
      </c>
      <c r="D19" s="108"/>
      <c r="E19" s="108">
        <v>0</v>
      </c>
      <c r="F19" s="108"/>
      <c r="G19" s="108">
        <v>0</v>
      </c>
      <c r="H19" s="108"/>
      <c r="I19" s="180">
        <f>'PL 12-13'!G29</f>
        <v>-83532248.329999983</v>
      </c>
      <c r="J19" s="108"/>
      <c r="K19" s="108">
        <v>0</v>
      </c>
      <c r="L19" s="108"/>
      <c r="M19" s="109">
        <f t="shared" ref="M19" si="0">SUM(C19:K19)</f>
        <v>-83532248.329999983</v>
      </c>
      <c r="N19" s="102"/>
    </row>
    <row r="20" spans="1:14" ht="20.25" customHeight="1">
      <c r="A20" s="54" t="s">
        <v>166</v>
      </c>
      <c r="B20" s="55"/>
      <c r="C20" s="220">
        <f>SUM(C19:C19)</f>
        <v>0</v>
      </c>
      <c r="D20" s="77"/>
      <c r="E20" s="220">
        <f>SUM(E19:E19)</f>
        <v>0</v>
      </c>
      <c r="F20" s="77"/>
      <c r="G20" s="220">
        <f>SUM(G19:G19)</f>
        <v>0</v>
      </c>
      <c r="H20" s="77"/>
      <c r="I20" s="220">
        <f>SUM(I19:I19)</f>
        <v>-83532248.329999983</v>
      </c>
      <c r="J20" s="77"/>
      <c r="K20" s="220">
        <f>SUM(K19:K19)</f>
        <v>0</v>
      </c>
      <c r="L20" s="77"/>
      <c r="M20" s="220">
        <f>SUM(M19:M19)</f>
        <v>-83532248.329999983</v>
      </c>
      <c r="N20" s="102">
        <f>M20-'PL 12-13'!G39</f>
        <v>0</v>
      </c>
    </row>
    <row r="21" spans="1:14" s="119" customFormat="1" ht="20.25" customHeight="1">
      <c r="A21" s="56"/>
      <c r="B21" s="57"/>
      <c r="C21" s="108"/>
      <c r="D21" s="104"/>
      <c r="E21" s="108"/>
      <c r="F21" s="104"/>
      <c r="G21" s="108"/>
      <c r="H21" s="104"/>
      <c r="I21" s="108"/>
      <c r="J21" s="104"/>
      <c r="K21" s="104"/>
      <c r="L21" s="104"/>
      <c r="M21" s="108"/>
    </row>
    <row r="22" spans="1:14" ht="20.25" customHeight="1" thickBot="1">
      <c r="A22" s="60" t="s">
        <v>180</v>
      </c>
      <c r="B22" s="61"/>
      <c r="C22" s="79">
        <f>SUM(C10,C16,C20)</f>
        <v>1124417300</v>
      </c>
      <c r="D22" s="82"/>
      <c r="E22" s="79">
        <f>SUM(E10,E16,E20)</f>
        <v>547611260</v>
      </c>
      <c r="F22" s="82"/>
      <c r="G22" s="79">
        <f>SUM(G10,G16,G20)</f>
        <v>24100000</v>
      </c>
      <c r="H22" s="82"/>
      <c r="I22" s="79">
        <f>SUM(I10,I16,I20)</f>
        <v>-1232765982.3299999</v>
      </c>
      <c r="J22" s="82"/>
      <c r="K22" s="79">
        <f>SUM(K10,K16,K20)</f>
        <v>-70000000</v>
      </c>
      <c r="L22" s="82"/>
      <c r="M22" s="79">
        <f>SUM(M10,M16,M20)</f>
        <v>393362577.67000002</v>
      </c>
      <c r="N22" s="103"/>
    </row>
    <row r="23" spans="1:14" ht="19.350000000000001" customHeight="1" thickTop="1">
      <c r="A23" s="60"/>
      <c r="B23" s="61"/>
      <c r="C23" s="82">
        <f>C22-'BS 9-11'!G86</f>
        <v>0</v>
      </c>
      <c r="D23" s="82"/>
      <c r="E23" s="82">
        <f>E22-'BS 9-11'!G87</f>
        <v>0</v>
      </c>
      <c r="F23" s="82"/>
      <c r="G23" s="82">
        <f>G22-'BS 9-11'!G90</f>
        <v>0</v>
      </c>
      <c r="H23" s="82"/>
      <c r="I23" s="82">
        <f>I22-'BS 9-11'!G91</f>
        <v>-0.32999992370605469</v>
      </c>
      <c r="J23" s="82"/>
      <c r="K23" s="82">
        <f>K22-'BS 9-11'!G93</f>
        <v>0</v>
      </c>
      <c r="L23" s="82"/>
      <c r="M23" s="82">
        <f>M22-'BS 9-11'!G94</f>
        <v>-0.32999998331069946</v>
      </c>
      <c r="N23" s="103"/>
    </row>
    <row r="25" spans="1:14" ht="20.25" customHeight="1">
      <c r="C25" s="102"/>
      <c r="E25" s="102"/>
      <c r="G25" s="102"/>
      <c r="I25" s="201"/>
      <c r="J25" s="201"/>
      <c r="K25" s="201"/>
      <c r="L25" s="201"/>
      <c r="M25" s="201"/>
    </row>
  </sheetData>
  <mergeCells count="3">
    <mergeCell ref="C3:M3"/>
    <mergeCell ref="G4:I4"/>
    <mergeCell ref="C8:M8"/>
  </mergeCells>
  <pageMargins left="0.8" right="0.8" top="0.48" bottom="0.5" header="0.5" footer="0.5"/>
  <pageSetup paperSize="9" scale="90" firstPageNumber="17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A1:Q102"/>
  <sheetViews>
    <sheetView view="pageBreakPreview" zoomScaleNormal="100" zoomScaleSheetLayoutView="100" workbookViewId="0"/>
  </sheetViews>
  <sheetFormatPr defaultColWidth="9.140625" defaultRowHeight="23.25" customHeight="1"/>
  <cols>
    <col min="1" max="1" width="66.5703125" style="6" customWidth="1"/>
    <col min="2" max="2" width="14.140625" style="5" bestFit="1" customWidth="1"/>
    <col min="3" max="3" width="1.140625" style="5" customWidth="1"/>
    <col min="4" max="4" width="14.140625" style="5" bestFit="1" customWidth="1"/>
    <col min="5" max="5" width="1.140625" style="5" customWidth="1"/>
    <col min="6" max="6" width="14.140625" style="5" customWidth="1"/>
    <col min="7" max="7" width="1.140625" style="5" customWidth="1"/>
    <col min="8" max="8" width="15.140625" style="5" customWidth="1"/>
    <col min="9" max="9" width="17.42578125" style="193" customWidth="1"/>
    <col min="10" max="10" width="5.140625" style="193" bestFit="1" customWidth="1"/>
    <col min="11" max="11" width="15.85546875" style="10" customWidth="1"/>
    <col min="12" max="12" width="5.140625" style="10" bestFit="1" customWidth="1"/>
    <col min="13" max="13" width="12.5703125" style="10" bestFit="1" customWidth="1"/>
    <col min="14" max="14" width="13.5703125" style="10" bestFit="1" customWidth="1"/>
    <col min="15" max="16" width="9.140625" style="10"/>
    <col min="17" max="17" width="15.42578125" style="10" customWidth="1"/>
    <col min="18" max="16384" width="9.140625" style="10"/>
  </cols>
  <sheetData>
    <row r="1" spans="1:10" ht="21" customHeight="1">
      <c r="A1" s="21" t="s">
        <v>70</v>
      </c>
      <c r="B1" s="18"/>
      <c r="C1" s="18"/>
      <c r="D1" s="18"/>
      <c r="E1" s="10"/>
      <c r="F1" s="10"/>
      <c r="G1"/>
      <c r="H1"/>
    </row>
    <row r="2" spans="1:10" ht="21" customHeight="1">
      <c r="A2" s="12" t="s">
        <v>23</v>
      </c>
      <c r="B2" s="10"/>
      <c r="C2" s="10"/>
      <c r="D2" s="10"/>
      <c r="E2" s="10"/>
      <c r="F2" s="10"/>
      <c r="G2"/>
      <c r="H2"/>
    </row>
    <row r="3" spans="1:10" ht="21" customHeight="1">
      <c r="A3" s="12"/>
      <c r="B3" s="10"/>
      <c r="C3" s="10"/>
      <c r="D3" s="10"/>
      <c r="E3" s="10"/>
      <c r="F3" s="10"/>
      <c r="G3"/>
      <c r="H3"/>
    </row>
    <row r="4" spans="1:10" ht="21" customHeight="1">
      <c r="A4" s="12"/>
      <c r="B4" s="233" t="s">
        <v>67</v>
      </c>
      <c r="C4" s="233"/>
      <c r="D4" s="233"/>
      <c r="E4" s="10"/>
      <c r="F4" s="234" t="s">
        <v>50</v>
      </c>
      <c r="G4" s="234"/>
      <c r="H4" s="234"/>
    </row>
    <row r="5" spans="1:10" ht="21" customHeight="1">
      <c r="A5" s="12"/>
      <c r="B5" s="235" t="s">
        <v>69</v>
      </c>
      <c r="C5" s="235"/>
      <c r="D5" s="235"/>
      <c r="E5" s="12"/>
      <c r="F5" s="236" t="s">
        <v>66</v>
      </c>
      <c r="G5" s="236"/>
      <c r="H5" s="236"/>
    </row>
    <row r="6" spans="1:10" ht="21" customHeight="1">
      <c r="A6" s="13"/>
      <c r="B6" s="235" t="s">
        <v>65</v>
      </c>
      <c r="C6" s="235"/>
      <c r="D6" s="235"/>
      <c r="E6" s="13"/>
      <c r="F6" s="237" t="s">
        <v>65</v>
      </c>
      <c r="G6" s="237"/>
      <c r="H6" s="237"/>
    </row>
    <row r="7" spans="1:10" ht="21" customHeight="1">
      <c r="A7" s="15"/>
      <c r="B7" s="130">
        <v>2564</v>
      </c>
      <c r="C7" s="131"/>
      <c r="D7" s="130">
        <v>2563</v>
      </c>
      <c r="E7" s="131"/>
      <c r="F7" s="204">
        <v>2564</v>
      </c>
      <c r="G7" s="131"/>
      <c r="H7" s="204">
        <v>2563</v>
      </c>
    </row>
    <row r="8" spans="1:10" ht="21" customHeight="1">
      <c r="A8" s="15"/>
      <c r="B8" s="232" t="s">
        <v>29</v>
      </c>
      <c r="C8" s="232"/>
      <c r="D8" s="232"/>
      <c r="E8" s="232"/>
      <c r="F8" s="232"/>
      <c r="G8" s="232"/>
      <c r="H8" s="232"/>
    </row>
    <row r="9" spans="1:10" s="8" customFormat="1" ht="21" customHeight="1">
      <c r="A9" s="16" t="s">
        <v>24</v>
      </c>
      <c r="B9" s="5"/>
      <c r="C9" s="5"/>
      <c r="D9" s="5"/>
      <c r="E9" s="5"/>
      <c r="F9" s="5"/>
      <c r="G9" s="5"/>
      <c r="H9" s="5"/>
    </row>
    <row r="10" spans="1:10" s="8" customFormat="1" ht="21" customHeight="1">
      <c r="A10" s="34" t="s">
        <v>114</v>
      </c>
      <c r="B10" s="24">
        <f>'PL 12-13'!C29</f>
        <v>-123156387</v>
      </c>
      <c r="C10" s="24"/>
      <c r="D10" s="194">
        <f>'PL 12-13'!E29</f>
        <v>32131667</v>
      </c>
      <c r="E10" s="24"/>
      <c r="F10" s="24">
        <f>'PL 12-13'!G29</f>
        <v>-83532248.329999983</v>
      </c>
      <c r="G10" s="24"/>
      <c r="H10" s="194">
        <f>'PL 12-13'!I29</f>
        <v>61742784</v>
      </c>
    </row>
    <row r="11" spans="1:10" s="8" customFormat="1" ht="21" customHeight="1">
      <c r="A11" s="19" t="s">
        <v>118</v>
      </c>
      <c r="B11" s="24"/>
      <c r="C11" s="24"/>
      <c r="D11" s="194"/>
      <c r="E11" s="24"/>
      <c r="F11" s="24"/>
      <c r="G11" s="24"/>
      <c r="H11" s="194"/>
    </row>
    <row r="12" spans="1:10" s="8" customFormat="1" ht="21" customHeight="1">
      <c r="A12" s="34" t="s">
        <v>47</v>
      </c>
      <c r="B12" s="24">
        <v>11360903</v>
      </c>
      <c r="C12" s="24"/>
      <c r="D12" s="194">
        <v>8641417</v>
      </c>
      <c r="E12" s="24"/>
      <c r="F12" s="24">
        <v>4734375</v>
      </c>
      <c r="G12" s="24"/>
      <c r="H12" s="194">
        <f>'PL 12-13'!I25</f>
        <v>4092276</v>
      </c>
      <c r="I12" s="99"/>
      <c r="J12" s="99"/>
    </row>
    <row r="13" spans="1:10" s="8" customFormat="1" ht="21" customHeight="1">
      <c r="A13" s="7" t="s">
        <v>58</v>
      </c>
      <c r="B13" s="24">
        <v>51238812</v>
      </c>
      <c r="C13" s="24"/>
      <c r="D13" s="194">
        <v>52320296</v>
      </c>
      <c r="E13" s="24"/>
      <c r="F13" s="24">
        <v>47183130</v>
      </c>
      <c r="G13" s="24"/>
      <c r="H13" s="194">
        <f>48516838</f>
        <v>48516838</v>
      </c>
      <c r="I13" s="99"/>
      <c r="J13" s="99"/>
    </row>
    <row r="14" spans="1:10" s="8" customFormat="1" ht="21" customHeight="1">
      <c r="A14" s="34" t="s">
        <v>59</v>
      </c>
      <c r="B14" s="24">
        <v>7013555</v>
      </c>
      <c r="C14" s="24"/>
      <c r="D14" s="194">
        <v>5055292</v>
      </c>
      <c r="E14" s="24"/>
      <c r="F14" s="24">
        <v>2274013</v>
      </c>
      <c r="G14" s="24"/>
      <c r="H14" s="194">
        <v>2227296</v>
      </c>
      <c r="I14" s="99"/>
      <c r="J14" s="99"/>
    </row>
    <row r="15" spans="1:10" s="8" customFormat="1" ht="21" customHeight="1">
      <c r="A15" s="34" t="s">
        <v>99</v>
      </c>
      <c r="B15" s="24"/>
      <c r="C15" s="24"/>
      <c r="D15" s="194"/>
      <c r="E15" s="24"/>
      <c r="F15" s="24"/>
      <c r="G15" s="24"/>
      <c r="H15" s="194"/>
      <c r="I15" s="99"/>
      <c r="J15" s="99"/>
    </row>
    <row r="16" spans="1:10" s="8" customFormat="1" ht="21" customHeight="1">
      <c r="A16" s="64" t="s">
        <v>85</v>
      </c>
      <c r="B16" s="24">
        <v>36164509</v>
      </c>
      <c r="C16" s="24"/>
      <c r="D16" s="194">
        <v>36263590</v>
      </c>
      <c r="E16" s="24"/>
      <c r="F16" s="186">
        <v>0</v>
      </c>
      <c r="G16" s="24"/>
      <c r="H16" s="186">
        <v>0</v>
      </c>
      <c r="I16" s="99"/>
      <c r="J16" s="99"/>
    </row>
    <row r="17" spans="1:11" s="8" customFormat="1" ht="21" customHeight="1">
      <c r="A17" s="64" t="s">
        <v>101</v>
      </c>
      <c r="B17" s="24">
        <v>6392641</v>
      </c>
      <c r="C17" s="24"/>
      <c r="D17" s="194">
        <v>6150512</v>
      </c>
      <c r="E17" s="24"/>
      <c r="F17" s="24">
        <v>4348440</v>
      </c>
      <c r="G17" s="24"/>
      <c r="H17" s="194">
        <v>4180137</v>
      </c>
      <c r="I17" s="99"/>
      <c r="J17" s="99"/>
    </row>
    <row r="18" spans="1:11" s="8" customFormat="1" ht="21" customHeight="1">
      <c r="A18" s="64" t="s">
        <v>174</v>
      </c>
      <c r="B18" s="24">
        <v>-178132</v>
      </c>
      <c r="C18" s="24"/>
      <c r="D18" s="194">
        <v>-405850</v>
      </c>
      <c r="E18" s="24"/>
      <c r="F18" s="24">
        <v>-178132</v>
      </c>
      <c r="G18" s="24"/>
      <c r="H18" s="194">
        <v>-405850</v>
      </c>
      <c r="I18" s="99"/>
      <c r="J18" s="99"/>
    </row>
    <row r="19" spans="1:11" s="8" customFormat="1" ht="21" customHeight="1">
      <c r="A19" s="64" t="s">
        <v>187</v>
      </c>
      <c r="B19" s="194">
        <v>-21823404</v>
      </c>
      <c r="C19" s="194"/>
      <c r="D19" s="71">
        <v>0</v>
      </c>
      <c r="E19" s="194"/>
      <c r="F19" s="194">
        <v>-21823404</v>
      </c>
      <c r="G19" s="194"/>
      <c r="H19" s="71">
        <v>0</v>
      </c>
      <c r="I19" s="99"/>
      <c r="J19" s="99"/>
    </row>
    <row r="20" spans="1:11" s="8" customFormat="1" ht="21" customHeight="1">
      <c r="A20" s="64" t="s">
        <v>206</v>
      </c>
      <c r="B20" s="24">
        <v>-59688569</v>
      </c>
      <c r="C20" s="24"/>
      <c r="D20" s="194">
        <v>-45469975</v>
      </c>
      <c r="E20" s="24"/>
      <c r="F20" s="24">
        <v>-83798465</v>
      </c>
      <c r="G20" s="24"/>
      <c r="H20" s="194">
        <v>-65522520</v>
      </c>
      <c r="I20" s="99"/>
      <c r="J20" s="99"/>
    </row>
    <row r="21" spans="1:11" s="8" customFormat="1" ht="21" customHeight="1">
      <c r="A21" s="64" t="s">
        <v>210</v>
      </c>
      <c r="B21" s="24">
        <v>-13930162</v>
      </c>
      <c r="C21" s="24"/>
      <c r="D21" s="194">
        <v>693752</v>
      </c>
      <c r="E21" s="24"/>
      <c r="F21" s="24">
        <v>0</v>
      </c>
      <c r="G21" s="24"/>
      <c r="H21" s="194">
        <v>0</v>
      </c>
      <c r="I21" s="99"/>
      <c r="J21" s="99"/>
    </row>
    <row r="22" spans="1:11" s="8" customFormat="1" ht="21" customHeight="1">
      <c r="A22" s="64" t="s">
        <v>168</v>
      </c>
      <c r="B22" s="24">
        <v>-225498</v>
      </c>
      <c r="C22" s="24"/>
      <c r="D22" s="194">
        <v>-402773</v>
      </c>
      <c r="E22" s="24"/>
      <c r="F22" s="24">
        <v>-364485</v>
      </c>
      <c r="G22" s="24"/>
      <c r="H22" s="194">
        <v>-402773</v>
      </c>
      <c r="I22" s="99"/>
      <c r="J22" s="99"/>
    </row>
    <row r="23" spans="1:11" s="8" customFormat="1" ht="21" customHeight="1">
      <c r="A23" s="64" t="s">
        <v>169</v>
      </c>
      <c r="B23" s="24">
        <v>0</v>
      </c>
      <c r="C23" s="24"/>
      <c r="D23" s="194">
        <v>-1274703</v>
      </c>
      <c r="E23" s="24"/>
      <c r="F23" s="24">
        <v>0</v>
      </c>
      <c r="G23" s="24"/>
      <c r="H23" s="194">
        <v>-1274703</v>
      </c>
      <c r="I23" s="99"/>
      <c r="J23" s="99"/>
    </row>
    <row r="24" spans="1:11" s="8" customFormat="1" ht="21" customHeight="1">
      <c r="A24" s="64" t="s">
        <v>111</v>
      </c>
      <c r="B24" s="24">
        <v>560</v>
      </c>
      <c r="C24" s="24"/>
      <c r="D24" s="194">
        <v>1928056</v>
      </c>
      <c r="E24" s="24"/>
      <c r="F24" s="24">
        <v>560</v>
      </c>
      <c r="G24" s="24"/>
      <c r="H24" s="194">
        <v>1921162</v>
      </c>
      <c r="I24" s="99"/>
      <c r="J24" s="99"/>
    </row>
    <row r="25" spans="1:11" s="8" customFormat="1" ht="21" customHeight="1">
      <c r="A25" s="64" t="s">
        <v>100</v>
      </c>
      <c r="B25" s="24">
        <v>224659</v>
      </c>
      <c r="C25" s="24"/>
      <c r="D25" s="194">
        <v>34748</v>
      </c>
      <c r="E25" s="24"/>
      <c r="F25" s="24">
        <v>0</v>
      </c>
      <c r="G25" s="24"/>
      <c r="H25" s="194">
        <v>0</v>
      </c>
      <c r="I25" s="99"/>
      <c r="J25" s="99"/>
    </row>
    <row r="26" spans="1:11" s="8" customFormat="1" ht="21" customHeight="1">
      <c r="A26" s="64" t="s">
        <v>79</v>
      </c>
      <c r="B26" s="9">
        <v>-39335</v>
      </c>
      <c r="C26" s="24"/>
      <c r="D26" s="192">
        <v>-156121</v>
      </c>
      <c r="E26" s="24"/>
      <c r="F26" s="9">
        <v>-3108425</v>
      </c>
      <c r="G26" s="24"/>
      <c r="H26" s="192">
        <v>-2652753</v>
      </c>
      <c r="I26" s="99"/>
      <c r="J26" s="99"/>
    </row>
    <row r="27" spans="1:11" s="8" customFormat="1" ht="21" customHeight="1">
      <c r="A27" s="7"/>
      <c r="B27" s="93">
        <f>SUM(B9:B26)</f>
        <v>-106645848</v>
      </c>
      <c r="C27" s="93"/>
      <c r="D27" s="93">
        <f>SUM(D9:D26)</f>
        <v>95509908</v>
      </c>
      <c r="E27" s="24"/>
      <c r="F27" s="93">
        <f>SUM(F9:F26)</f>
        <v>-134264641.32999998</v>
      </c>
      <c r="G27" s="24"/>
      <c r="H27" s="93">
        <f>SUM(H9:H26)</f>
        <v>52421894</v>
      </c>
      <c r="I27" s="99"/>
      <c r="J27" s="99"/>
    </row>
    <row r="28" spans="1:11" s="8" customFormat="1" ht="21" customHeight="1">
      <c r="A28" s="66" t="s">
        <v>36</v>
      </c>
      <c r="B28" s="24"/>
      <c r="C28" s="24"/>
      <c r="D28" s="194"/>
      <c r="E28" s="24"/>
      <c r="F28" s="24"/>
      <c r="G28" s="24"/>
      <c r="H28" s="194"/>
      <c r="I28" s="99"/>
      <c r="J28" s="99"/>
    </row>
    <row r="29" spans="1:11" s="8" customFormat="1" ht="21" customHeight="1">
      <c r="A29" s="37" t="s">
        <v>132</v>
      </c>
      <c r="B29" s="24">
        <v>79332980</v>
      </c>
      <c r="C29" s="24"/>
      <c r="D29" s="194">
        <v>61959045</v>
      </c>
      <c r="E29" s="24"/>
      <c r="F29" s="194">
        <v>92631060</v>
      </c>
      <c r="G29" s="24"/>
      <c r="H29" s="194">
        <v>78904852</v>
      </c>
      <c r="I29" s="99"/>
      <c r="J29" s="99"/>
      <c r="K29" s="70"/>
    </row>
    <row r="30" spans="1:11" s="8" customFormat="1" ht="21" customHeight="1">
      <c r="A30" s="7" t="s">
        <v>37</v>
      </c>
      <c r="B30" s="24">
        <v>-13673605</v>
      </c>
      <c r="C30" s="24"/>
      <c r="D30" s="194">
        <f>20021072+446214</f>
        <v>20467286</v>
      </c>
      <c r="E30" s="24"/>
      <c r="F30" s="24">
        <v>-6998535</v>
      </c>
      <c r="G30" s="24"/>
      <c r="H30" s="194">
        <v>564008</v>
      </c>
      <c r="I30" s="99"/>
      <c r="J30" s="99"/>
    </row>
    <row r="31" spans="1:11" s="190" customFormat="1" ht="21" customHeight="1">
      <c r="A31" s="7" t="s">
        <v>133</v>
      </c>
      <c r="B31" s="24">
        <v>-1001129</v>
      </c>
      <c r="C31" s="24"/>
      <c r="D31" s="194">
        <v>3084929</v>
      </c>
      <c r="E31" s="24"/>
      <c r="F31" s="24">
        <v>111150</v>
      </c>
      <c r="G31" s="24"/>
      <c r="H31" s="194">
        <v>-105350</v>
      </c>
      <c r="I31" s="99"/>
      <c r="J31" s="99"/>
    </row>
    <row r="32" spans="1:11" s="8" customFormat="1" ht="21" customHeight="1">
      <c r="A32" s="196" t="s">
        <v>102</v>
      </c>
      <c r="B32" s="194">
        <v>-1470155</v>
      </c>
      <c r="C32" s="194"/>
      <c r="D32" s="194">
        <v>2813029</v>
      </c>
      <c r="E32" s="194"/>
      <c r="F32" s="194">
        <v>-237439</v>
      </c>
      <c r="G32" s="194"/>
      <c r="H32" s="194">
        <v>1943476</v>
      </c>
      <c r="I32" s="99"/>
      <c r="J32" s="99"/>
    </row>
    <row r="33" spans="1:17" s="8" customFormat="1" ht="21" customHeight="1">
      <c r="A33" s="196" t="s">
        <v>40</v>
      </c>
      <c r="B33" s="194">
        <v>-3190212</v>
      </c>
      <c r="C33" s="194"/>
      <c r="D33" s="194">
        <v>-1134121</v>
      </c>
      <c r="E33" s="194"/>
      <c r="F33" s="194">
        <v>-1226052</v>
      </c>
      <c r="G33" s="194"/>
      <c r="H33" s="194">
        <v>-16121</v>
      </c>
      <c r="I33" s="99"/>
      <c r="J33" s="99"/>
      <c r="K33" s="99"/>
      <c r="L33" s="99"/>
      <c r="M33" s="99"/>
      <c r="N33" s="99"/>
      <c r="O33" s="99"/>
      <c r="P33" s="99"/>
      <c r="Q33" s="99"/>
    </row>
    <row r="34" spans="1:17" s="8" customFormat="1" ht="21" customHeight="1">
      <c r="A34" s="196" t="s">
        <v>42</v>
      </c>
      <c r="B34" s="194">
        <v>77396</v>
      </c>
      <c r="C34" s="194"/>
      <c r="D34" s="194">
        <v>-1419232</v>
      </c>
      <c r="E34" s="194"/>
      <c r="F34" s="194">
        <v>4600</v>
      </c>
      <c r="G34" s="194"/>
      <c r="H34" s="194">
        <v>-143800</v>
      </c>
      <c r="I34" s="99"/>
      <c r="J34" s="99"/>
    </row>
    <row r="35" spans="1:17" ht="21" customHeight="1">
      <c r="A35" s="196" t="s">
        <v>137</v>
      </c>
      <c r="B35" s="194">
        <v>28945672</v>
      </c>
      <c r="C35" s="194"/>
      <c r="D35" s="194">
        <v>-24266112</v>
      </c>
      <c r="E35" s="194"/>
      <c r="F35" s="194">
        <v>13354373</v>
      </c>
      <c r="G35" s="194"/>
      <c r="H35" s="194">
        <v>-83990</v>
      </c>
      <c r="I35" s="99"/>
      <c r="J35" s="99"/>
    </row>
    <row r="36" spans="1:17" s="8" customFormat="1" ht="21" customHeight="1">
      <c r="A36" s="196" t="s">
        <v>108</v>
      </c>
      <c r="B36" s="194">
        <v>3363912</v>
      </c>
      <c r="C36" s="194"/>
      <c r="D36" s="194">
        <v>-664065</v>
      </c>
      <c r="E36" s="65"/>
      <c r="F36" s="194">
        <v>3132613</v>
      </c>
      <c r="G36" s="65"/>
      <c r="H36" s="194">
        <v>409364</v>
      </c>
      <c r="I36" s="99"/>
      <c r="J36" s="99"/>
      <c r="K36" s="99"/>
    </row>
    <row r="37" spans="1:17" s="8" customFormat="1" ht="21" customHeight="1">
      <c r="A37" s="34" t="s">
        <v>229</v>
      </c>
      <c r="B37" s="194">
        <v>-17861753</v>
      </c>
      <c r="C37" s="194"/>
      <c r="D37" s="194">
        <v>-21109810</v>
      </c>
      <c r="E37" s="65"/>
      <c r="F37" s="65">
        <v>-16795851</v>
      </c>
      <c r="G37" s="65"/>
      <c r="H37" s="65">
        <v>-9445157</v>
      </c>
      <c r="I37" s="99"/>
      <c r="J37" s="99"/>
    </row>
    <row r="38" spans="1:17" s="8" customFormat="1" ht="21" customHeight="1">
      <c r="A38" s="34" t="s">
        <v>228</v>
      </c>
      <c r="B38" s="24">
        <v>0</v>
      </c>
      <c r="C38" s="24"/>
      <c r="D38" s="194">
        <v>-34500</v>
      </c>
      <c r="E38" s="65"/>
      <c r="F38" s="200">
        <v>0</v>
      </c>
      <c r="G38" s="65"/>
      <c r="H38" s="200">
        <v>0</v>
      </c>
      <c r="I38" s="99"/>
      <c r="J38" s="99"/>
      <c r="K38" s="202"/>
      <c r="M38" s="203"/>
    </row>
    <row r="39" spans="1:17" s="8" customFormat="1" ht="21" customHeight="1">
      <c r="A39" s="34" t="s">
        <v>103</v>
      </c>
      <c r="B39" s="24">
        <v>-3055538</v>
      </c>
      <c r="C39" s="24"/>
      <c r="D39" s="194">
        <v>-3636590</v>
      </c>
      <c r="E39" s="65"/>
      <c r="F39" s="65">
        <v>-3574884</v>
      </c>
      <c r="G39" s="65"/>
      <c r="H39" s="65">
        <v>-3563150</v>
      </c>
      <c r="I39" s="99"/>
      <c r="J39" s="99"/>
    </row>
    <row r="40" spans="1:17" s="8" customFormat="1" ht="21" customHeight="1">
      <c r="A40" s="7" t="s">
        <v>10</v>
      </c>
      <c r="B40" s="9">
        <v>-7508558</v>
      </c>
      <c r="C40" s="25"/>
      <c r="D40" s="192">
        <v>7733005</v>
      </c>
      <c r="E40" s="25"/>
      <c r="F40" s="9">
        <v>-6718648</v>
      </c>
      <c r="G40" s="25"/>
      <c r="H40" s="192">
        <v>7627831</v>
      </c>
      <c r="I40" s="99"/>
      <c r="J40" s="99"/>
    </row>
    <row r="41" spans="1:17" s="8" customFormat="1" ht="21" customHeight="1">
      <c r="A41" s="37" t="s">
        <v>106</v>
      </c>
      <c r="B41" s="25">
        <f>SUM(B29:B40,B27)</f>
        <v>-42686838</v>
      </c>
      <c r="C41" s="25"/>
      <c r="D41" s="195">
        <f>SUM(D29:D40,D27)</f>
        <v>139302772</v>
      </c>
      <c r="E41" s="25"/>
      <c r="F41" s="25">
        <f>SUM(F29:F40,F27)</f>
        <v>-60582254.329999983</v>
      </c>
      <c r="G41" s="25"/>
      <c r="H41" s="195">
        <f>SUM(H29:H40,H27)</f>
        <v>128513857</v>
      </c>
      <c r="I41" s="99"/>
      <c r="J41" s="99"/>
    </row>
    <row r="42" spans="1:17" s="8" customFormat="1" ht="21" customHeight="1">
      <c r="A42" s="37" t="s">
        <v>170</v>
      </c>
      <c r="B42" s="25">
        <v>-12599114</v>
      </c>
      <c r="C42" s="25"/>
      <c r="D42" s="195">
        <v>-14050338</v>
      </c>
      <c r="E42" s="25"/>
      <c r="F42" s="25">
        <v>-8904776</v>
      </c>
      <c r="G42" s="25"/>
      <c r="H42" s="195">
        <v>-11848909</v>
      </c>
      <c r="I42" s="99"/>
      <c r="J42" s="99"/>
    </row>
    <row r="43" spans="1:17" s="8" customFormat="1" ht="21" customHeight="1">
      <c r="A43" s="37" t="s">
        <v>107</v>
      </c>
      <c r="B43" s="116">
        <v>6539813</v>
      </c>
      <c r="C43" s="65"/>
      <c r="D43" s="116">
        <v>4977891</v>
      </c>
      <c r="E43" s="65"/>
      <c r="F43" s="116">
        <v>0</v>
      </c>
      <c r="G43" s="65"/>
      <c r="H43" s="116">
        <v>0</v>
      </c>
      <c r="I43" s="99"/>
      <c r="J43" s="99"/>
    </row>
    <row r="44" spans="1:17" s="8" customFormat="1" ht="21" customHeight="1">
      <c r="A44" s="67" t="s">
        <v>105</v>
      </c>
      <c r="B44" s="74">
        <f>SUM(B41,B42:B43)</f>
        <v>-48746139</v>
      </c>
      <c r="C44" s="73"/>
      <c r="D44" s="74">
        <f>SUM(D41,D42:D43)</f>
        <v>130230325</v>
      </c>
      <c r="E44" s="93"/>
      <c r="F44" s="74">
        <f>SUM(F42:G43)+F41</f>
        <v>-69487030.329999983</v>
      </c>
      <c r="G44" s="93"/>
      <c r="H44" s="74">
        <f>SUM(H42:I43)+H41</f>
        <v>116664948</v>
      </c>
      <c r="I44" s="99"/>
      <c r="J44" s="99"/>
    </row>
    <row r="45" spans="1:17" ht="21" customHeight="1">
      <c r="A45" s="21" t="s">
        <v>70</v>
      </c>
      <c r="B45" s="187"/>
      <c r="C45" s="187"/>
      <c r="D45" s="187"/>
      <c r="E45" s="65"/>
      <c r="F45" s="65"/>
      <c r="G45" s="65"/>
      <c r="H45" s="65"/>
      <c r="I45" s="99"/>
      <c r="J45" s="99"/>
    </row>
    <row r="46" spans="1:17" ht="21" customHeight="1">
      <c r="A46" s="12" t="s">
        <v>23</v>
      </c>
      <c r="B46" s="10"/>
      <c r="C46" s="10"/>
      <c r="D46" s="10"/>
      <c r="E46" s="10"/>
      <c r="F46" s="10"/>
      <c r="G46" s="10"/>
      <c r="H46" s="10"/>
      <c r="I46" s="99"/>
      <c r="J46" s="99"/>
    </row>
    <row r="47" spans="1:17" ht="21" customHeight="1">
      <c r="A47" s="12"/>
      <c r="B47" s="233" t="s">
        <v>67</v>
      </c>
      <c r="C47" s="233"/>
      <c r="D47" s="233"/>
      <c r="E47" s="10"/>
      <c r="F47" s="234" t="s">
        <v>50</v>
      </c>
      <c r="G47" s="234"/>
      <c r="H47" s="234"/>
      <c r="I47" s="99"/>
      <c r="J47" s="99"/>
    </row>
    <row r="48" spans="1:17" ht="21" customHeight="1">
      <c r="A48" s="12"/>
      <c r="B48" s="235" t="s">
        <v>69</v>
      </c>
      <c r="C48" s="235"/>
      <c r="D48" s="235"/>
      <c r="E48" s="12"/>
      <c r="F48" s="236" t="s">
        <v>66</v>
      </c>
      <c r="G48" s="236"/>
      <c r="H48" s="236"/>
      <c r="I48" s="99"/>
      <c r="J48" s="99"/>
    </row>
    <row r="49" spans="1:10" ht="21" customHeight="1">
      <c r="A49" s="13"/>
      <c r="B49" s="235" t="s">
        <v>65</v>
      </c>
      <c r="C49" s="235"/>
      <c r="D49" s="235"/>
      <c r="E49" s="13"/>
      <c r="F49" s="237" t="s">
        <v>65</v>
      </c>
      <c r="G49" s="237"/>
      <c r="H49" s="237"/>
      <c r="I49" s="99"/>
      <c r="J49" s="99"/>
    </row>
    <row r="50" spans="1:10" ht="21" customHeight="1">
      <c r="A50" s="15"/>
      <c r="B50" s="204">
        <v>2564</v>
      </c>
      <c r="C50" s="131"/>
      <c r="D50" s="204">
        <v>2563</v>
      </c>
      <c r="E50" s="131"/>
      <c r="F50" s="204">
        <v>2564</v>
      </c>
      <c r="G50" s="131"/>
      <c r="H50" s="204">
        <v>2563</v>
      </c>
      <c r="I50" s="99"/>
      <c r="J50" s="99"/>
    </row>
    <row r="51" spans="1:10" ht="21" customHeight="1">
      <c r="A51" s="15"/>
      <c r="B51" s="232" t="s">
        <v>29</v>
      </c>
      <c r="C51" s="232"/>
      <c r="D51" s="232"/>
      <c r="E51" s="232"/>
      <c r="F51" s="232"/>
      <c r="G51" s="232"/>
      <c r="H51" s="232"/>
      <c r="I51" s="99"/>
      <c r="J51" s="99"/>
    </row>
    <row r="52" spans="1:10" s="8" customFormat="1" ht="9.75" customHeight="1">
      <c r="A52" s="15"/>
      <c r="B52" s="24"/>
      <c r="C52" s="24"/>
      <c r="D52" s="194"/>
      <c r="E52" s="24"/>
      <c r="F52" s="24"/>
      <c r="G52" s="24"/>
      <c r="H52" s="194"/>
      <c r="I52" s="99"/>
      <c r="J52" s="99"/>
    </row>
    <row r="53" spans="1:10" s="8" customFormat="1" ht="21" customHeight="1">
      <c r="A53" s="16" t="s">
        <v>25</v>
      </c>
      <c r="B53" s="65"/>
      <c r="C53" s="65"/>
      <c r="D53" s="65"/>
      <c r="E53" s="65"/>
      <c r="F53" s="65"/>
      <c r="G53" s="65"/>
      <c r="H53" s="65"/>
      <c r="I53" s="99"/>
      <c r="J53" s="99"/>
    </row>
    <row r="54" spans="1:10" s="8" customFormat="1" ht="21" customHeight="1">
      <c r="A54" s="196" t="s">
        <v>181</v>
      </c>
      <c r="B54" s="65">
        <v>-309772</v>
      </c>
      <c r="C54" s="65"/>
      <c r="D54" s="65">
        <v>0</v>
      </c>
      <c r="E54" s="65"/>
      <c r="F54" s="65">
        <v>-8623</v>
      </c>
      <c r="G54" s="65"/>
      <c r="H54" s="65">
        <v>0</v>
      </c>
      <c r="I54" s="99"/>
      <c r="J54" s="99"/>
    </row>
    <row r="55" spans="1:10" s="8" customFormat="1" ht="21" customHeight="1">
      <c r="A55" s="37" t="s">
        <v>205</v>
      </c>
      <c r="B55" s="24">
        <v>873768</v>
      </c>
      <c r="C55" s="24"/>
      <c r="D55" s="194">
        <v>18796741</v>
      </c>
      <c r="E55" s="65"/>
      <c r="F55" s="24">
        <v>0</v>
      </c>
      <c r="G55" s="65"/>
      <c r="H55" s="194">
        <v>0</v>
      </c>
      <c r="I55" s="99"/>
      <c r="J55" s="99"/>
    </row>
    <row r="56" spans="1:10" s="8" customFormat="1" ht="21" customHeight="1">
      <c r="A56" s="37" t="s">
        <v>201</v>
      </c>
      <c r="B56" s="24">
        <v>0</v>
      </c>
      <c r="C56" s="24"/>
      <c r="D56" s="194">
        <v>-164403760</v>
      </c>
      <c r="E56" s="65"/>
      <c r="F56" s="24">
        <v>0</v>
      </c>
      <c r="G56" s="65"/>
      <c r="H56" s="194">
        <v>-164403760</v>
      </c>
      <c r="I56" s="99"/>
      <c r="J56" s="99"/>
    </row>
    <row r="57" spans="1:10" s="8" customFormat="1" ht="21" customHeight="1">
      <c r="A57" s="196" t="s">
        <v>224</v>
      </c>
      <c r="B57" s="194">
        <v>-20000000</v>
      </c>
      <c r="C57" s="194"/>
      <c r="D57" s="194">
        <v>0</v>
      </c>
      <c r="E57" s="65"/>
      <c r="F57" s="194">
        <v>0</v>
      </c>
      <c r="G57" s="65"/>
      <c r="H57" s="194">
        <v>0</v>
      </c>
      <c r="I57" s="99"/>
      <c r="J57" s="99"/>
    </row>
    <row r="58" spans="1:10" s="8" customFormat="1" ht="21" customHeight="1">
      <c r="A58" s="34" t="s">
        <v>156</v>
      </c>
      <c r="B58" s="25">
        <v>329178132</v>
      </c>
      <c r="C58" s="25"/>
      <c r="D58" s="195">
        <v>376605850</v>
      </c>
      <c r="E58" s="24"/>
      <c r="F58" s="25">
        <v>329178132</v>
      </c>
      <c r="G58" s="24"/>
      <c r="H58" s="195">
        <v>376605850</v>
      </c>
      <c r="I58" s="99"/>
      <c r="J58" s="99"/>
    </row>
    <row r="59" spans="1:10" s="8" customFormat="1" ht="21" customHeight="1">
      <c r="A59" s="34" t="s">
        <v>155</v>
      </c>
      <c r="B59" s="25">
        <v>-329000000</v>
      </c>
      <c r="C59" s="25"/>
      <c r="D59" s="195">
        <v>-376200000</v>
      </c>
      <c r="E59" s="24"/>
      <c r="F59" s="25">
        <v>-329000000</v>
      </c>
      <c r="G59" s="24"/>
      <c r="H59" s="195">
        <v>-376200000</v>
      </c>
      <c r="I59" s="99"/>
      <c r="J59" s="99"/>
    </row>
    <row r="60" spans="1:10" s="8" customFormat="1" ht="21" customHeight="1">
      <c r="A60" s="34" t="s">
        <v>202</v>
      </c>
      <c r="B60" s="195">
        <v>-29921916</v>
      </c>
      <c r="C60" s="195"/>
      <c r="D60" s="195">
        <v>0</v>
      </c>
      <c r="E60" s="194"/>
      <c r="F60" s="209">
        <v>-29921916</v>
      </c>
      <c r="G60" s="194"/>
      <c r="H60" s="195">
        <v>0</v>
      </c>
      <c r="I60" s="99"/>
      <c r="J60" s="99"/>
    </row>
    <row r="61" spans="1:10" s="8" customFormat="1" ht="21" customHeight="1">
      <c r="A61" s="37" t="s">
        <v>96</v>
      </c>
      <c r="B61" s="25">
        <v>414708</v>
      </c>
      <c r="C61" s="25"/>
      <c r="D61" s="195">
        <v>1194092</v>
      </c>
      <c r="E61" s="25"/>
      <c r="F61" s="25">
        <v>364486</v>
      </c>
      <c r="G61" s="25"/>
      <c r="H61" s="195">
        <v>1194092</v>
      </c>
      <c r="I61" s="99"/>
      <c r="J61" s="99"/>
    </row>
    <row r="62" spans="1:10" s="8" customFormat="1" ht="21" customHeight="1">
      <c r="A62" s="37" t="s">
        <v>157</v>
      </c>
      <c r="B62" s="25">
        <v>0</v>
      </c>
      <c r="C62" s="25"/>
      <c r="D62" s="195">
        <v>8230000</v>
      </c>
      <c r="E62" s="65"/>
      <c r="F62" s="24">
        <v>0</v>
      </c>
      <c r="G62" s="65"/>
      <c r="H62" s="194">
        <v>8230000</v>
      </c>
      <c r="I62" s="99"/>
      <c r="J62" s="99"/>
    </row>
    <row r="63" spans="1:10" s="8" customFormat="1" ht="21" customHeight="1">
      <c r="A63" s="34" t="s">
        <v>131</v>
      </c>
      <c r="B63" s="25">
        <v>-10092756</v>
      </c>
      <c r="C63" s="25"/>
      <c r="D63" s="195">
        <v>-94913807</v>
      </c>
      <c r="E63" s="25"/>
      <c r="F63" s="25">
        <v>-5466533</v>
      </c>
      <c r="G63" s="25"/>
      <c r="H63" s="195">
        <v>-91563053</v>
      </c>
      <c r="I63" s="99"/>
      <c r="J63" s="99"/>
    </row>
    <row r="64" spans="1:10" s="8" customFormat="1" ht="21" customHeight="1">
      <c r="A64" s="34" t="s">
        <v>97</v>
      </c>
      <c r="B64" s="25">
        <v>-842900</v>
      </c>
      <c r="C64" s="25"/>
      <c r="D64" s="195">
        <v>-2697778</v>
      </c>
      <c r="E64" s="25"/>
      <c r="F64" s="25">
        <v>0</v>
      </c>
      <c r="G64" s="25"/>
      <c r="H64" s="195">
        <v>-410146</v>
      </c>
      <c r="I64" s="99"/>
      <c r="J64" s="99"/>
    </row>
    <row r="65" spans="1:10" s="8" customFormat="1" ht="21" customHeight="1">
      <c r="A65" s="34" t="s">
        <v>167</v>
      </c>
      <c r="B65" s="25">
        <v>-29080000</v>
      </c>
      <c r="C65" s="25"/>
      <c r="D65" s="195">
        <v>-40820000</v>
      </c>
      <c r="E65" s="25"/>
      <c r="F65" s="25">
        <v>-29080000</v>
      </c>
      <c r="G65" s="25"/>
      <c r="H65" s="195">
        <v>-40820000</v>
      </c>
      <c r="I65" s="99"/>
      <c r="J65" s="99"/>
    </row>
    <row r="66" spans="1:10" s="8" customFormat="1" ht="21" customHeight="1">
      <c r="A66" s="34" t="s">
        <v>234</v>
      </c>
      <c r="B66" s="25">
        <v>0</v>
      </c>
      <c r="C66" s="25"/>
      <c r="D66" s="195">
        <v>0</v>
      </c>
      <c r="E66" s="65"/>
      <c r="F66" s="24">
        <v>13050000</v>
      </c>
      <c r="G66" s="65"/>
      <c r="H66" s="194">
        <v>9350000</v>
      </c>
      <c r="I66" s="99"/>
      <c r="J66" s="99"/>
    </row>
    <row r="67" spans="1:10" s="8" customFormat="1" ht="21" customHeight="1">
      <c r="A67" s="34" t="s">
        <v>233</v>
      </c>
      <c r="B67" s="25">
        <v>0</v>
      </c>
      <c r="C67" s="25"/>
      <c r="D67" s="195">
        <v>0</v>
      </c>
      <c r="E67" s="24"/>
      <c r="F67" s="25">
        <v>-54000000</v>
      </c>
      <c r="G67" s="24"/>
      <c r="H67" s="195">
        <v>0</v>
      </c>
      <c r="I67" s="99"/>
      <c r="J67" s="99"/>
    </row>
    <row r="68" spans="1:10" s="8" customFormat="1" ht="21" customHeight="1">
      <c r="A68" s="34" t="s">
        <v>95</v>
      </c>
      <c r="I68" s="99"/>
      <c r="J68" s="99"/>
    </row>
    <row r="69" spans="1:10" s="8" customFormat="1" ht="21" customHeight="1">
      <c r="A69" s="34" t="s">
        <v>85</v>
      </c>
      <c r="B69" s="25">
        <v>-50000000</v>
      </c>
      <c r="C69" s="25"/>
      <c r="D69" s="195">
        <v>0</v>
      </c>
      <c r="E69" s="24"/>
      <c r="F69" s="25">
        <v>0</v>
      </c>
      <c r="G69" s="24"/>
      <c r="H69" s="195">
        <v>0</v>
      </c>
      <c r="I69" s="99"/>
      <c r="J69" s="99"/>
    </row>
    <row r="70" spans="1:10" s="8" customFormat="1" ht="21" customHeight="1">
      <c r="A70" s="7" t="s">
        <v>79</v>
      </c>
      <c r="B70" s="25">
        <v>39335</v>
      </c>
      <c r="C70" s="25"/>
      <c r="D70" s="195">
        <v>156121</v>
      </c>
      <c r="E70" s="24"/>
      <c r="F70" s="25">
        <v>3621615</v>
      </c>
      <c r="G70" s="24"/>
      <c r="H70" s="195">
        <v>1248793</v>
      </c>
      <c r="I70" s="99"/>
      <c r="J70" s="99"/>
    </row>
    <row r="71" spans="1:10" s="8" customFormat="1" ht="21" customHeight="1">
      <c r="A71" s="11" t="s">
        <v>171</v>
      </c>
      <c r="B71" s="188">
        <f>SUM(B54:B70)</f>
        <v>-138741401</v>
      </c>
      <c r="C71" s="73"/>
      <c r="D71" s="188">
        <f>SUM(D54:D70)</f>
        <v>-274052541</v>
      </c>
      <c r="E71" s="93"/>
      <c r="F71" s="188">
        <f>SUM(F54:F70)</f>
        <v>-101262839</v>
      </c>
      <c r="G71" s="93"/>
      <c r="H71" s="188">
        <f>SUM(H54:H70)</f>
        <v>-276768224</v>
      </c>
      <c r="I71" s="99"/>
      <c r="J71" s="99"/>
    </row>
    <row r="72" spans="1:10" s="8" customFormat="1" ht="12.6" customHeight="1">
      <c r="A72" s="11"/>
      <c r="B72" s="73"/>
      <c r="C72" s="73"/>
      <c r="D72" s="73"/>
      <c r="E72" s="93"/>
      <c r="F72" s="73"/>
      <c r="G72" s="93"/>
      <c r="H72" s="73"/>
      <c r="I72" s="99"/>
      <c r="J72" s="99"/>
    </row>
    <row r="73" spans="1:10" s="8" customFormat="1" ht="21" customHeight="1">
      <c r="A73" s="16" t="s">
        <v>26</v>
      </c>
      <c r="B73" s="86"/>
      <c r="C73" s="86"/>
      <c r="D73" s="86"/>
      <c r="E73" s="86"/>
      <c r="F73" s="86"/>
      <c r="G73" s="86"/>
      <c r="H73" s="86"/>
      <c r="I73" s="99"/>
      <c r="J73" s="99"/>
    </row>
    <row r="74" spans="1:10" s="8" customFormat="1" ht="21" customHeight="1">
      <c r="A74" s="68" t="s">
        <v>158</v>
      </c>
      <c r="B74" s="25">
        <v>0</v>
      </c>
      <c r="C74" s="24"/>
      <c r="D74" s="195">
        <v>312159660</v>
      </c>
      <c r="E74" s="24"/>
      <c r="F74" s="24">
        <v>0</v>
      </c>
      <c r="G74" s="24"/>
      <c r="H74" s="194">
        <v>312159660</v>
      </c>
      <c r="I74" s="99"/>
      <c r="J74" s="99"/>
    </row>
    <row r="75" spans="1:10" s="8" customFormat="1" ht="21" customHeight="1">
      <c r="A75" s="68" t="s">
        <v>188</v>
      </c>
      <c r="B75" s="195">
        <v>1000000</v>
      </c>
      <c r="C75" s="194"/>
      <c r="D75" s="195">
        <v>0</v>
      </c>
      <c r="E75" s="194"/>
      <c r="F75" s="195">
        <v>0</v>
      </c>
      <c r="G75" s="194"/>
      <c r="H75" s="195">
        <v>0</v>
      </c>
      <c r="I75" s="99"/>
      <c r="J75" s="99"/>
    </row>
    <row r="76" spans="1:10" s="8" customFormat="1" ht="21" customHeight="1">
      <c r="A76" s="178" t="s">
        <v>159</v>
      </c>
      <c r="B76" s="24">
        <v>-14665809</v>
      </c>
      <c r="C76" s="24"/>
      <c r="D76" s="194">
        <v>-23729009</v>
      </c>
      <c r="E76" s="24"/>
      <c r="F76" s="24">
        <v>-12936444</v>
      </c>
      <c r="G76" s="24"/>
      <c r="H76" s="194">
        <v>-21701354</v>
      </c>
      <c r="I76" s="99"/>
      <c r="J76" s="99"/>
    </row>
    <row r="77" spans="1:10" s="8" customFormat="1" ht="21" customHeight="1">
      <c r="A77" s="68" t="s">
        <v>221</v>
      </c>
      <c r="B77" s="224">
        <v>13000000</v>
      </c>
      <c r="C77" s="126"/>
      <c r="D77" s="194">
        <v>0</v>
      </c>
      <c r="E77" s="126"/>
      <c r="F77" s="224">
        <v>13000000</v>
      </c>
      <c r="G77" s="24"/>
      <c r="H77" s="194">
        <v>0</v>
      </c>
      <c r="I77" s="99"/>
      <c r="J77" s="99"/>
    </row>
    <row r="78" spans="1:10" s="8" customFormat="1" ht="21" customHeight="1">
      <c r="A78" s="68" t="s">
        <v>218</v>
      </c>
      <c r="B78" s="224">
        <v>20000000</v>
      </c>
      <c r="C78" s="126" t="s">
        <v>219</v>
      </c>
      <c r="D78" s="194">
        <v>0</v>
      </c>
      <c r="E78" s="126" t="s">
        <v>219</v>
      </c>
      <c r="F78" s="224">
        <v>20000000</v>
      </c>
      <c r="G78" s="194"/>
      <c r="H78" s="194">
        <v>0</v>
      </c>
      <c r="I78" s="99"/>
      <c r="J78" s="99"/>
    </row>
    <row r="79" spans="1:10" s="8" customFormat="1" ht="21" customHeight="1">
      <c r="A79" s="68" t="s">
        <v>217</v>
      </c>
      <c r="B79" s="194">
        <v>-20000000</v>
      </c>
      <c r="C79" s="194"/>
      <c r="D79" s="194">
        <v>0</v>
      </c>
      <c r="E79" s="194"/>
      <c r="F79" s="194">
        <v>-20000000</v>
      </c>
      <c r="G79" s="194"/>
      <c r="H79" s="194">
        <v>0</v>
      </c>
      <c r="I79" s="99"/>
      <c r="J79" s="99"/>
    </row>
    <row r="80" spans="1:10" s="8" customFormat="1" ht="21" customHeight="1">
      <c r="A80" s="68" t="s">
        <v>203</v>
      </c>
      <c r="B80" s="194">
        <v>50000000</v>
      </c>
      <c r="C80" s="194"/>
      <c r="D80" s="194">
        <v>0</v>
      </c>
      <c r="E80" s="194"/>
      <c r="F80" s="194">
        <v>30000000</v>
      </c>
      <c r="G80" s="194"/>
      <c r="H80" s="194">
        <v>0</v>
      </c>
      <c r="I80" s="99"/>
      <c r="J80" s="99"/>
    </row>
    <row r="81" spans="1:14" s="8" customFormat="1" ht="21" customHeight="1">
      <c r="A81" s="68" t="s">
        <v>204</v>
      </c>
      <c r="B81" s="194">
        <v>20000000</v>
      </c>
      <c r="C81" s="194"/>
      <c r="D81" s="194">
        <v>0</v>
      </c>
      <c r="E81" s="194"/>
      <c r="F81" s="194">
        <v>20000000</v>
      </c>
      <c r="G81" s="194"/>
      <c r="H81" s="194">
        <v>0</v>
      </c>
      <c r="I81" s="99"/>
      <c r="J81" s="99"/>
    </row>
    <row r="82" spans="1:14" ht="21" customHeight="1">
      <c r="A82" s="68" t="s">
        <v>119</v>
      </c>
      <c r="B82" s="24">
        <v>-13050000</v>
      </c>
      <c r="C82" s="24"/>
      <c r="D82" s="194">
        <v>-4350000</v>
      </c>
      <c r="E82" s="24"/>
      <c r="F82" s="24">
        <v>-13050000</v>
      </c>
      <c r="G82" s="24"/>
      <c r="H82" s="194">
        <v>-4350000</v>
      </c>
      <c r="I82" s="99"/>
      <c r="J82" s="99"/>
    </row>
    <row r="83" spans="1:14" s="8" customFormat="1" ht="21" customHeight="1">
      <c r="A83" s="10" t="s">
        <v>98</v>
      </c>
      <c r="B83" s="24">
        <v>-14143998</v>
      </c>
      <c r="C83" s="24"/>
      <c r="D83" s="194">
        <v>-2518323</v>
      </c>
      <c r="E83" s="24"/>
      <c r="F83" s="24">
        <v>-2393181</v>
      </c>
      <c r="G83" s="24"/>
      <c r="H83" s="194">
        <v>-2013344</v>
      </c>
      <c r="I83" s="99"/>
      <c r="J83" s="99"/>
    </row>
    <row r="84" spans="1:14" s="8" customFormat="1" ht="21" customHeight="1">
      <c r="A84" s="67" t="s">
        <v>175</v>
      </c>
      <c r="B84" s="188">
        <f>SUM(B74:B83)</f>
        <v>42140193</v>
      </c>
      <c r="C84" s="73"/>
      <c r="D84" s="188">
        <f>SUM(D74:D83)</f>
        <v>281562328</v>
      </c>
      <c r="E84" s="93"/>
      <c r="F84" s="188">
        <f>SUM(F74:F83)</f>
        <v>34620375</v>
      </c>
      <c r="G84" s="93"/>
      <c r="H84" s="188">
        <f>SUM(H74:H83)</f>
        <v>284094962</v>
      </c>
      <c r="I84" s="99"/>
      <c r="J84" s="99"/>
    </row>
    <row r="85" spans="1:14" s="8" customFormat="1" ht="12.6" customHeight="1">
      <c r="A85" s="67"/>
      <c r="B85" s="73"/>
      <c r="C85" s="73"/>
      <c r="D85" s="73"/>
      <c r="E85" s="93"/>
      <c r="F85" s="73"/>
      <c r="G85" s="93"/>
      <c r="H85" s="73"/>
    </row>
    <row r="86" spans="1:14" s="8" customFormat="1" ht="21" customHeight="1">
      <c r="A86" s="33" t="s">
        <v>90</v>
      </c>
      <c r="B86" s="93">
        <f>B44+B71+B84</f>
        <v>-145347347</v>
      </c>
      <c r="C86" s="93"/>
      <c r="D86" s="93">
        <f>D44+D71+D84</f>
        <v>137740112</v>
      </c>
      <c r="E86" s="93"/>
      <c r="F86" s="93">
        <f>F44+F71+F84</f>
        <v>-136129494.32999998</v>
      </c>
      <c r="G86" s="93"/>
      <c r="H86" s="93">
        <f>H44+H71+H84</f>
        <v>123991686</v>
      </c>
      <c r="I86" s="178"/>
      <c r="J86" s="178"/>
      <c r="K86" s="178"/>
      <c r="L86" s="178"/>
    </row>
    <row r="87" spans="1:14" s="8" customFormat="1" ht="21" customHeight="1">
      <c r="A87" s="32" t="s">
        <v>60</v>
      </c>
      <c r="B87" s="195">
        <f>'BS 9-11'!E9</f>
        <v>164475467</v>
      </c>
      <c r="C87" s="195"/>
      <c r="D87" s="195">
        <v>26735355</v>
      </c>
      <c r="E87" s="195"/>
      <c r="F87" s="195">
        <f>'BS 9-11'!I9</f>
        <v>149152990</v>
      </c>
      <c r="G87" s="195"/>
      <c r="H87" s="195">
        <v>25161304</v>
      </c>
      <c r="I87" s="178"/>
      <c r="J87" s="178"/>
      <c r="K87" s="178"/>
      <c r="L87" s="178"/>
    </row>
    <row r="88" spans="1:14" s="8" customFormat="1" ht="21" customHeight="1">
      <c r="A88" s="32" t="s">
        <v>189</v>
      </c>
      <c r="B88" s="192">
        <v>-1465160</v>
      </c>
      <c r="C88" s="195"/>
      <c r="D88" s="192">
        <v>0</v>
      </c>
      <c r="E88" s="194"/>
      <c r="F88" s="192">
        <v>0</v>
      </c>
      <c r="G88" s="194"/>
      <c r="H88" s="192">
        <v>0</v>
      </c>
      <c r="I88" s="178"/>
      <c r="J88" s="178"/>
      <c r="K88" s="178"/>
      <c r="L88" s="178"/>
    </row>
    <row r="89" spans="1:14" ht="21" customHeight="1" thickBot="1">
      <c r="A89" s="33" t="s">
        <v>61</v>
      </c>
      <c r="B89" s="91">
        <f>SUM(B86:B88)</f>
        <v>17662960</v>
      </c>
      <c r="C89" s="73"/>
      <c r="D89" s="91">
        <f>SUM(D86:D88)</f>
        <v>164475467</v>
      </c>
      <c r="E89" s="73"/>
      <c r="F89" s="91">
        <f>SUM(F86:F88)</f>
        <v>13023495.670000017</v>
      </c>
      <c r="G89" s="73"/>
      <c r="H89" s="91">
        <f>SUM(H86:H88)</f>
        <v>149152990</v>
      </c>
      <c r="I89" s="69">
        <f>B89-'BS 9-11'!C9</f>
        <v>0</v>
      </c>
      <c r="J89" s="69">
        <f>D89-'BS 9-11'!E9</f>
        <v>0</v>
      </c>
      <c r="K89" s="69">
        <f>F89-'BS 9-11'!G9</f>
        <v>-0.32999998331069946</v>
      </c>
      <c r="L89" s="69">
        <f>H89-'BS 9-11'!I9</f>
        <v>0</v>
      </c>
      <c r="M89" s="69"/>
      <c r="N89" s="69"/>
    </row>
    <row r="90" spans="1:14" ht="12.6" customHeight="1" thickTop="1">
      <c r="A90"/>
      <c r="B90" s="189"/>
      <c r="C90" s="189"/>
      <c r="D90" s="189"/>
      <c r="E90" s="189"/>
      <c r="F90" s="189"/>
      <c r="G90" s="189"/>
      <c r="H90" s="189"/>
      <c r="I90" s="69"/>
      <c r="J90" s="69"/>
      <c r="K90" s="69"/>
      <c r="L90" s="69"/>
      <c r="M90" s="69"/>
    </row>
    <row r="91" spans="1:14" ht="21" customHeight="1">
      <c r="A91" s="17" t="s">
        <v>76</v>
      </c>
      <c r="B91" s="113"/>
      <c r="C91" s="113"/>
      <c r="D91" s="113"/>
      <c r="E91" s="113"/>
      <c r="F91" s="113"/>
      <c r="G91" s="113"/>
      <c r="H91" s="113"/>
      <c r="I91" s="178"/>
      <c r="J91" s="178"/>
      <c r="K91" s="178"/>
      <c r="L91" s="178"/>
    </row>
    <row r="92" spans="1:14" ht="21" customHeight="1">
      <c r="A92" s="36" t="s">
        <v>160</v>
      </c>
      <c r="B92" s="194">
        <v>1220134.69</v>
      </c>
      <c r="C92" s="86"/>
      <c r="D92" s="194">
        <v>107856</v>
      </c>
      <c r="E92" s="86"/>
      <c r="F92" s="194">
        <v>1220134.69</v>
      </c>
      <c r="G92" s="86"/>
      <c r="H92" s="194">
        <v>107856</v>
      </c>
      <c r="I92" s="178"/>
      <c r="J92" s="178"/>
      <c r="K92" s="178"/>
      <c r="L92" s="178"/>
    </row>
    <row r="93" spans="1:14" ht="21.75">
      <c r="A93" s="36"/>
      <c r="B93" s="186"/>
      <c r="C93" s="86"/>
      <c r="D93" s="186"/>
      <c r="E93" s="86"/>
      <c r="F93" s="86"/>
      <c r="G93" s="86"/>
      <c r="H93" s="86"/>
      <c r="I93" s="178"/>
      <c r="J93" s="178"/>
      <c r="K93" s="178"/>
      <c r="L93" s="178"/>
    </row>
    <row r="94" spans="1:14" s="8" customFormat="1" ht="21.75">
      <c r="A94" s="7"/>
      <c r="B94" s="86"/>
      <c r="C94" s="86"/>
      <c r="D94" s="86"/>
      <c r="E94" s="86"/>
      <c r="F94" s="86"/>
      <c r="G94" s="86"/>
      <c r="H94" s="86"/>
    </row>
    <row r="95" spans="1:14" s="8" customFormat="1" ht="23.25" customHeight="1">
      <c r="A95" s="21"/>
      <c r="B95" s="18"/>
      <c r="C95" s="18"/>
      <c r="D95" s="18"/>
      <c r="E95" s="10"/>
      <c r="F95" s="10"/>
      <c r="G95" s="10"/>
      <c r="H95" s="10"/>
    </row>
    <row r="96" spans="1:14" ht="24" customHeight="1">
      <c r="A96" s="12"/>
      <c r="B96" s="10"/>
      <c r="C96" s="10"/>
      <c r="D96" s="10"/>
      <c r="E96" s="10"/>
      <c r="F96" s="10"/>
      <c r="G96" s="10"/>
      <c r="H96" s="10"/>
    </row>
    <row r="97" spans="1:10" ht="23.25" customHeight="1">
      <c r="A97" s="12"/>
      <c r="B97" s="106"/>
      <c r="C97" s="106"/>
      <c r="D97" s="106"/>
      <c r="E97" s="106"/>
      <c r="F97" s="106"/>
      <c r="G97" s="106"/>
      <c r="H97" s="106"/>
      <c r="I97" s="10"/>
      <c r="J97" s="10"/>
    </row>
    <row r="98" spans="1:10" ht="23.25" customHeight="1">
      <c r="A98" s="12"/>
      <c r="B98" s="245"/>
      <c r="C98" s="245"/>
      <c r="D98" s="245"/>
      <c r="E98" s="106"/>
      <c r="F98" s="239"/>
      <c r="G98" s="239"/>
      <c r="H98" s="239"/>
      <c r="I98" s="10"/>
      <c r="J98" s="10"/>
    </row>
    <row r="99" spans="1:10" ht="23.25" customHeight="1">
      <c r="A99" s="12"/>
      <c r="B99" s="243"/>
      <c r="C99" s="243"/>
      <c r="D99" s="243"/>
      <c r="E99" s="107"/>
      <c r="F99" s="244"/>
      <c r="G99" s="244"/>
      <c r="H99" s="244"/>
      <c r="I99" s="10"/>
      <c r="J99" s="10"/>
    </row>
    <row r="100" spans="1:10" ht="23.25" customHeight="1">
      <c r="A100" s="13"/>
      <c r="B100" s="243"/>
      <c r="C100" s="243"/>
      <c r="D100" s="243"/>
      <c r="E100" s="42"/>
      <c r="F100" s="242"/>
      <c r="G100" s="242"/>
      <c r="H100" s="242"/>
      <c r="I100" s="10"/>
      <c r="J100" s="10"/>
    </row>
    <row r="101" spans="1:10" ht="23.25" customHeight="1">
      <c r="A101" s="15"/>
      <c r="B101" s="130"/>
      <c r="C101" s="131"/>
      <c r="D101" s="130"/>
      <c r="E101" s="131"/>
      <c r="F101" s="130"/>
      <c r="G101" s="131"/>
      <c r="H101" s="130"/>
      <c r="I101" s="10"/>
      <c r="J101" s="10"/>
    </row>
    <row r="102" spans="1:10" ht="21.75" customHeight="1">
      <c r="A102" s="15"/>
      <c r="B102" s="240"/>
      <c r="C102" s="240"/>
      <c r="D102" s="240"/>
      <c r="E102" s="240"/>
      <c r="F102" s="240"/>
      <c r="G102" s="240"/>
      <c r="H102" s="240"/>
      <c r="I102" s="10"/>
      <c r="J102" s="10"/>
    </row>
  </sheetData>
  <mergeCells count="21">
    <mergeCell ref="B4:D4"/>
    <mergeCell ref="F6:H6"/>
    <mergeCell ref="F4:H4"/>
    <mergeCell ref="B48:D48"/>
    <mergeCell ref="F5:H5"/>
    <mergeCell ref="B6:D6"/>
    <mergeCell ref="B5:D5"/>
    <mergeCell ref="B8:H8"/>
    <mergeCell ref="B102:H102"/>
    <mergeCell ref="B99:D99"/>
    <mergeCell ref="F99:H99"/>
    <mergeCell ref="B98:D98"/>
    <mergeCell ref="B100:D100"/>
    <mergeCell ref="F98:H98"/>
    <mergeCell ref="F49:H49"/>
    <mergeCell ref="B49:D49"/>
    <mergeCell ref="F100:H100"/>
    <mergeCell ref="F48:H48"/>
    <mergeCell ref="B47:D47"/>
    <mergeCell ref="F47:H47"/>
    <mergeCell ref="B51:H51"/>
  </mergeCells>
  <phoneticPr fontId="5" type="noConversion"/>
  <pageMargins left="0.8" right="0.8" top="0.48" bottom="0.5" header="0.5" footer="0.5"/>
  <pageSetup paperSize="9" scale="76" firstPageNumber="18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44" max="7" man="1"/>
    <brk id="9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9-11</vt:lpstr>
      <vt:lpstr>PL 12-13</vt:lpstr>
      <vt:lpstr>SH-14</vt:lpstr>
      <vt:lpstr>SH-15 </vt:lpstr>
      <vt:lpstr>SH-16</vt:lpstr>
      <vt:lpstr>SH-17</vt:lpstr>
      <vt:lpstr>CF 18-19</vt:lpstr>
      <vt:lpstr>'BS 9-11'!Print_Area</vt:lpstr>
      <vt:lpstr>'CF 18-19'!Print_Area</vt:lpstr>
      <vt:lpstr>'PL 12-13'!Print_Area</vt:lpstr>
      <vt:lpstr>'SH-14'!Print_Area</vt:lpstr>
      <vt:lpstr>'SH-15 '!Print_Area</vt:lpstr>
      <vt:lpstr>'SH-16'!Print_Area</vt:lpstr>
      <vt:lpstr>'SH-17'!Print_Area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Suwannee Wacharapaskorn</cp:lastModifiedBy>
  <cp:lastPrinted>2022-02-21T13:59:19Z</cp:lastPrinted>
  <dcterms:created xsi:type="dcterms:W3CDTF">2004-12-15T01:41:44Z</dcterms:created>
  <dcterms:modified xsi:type="dcterms:W3CDTF">2022-02-21T15:15:40Z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