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uwannee_w\Desktop\งบ 2021 Q4\"/>
    </mc:Choice>
  </mc:AlternateContent>
  <bookViews>
    <workbookView xWindow="-105" yWindow="-105" windowWidth="19425" windowHeight="10425" tabRatio="788"/>
  </bookViews>
  <sheets>
    <sheet name="BS 7-8" sheetId="1" r:id="rId1"/>
    <sheet name="PL 9-10" sheetId="11" r:id="rId2"/>
    <sheet name="SH-11" sheetId="18" r:id="rId3"/>
    <sheet name="SH-12" sheetId="20" r:id="rId4"/>
    <sheet name="SH-13" sheetId="19" r:id="rId5"/>
    <sheet name="SH-14" sheetId="21" r:id="rId6"/>
    <sheet name="CF 15-16" sheetId="10" r:id="rId7"/>
  </sheets>
  <definedNames>
    <definedName name="_xlnm._FilterDatabase" localSheetId="1" hidden="1">'PL 9-10'!#REF!</definedName>
    <definedName name="_xlnm._FilterDatabase" localSheetId="2" hidden="1">'SH-11'!$A$33:$C$33</definedName>
    <definedName name="_Hlk120336604" localSheetId="0">'BS 7-8'!#REF!</definedName>
    <definedName name="_Hlk120336604" localSheetId="6">'CF 15-16'!$A$33</definedName>
    <definedName name="_xlnm.Print_Area" localSheetId="0">'BS 7-8'!$A$1:$I$85</definedName>
    <definedName name="_xlnm.Print_Area" localSheetId="6">'CF 15-16'!$A$1:$H$94</definedName>
    <definedName name="_xlnm.Print_Area" localSheetId="1">'PL 9-10'!$A$1:$I$64</definedName>
    <definedName name="_xlnm.Print_Area" localSheetId="2">'SH-11'!$A$1:$S$33</definedName>
    <definedName name="_xlnm.Print_Area" localSheetId="3">'SH-12'!$A$1:$S$29</definedName>
    <definedName name="_xlnm.Print_Area" localSheetId="4">'SH-13'!$A$1:$M$26</definedName>
    <definedName name="_xlnm.Print_Area" localSheetId="5">'SH-14'!$A$1:$M$25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2" i="11" l="1"/>
  <c r="E22" i="11"/>
  <c r="C22" i="11"/>
  <c r="G22" i="11"/>
  <c r="G56" i="1"/>
  <c r="B84" i="10" l="1"/>
  <c r="D84" i="10"/>
  <c r="F84" i="10"/>
  <c r="H84" i="10"/>
  <c r="K26" i="20"/>
  <c r="O26" i="20" s="1"/>
  <c r="Q26" i="20"/>
  <c r="C32" i="1"/>
  <c r="E32" i="1"/>
  <c r="G32" i="1"/>
  <c r="I32" i="1"/>
  <c r="H71" i="10" l="1"/>
  <c r="F71" i="10"/>
  <c r="B71" i="10"/>
  <c r="D71" i="10"/>
  <c r="K12" i="21" l="1"/>
  <c r="I12" i="21"/>
  <c r="G12" i="21"/>
  <c r="E12" i="21"/>
  <c r="C12" i="21"/>
  <c r="M12" i="19"/>
  <c r="Q12" i="20"/>
  <c r="M12" i="20"/>
  <c r="K12" i="20"/>
  <c r="G12" i="20"/>
  <c r="E12" i="20"/>
  <c r="C12" i="20"/>
  <c r="O12" i="18"/>
  <c r="S12" i="18" s="1"/>
  <c r="O12" i="20" l="1"/>
  <c r="S12" i="20" s="1"/>
  <c r="M12" i="21"/>
  <c r="I64" i="1" l="1"/>
  <c r="G64" i="1"/>
  <c r="E64" i="1"/>
  <c r="C64" i="1"/>
  <c r="L23" i="21" l="1"/>
  <c r="K23" i="21"/>
  <c r="G23" i="21"/>
  <c r="E23" i="21"/>
  <c r="C23" i="21"/>
  <c r="K19" i="21"/>
  <c r="I19" i="21"/>
  <c r="G19" i="21"/>
  <c r="E19" i="21"/>
  <c r="C19" i="21"/>
  <c r="M18" i="21"/>
  <c r="M16" i="21"/>
  <c r="S29" i="18"/>
  <c r="S26" i="20"/>
  <c r="G25" i="21" l="1"/>
  <c r="G26" i="21" s="1"/>
  <c r="M19" i="21"/>
  <c r="K25" i="21"/>
  <c r="K26" i="21" s="1"/>
  <c r="E25" i="21"/>
  <c r="E26" i="21" s="1"/>
  <c r="C25" i="21"/>
  <c r="C26" i="21" s="1"/>
  <c r="I29" i="20" l="1"/>
  <c r="M27" i="20"/>
  <c r="I27" i="20"/>
  <c r="G27" i="20"/>
  <c r="E27" i="20"/>
  <c r="C27" i="20"/>
  <c r="Q27" i="20"/>
  <c r="K27" i="20"/>
  <c r="Q21" i="20"/>
  <c r="S20" i="20"/>
  <c r="S21" i="20" s="1"/>
  <c r="Q17" i="20"/>
  <c r="M17" i="20"/>
  <c r="M23" i="20" s="1"/>
  <c r="K17" i="20"/>
  <c r="K23" i="20" s="1"/>
  <c r="G17" i="20"/>
  <c r="G23" i="20" s="1"/>
  <c r="E17" i="20"/>
  <c r="E23" i="20" s="1"/>
  <c r="C17" i="20"/>
  <c r="C23" i="20" s="1"/>
  <c r="O16" i="20"/>
  <c r="S16" i="20" s="1"/>
  <c r="I38" i="11"/>
  <c r="I40" i="11" s="1"/>
  <c r="I15" i="11"/>
  <c r="E59" i="11"/>
  <c r="E38" i="11"/>
  <c r="E40" i="11" s="1"/>
  <c r="E15" i="11"/>
  <c r="I80" i="1"/>
  <c r="I56" i="1"/>
  <c r="I19" i="1"/>
  <c r="E80" i="1"/>
  <c r="E82" i="1" s="1"/>
  <c r="T12" i="20" s="1"/>
  <c r="E56" i="1"/>
  <c r="E66" i="1" s="1"/>
  <c r="E19" i="1"/>
  <c r="C80" i="1"/>
  <c r="I82" i="1" l="1"/>
  <c r="N12" i="21"/>
  <c r="Q23" i="20"/>
  <c r="Q29" i="20" s="1"/>
  <c r="Q30" i="20" s="1"/>
  <c r="C82" i="1"/>
  <c r="G29" i="20"/>
  <c r="G30" i="20" s="1"/>
  <c r="E34" i="1"/>
  <c r="I66" i="1"/>
  <c r="I84" i="1" s="1"/>
  <c r="E84" i="1"/>
  <c r="I34" i="1"/>
  <c r="K29" i="20"/>
  <c r="K30" i="20" s="1"/>
  <c r="E29" i="20"/>
  <c r="E30" i="20" s="1"/>
  <c r="C29" i="20"/>
  <c r="C30" i="20" s="1"/>
  <c r="S17" i="20"/>
  <c r="S23" i="20" s="1"/>
  <c r="M29" i="20"/>
  <c r="M30" i="20" s="1"/>
  <c r="O17" i="20"/>
  <c r="O23" i="20" s="1"/>
  <c r="Q24" i="18"/>
  <c r="S23" i="18"/>
  <c r="S24" i="18" s="1"/>
  <c r="O17" i="18"/>
  <c r="S17" i="18" s="1"/>
  <c r="O19" i="18"/>
  <c r="S19" i="18" s="1"/>
  <c r="E86" i="1" l="1"/>
  <c r="I86" i="1"/>
  <c r="O27" i="20"/>
  <c r="O29" i="20" s="1"/>
  <c r="O30" i="20" s="1"/>
  <c r="S27" i="20"/>
  <c r="S29" i="20" s="1"/>
  <c r="S30" i="20" s="1"/>
  <c r="M18" i="19"/>
  <c r="M23" i="19"/>
  <c r="N23" i="19" s="1"/>
  <c r="K24" i="19"/>
  <c r="K19" i="19"/>
  <c r="K26" i="19" s="1"/>
  <c r="K27" i="19" s="1"/>
  <c r="I19" i="19"/>
  <c r="G19" i="19"/>
  <c r="E19" i="19"/>
  <c r="C19" i="19"/>
  <c r="M16" i="19"/>
  <c r="O30" i="18"/>
  <c r="Q20" i="18"/>
  <c r="Q26" i="18" s="1"/>
  <c r="M20" i="18"/>
  <c r="M26" i="18" s="1"/>
  <c r="K20" i="18"/>
  <c r="K26" i="18" s="1"/>
  <c r="G20" i="18"/>
  <c r="G26" i="18" s="1"/>
  <c r="E20" i="18"/>
  <c r="E26" i="18" s="1"/>
  <c r="C20" i="18"/>
  <c r="C26" i="18" s="1"/>
  <c r="O16" i="18"/>
  <c r="O20" i="18" s="1"/>
  <c r="O26" i="18" s="1"/>
  <c r="M31" i="18"/>
  <c r="M33" i="18" l="1"/>
  <c r="M34" i="18" s="1"/>
  <c r="E33" i="18"/>
  <c r="E34" i="18" s="1"/>
  <c r="C33" i="18"/>
  <c r="C34" i="18" s="1"/>
  <c r="G33" i="18"/>
  <c r="G34" i="18" s="1"/>
  <c r="M19" i="19"/>
  <c r="S16" i="18"/>
  <c r="S20" i="18" s="1"/>
  <c r="S26" i="18" s="1"/>
  <c r="G80" i="1" l="1"/>
  <c r="S30" i="18" l="1"/>
  <c r="T30" i="18" s="1"/>
  <c r="G82" i="1" l="1"/>
  <c r="C56" i="1"/>
  <c r="G19" i="1"/>
  <c r="C19" i="1"/>
  <c r="C34" i="1" l="1"/>
  <c r="C66" i="1"/>
  <c r="C84" i="1" s="1"/>
  <c r="G34" i="1"/>
  <c r="G66" i="1"/>
  <c r="G84" i="1" s="1"/>
  <c r="G86" i="1" l="1"/>
  <c r="C86" i="1"/>
  <c r="G24" i="19"/>
  <c r="G26" i="19" s="1"/>
  <c r="G27" i="19" s="1"/>
  <c r="E24" i="19"/>
  <c r="E26" i="19" s="1"/>
  <c r="E27" i="19" s="1"/>
  <c r="C24" i="19"/>
  <c r="C26" i="19" s="1"/>
  <c r="C27" i="19" s="1"/>
  <c r="K31" i="18"/>
  <c r="K33" i="18" s="1"/>
  <c r="K34" i="18" s="1"/>
  <c r="Q31" i="18" l="1"/>
  <c r="G31" i="18"/>
  <c r="E31" i="18"/>
  <c r="C31" i="18"/>
  <c r="L24" i="19"/>
  <c r="G38" i="11"/>
  <c r="G40" i="11" s="1"/>
  <c r="C38" i="11"/>
  <c r="C40" i="11" s="1"/>
  <c r="I33" i="18"/>
  <c r="I31" i="18"/>
  <c r="G15" i="11"/>
  <c r="C15" i="11"/>
  <c r="Q33" i="18" l="1"/>
  <c r="Q34" i="18" s="1"/>
  <c r="I24" i="19"/>
  <c r="S31" i="18"/>
  <c r="O31" i="18"/>
  <c r="C59" i="11"/>
  <c r="M22" i="19" l="1"/>
  <c r="S33" i="18"/>
  <c r="S34" i="18" s="1"/>
  <c r="I26" i="19"/>
  <c r="I27" i="19" s="1"/>
  <c r="O33" i="18"/>
  <c r="O34" i="18" s="1"/>
  <c r="M24" i="19" l="1"/>
  <c r="M26" i="19" l="1"/>
  <c r="M27" i="19" s="1"/>
  <c r="C24" i="11" l="1"/>
  <c r="C27" i="11" s="1"/>
  <c r="C30" i="11" s="1"/>
  <c r="C54" i="11" l="1"/>
  <c r="T26" i="20"/>
  <c r="C41" i="11"/>
  <c r="T27" i="20" s="1"/>
  <c r="B10" i="10"/>
  <c r="B26" i="10" s="1"/>
  <c r="B41" i="10" s="1"/>
  <c r="B44" i="10" s="1"/>
  <c r="B86" i="10" s="1"/>
  <c r="B89" i="10" s="1"/>
  <c r="I89" i="10" s="1"/>
  <c r="G24" i="11"/>
  <c r="G27" i="11" s="1"/>
  <c r="G30" i="11" s="1"/>
  <c r="I22" i="21" s="1"/>
  <c r="I23" i="21" l="1"/>
  <c r="I25" i="21" s="1"/>
  <c r="I26" i="21" s="1"/>
  <c r="M22" i="21"/>
  <c r="F10" i="10"/>
  <c r="F26" i="10" s="1"/>
  <c r="F41" i="10" s="1"/>
  <c r="F44" i="10" s="1"/>
  <c r="F86" i="10" s="1"/>
  <c r="F89" i="10" s="1"/>
  <c r="K89" i="10" s="1"/>
  <c r="G54" i="11"/>
  <c r="G41" i="11"/>
  <c r="G59" i="11" s="1"/>
  <c r="M23" i="21" l="1"/>
  <c r="N22" i="21"/>
  <c r="N23" i="21" l="1"/>
  <c r="M25" i="21"/>
  <c r="M26" i="21" s="1"/>
  <c r="E24" i="11"/>
  <c r="E27" i="11" s="1"/>
  <c r="E30" i="11" s="1"/>
  <c r="I24" i="11"/>
  <c r="I27" i="11" s="1"/>
  <c r="I30" i="11" s="1"/>
  <c r="I54" i="11" l="1"/>
  <c r="I41" i="11"/>
  <c r="I57" i="11" s="1"/>
  <c r="I59" i="11" s="1"/>
  <c r="N24" i="19"/>
  <c r="E54" i="11"/>
  <c r="D10" i="10" s="1"/>
  <c r="D26" i="10" s="1"/>
  <c r="D41" i="10" s="1"/>
  <c r="D44" i="10" s="1"/>
  <c r="D86" i="10" s="1"/>
  <c r="D89" i="10" s="1"/>
  <c r="J89" i="10" s="1"/>
  <c r="T29" i="18"/>
  <c r="E41" i="11"/>
  <c r="T31" i="18" s="1"/>
  <c r="H10" i="10"/>
  <c r="H26" i="10" s="1"/>
  <c r="H41" i="10" s="1"/>
  <c r="H44" i="10" s="1"/>
  <c r="H86" i="10" s="1"/>
  <c r="H89" i="10" s="1"/>
  <c r="L89" i="10" s="1"/>
  <c r="N22" i="19"/>
</calcChain>
</file>

<file path=xl/sharedStrings.xml><?xml version="1.0" encoding="utf-8"?>
<sst xmlns="http://schemas.openxmlformats.org/spreadsheetml/2006/main" count="417" uniqueCount="234">
  <si>
    <t>Assets</t>
  </si>
  <si>
    <t>Note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</si>
  <si>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</si>
  <si>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</si>
  <si>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</si>
  <si>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</si>
  <si>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</si>
  <si>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</si>
  <si>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</si>
  <si>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</si>
  <si>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Current liabilities</t>
  </si>
  <si>
    <t>Other current liabilities</t>
  </si>
  <si>
    <t>Total liabilities</t>
  </si>
  <si>
    <t>Share capital</t>
  </si>
  <si>
    <t>(in Baht)</t>
  </si>
  <si>
    <t>Other income</t>
  </si>
  <si>
    <t>Expenses</t>
  </si>
  <si>
    <t>Total expenses</t>
  </si>
  <si>
    <t xml:space="preserve">   Authorised share capital</t>
  </si>
  <si>
    <t xml:space="preserve">   Issued and paid-up share capital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</si>
  <si>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</si>
  <si>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</si>
  <si>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</si>
  <si>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</si>
  <si>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Accrued income</t>
  </si>
  <si>
    <t>share capital</t>
  </si>
  <si>
    <t>Issued and</t>
  </si>
  <si>
    <t>paid-up</t>
  </si>
  <si>
    <t>Intangible assets</t>
  </si>
  <si>
    <t>Total liabilities and equity</t>
  </si>
  <si>
    <t>Liabilities and equity</t>
  </si>
  <si>
    <t>Administrative expenses</t>
  </si>
  <si>
    <t>Finance costs</t>
  </si>
  <si>
    <t>Consolidated</t>
  </si>
  <si>
    <t>financial statements</t>
  </si>
  <si>
    <t>Separate</t>
  </si>
  <si>
    <t xml:space="preserve">      Legal reserve</t>
  </si>
  <si>
    <t xml:space="preserve">   Appropriated</t>
  </si>
  <si>
    <t xml:space="preserve">   Non-controlling interests</t>
  </si>
  <si>
    <t>Amortisation of intangible assets</t>
  </si>
  <si>
    <t>Cash and cash equivalents at 1 January</t>
  </si>
  <si>
    <t>Total current liabilities</t>
  </si>
  <si>
    <t>Treasury shares</t>
  </si>
  <si>
    <t>reserve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</si>
  <si>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</si>
  <si>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</si>
  <si>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</si>
  <si>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</si>
  <si>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</si>
  <si>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Separate financial statements</t>
  </si>
  <si>
    <t xml:space="preserve"> </t>
  </si>
  <si>
    <t>Share</t>
  </si>
  <si>
    <t>Legal</t>
  </si>
  <si>
    <t>Total</t>
  </si>
  <si>
    <t>premium</t>
  </si>
  <si>
    <t>equity</t>
  </si>
  <si>
    <t xml:space="preserve">Equity </t>
  </si>
  <si>
    <t xml:space="preserve">attributable to </t>
  </si>
  <si>
    <t xml:space="preserve">owners of </t>
  </si>
  <si>
    <t>Non-controlling</t>
  </si>
  <si>
    <t>interests</t>
  </si>
  <si>
    <t>Interest income</t>
  </si>
  <si>
    <t>Cash and cash equivalents at 31 December</t>
  </si>
  <si>
    <t>Equity attributable to owners</t>
  </si>
  <si>
    <t>Non-controlling interests</t>
  </si>
  <si>
    <t>12</t>
  </si>
  <si>
    <t>Digital television licence</t>
  </si>
  <si>
    <t xml:space="preserve">   licence payable</t>
  </si>
  <si>
    <t>Amortisation of digital television licence</t>
  </si>
  <si>
    <t>Non-current liabilities</t>
  </si>
  <si>
    <t>Total non-current liabilities</t>
  </si>
  <si>
    <t>Non-cash transactions</t>
  </si>
  <si>
    <t>Current portion of digital television</t>
  </si>
  <si>
    <t>Interest paid</t>
  </si>
  <si>
    <t>Retained earnings (Deficit)</t>
  </si>
  <si>
    <t>Consolidated financial statements</t>
  </si>
  <si>
    <t>Withholding tax refunded</t>
  </si>
  <si>
    <t xml:space="preserve">   of the parent</t>
  </si>
  <si>
    <t>Depreciation</t>
  </si>
  <si>
    <t>Loss on written-off of equipment</t>
  </si>
  <si>
    <t>Taxes paid</t>
  </si>
  <si>
    <t>Loss on written-off of withholding tax</t>
  </si>
  <si>
    <t>Proceeds from sale of other debt security</t>
  </si>
  <si>
    <t>Acquisition of other debt security</t>
  </si>
  <si>
    <t xml:space="preserve">Proceeds from sale of equipment </t>
  </si>
  <si>
    <t>Acquisition of intangible assets</t>
  </si>
  <si>
    <t xml:space="preserve">Interest received  </t>
  </si>
  <si>
    <t>Share premium on ordinary shares</t>
  </si>
  <si>
    <t>Total equity</t>
  </si>
  <si>
    <t>Equity</t>
  </si>
  <si>
    <t>Revenue</t>
  </si>
  <si>
    <t>Year ended 31 December</t>
  </si>
  <si>
    <t>Total revenue</t>
  </si>
  <si>
    <t>Deficit</t>
  </si>
  <si>
    <t>Input value added tax pending</t>
  </si>
  <si>
    <t>Withholding tax deducted at source</t>
  </si>
  <si>
    <t>Output value added tax pending</t>
  </si>
  <si>
    <t>Other comprehensive income</t>
  </si>
  <si>
    <t xml:space="preserve">   to profit or loss</t>
  </si>
  <si>
    <t xml:space="preserve">   Deficit</t>
  </si>
  <si>
    <t xml:space="preserve">   Owners of the parent</t>
  </si>
  <si>
    <t>the parent</t>
  </si>
  <si>
    <t>Retained earnings (deficit)</t>
  </si>
  <si>
    <t xml:space="preserve">Net cash from (used in) operating </t>
  </si>
  <si>
    <t>Net cash from (used in) operating activities</t>
  </si>
  <si>
    <t xml:space="preserve">Revenues from sale of goods and rendering of </t>
  </si>
  <si>
    <t xml:space="preserve">   services</t>
  </si>
  <si>
    <t xml:space="preserve">Costs of sales of goods and rendering of </t>
  </si>
  <si>
    <t>Advance income</t>
  </si>
  <si>
    <t xml:space="preserve">   net of tax</t>
  </si>
  <si>
    <t>Current portion of long-term loan</t>
  </si>
  <si>
    <t xml:space="preserve">   from financial institution</t>
  </si>
  <si>
    <t>Long-term loan from financial institution</t>
  </si>
  <si>
    <t>Selling expenses</t>
  </si>
  <si>
    <t>Profit (loss) attributable to</t>
  </si>
  <si>
    <t>Profit (loss) for the year</t>
  </si>
  <si>
    <t xml:space="preserve">    Profit</t>
  </si>
  <si>
    <t>Proceed from long-term loan from financial institution</t>
  </si>
  <si>
    <t>Repayment of long-term loan from financial institution</t>
  </si>
  <si>
    <t>Total comprehensive income for the year</t>
  </si>
  <si>
    <t>Leasehold improvements and equipment</t>
  </si>
  <si>
    <t>Items that will not be reclassified subsequently</t>
  </si>
  <si>
    <t>Total items that will not be reclassified subsequently</t>
  </si>
  <si>
    <t>Acquisition of leasehold improvement and equipment</t>
  </si>
  <si>
    <t xml:space="preserve">Net increase (decrease) in cash and cash equivalents </t>
  </si>
  <si>
    <t xml:space="preserve">   benefit plans</t>
  </si>
  <si>
    <t>Nation Broadcasting Corporation Public Company Limited and its Subsidiaries</t>
  </si>
  <si>
    <t>Trade and other receivables</t>
  </si>
  <si>
    <t>Short-term loan to subsidiary</t>
  </si>
  <si>
    <t>Inventories</t>
  </si>
  <si>
    <t>Investment in subsidiaries</t>
  </si>
  <si>
    <t>Right-of-use assets</t>
  </si>
  <si>
    <t>Goodwill</t>
  </si>
  <si>
    <t>Trade and other payables</t>
  </si>
  <si>
    <t>Current portion of lease liabilities</t>
  </si>
  <si>
    <t>Lease liabilities</t>
  </si>
  <si>
    <t xml:space="preserve">Non-current provisions for </t>
  </si>
  <si>
    <t>Year ended 31 December 2020</t>
  </si>
  <si>
    <t>Balance at 31 December 2020</t>
  </si>
  <si>
    <t>8</t>
  </si>
  <si>
    <t>9</t>
  </si>
  <si>
    <t xml:space="preserve">   common control</t>
  </si>
  <si>
    <t>Profit (loss) from operating activities</t>
  </si>
  <si>
    <t xml:space="preserve">Balance at 1 January 2020 </t>
  </si>
  <si>
    <t>Transactions with owners, recorded directly in equity</t>
  </si>
  <si>
    <t xml:space="preserve">   Issue of ordinary shares</t>
  </si>
  <si>
    <t xml:space="preserve">   Increased in investment in subsidiaries</t>
  </si>
  <si>
    <t>common control</t>
  </si>
  <si>
    <t>under</t>
  </si>
  <si>
    <t>business combination</t>
  </si>
  <si>
    <t xml:space="preserve">   Acquisition of business combination under</t>
  </si>
  <si>
    <t xml:space="preserve">       common control</t>
  </si>
  <si>
    <t xml:space="preserve">    Issue of ordinary shares</t>
  </si>
  <si>
    <t>Adjustments to reconcile profit (loss) to cash receipts (payments)</t>
  </si>
  <si>
    <t>Gain on disposal of other financial assests</t>
  </si>
  <si>
    <t>Proceeds from sale of investment property</t>
  </si>
  <si>
    <t>Proceeds from short-term loan to subsidiary</t>
  </si>
  <si>
    <t>Proceed from issued share capital</t>
  </si>
  <si>
    <t>Repayment of lease liabilities</t>
  </si>
  <si>
    <t>Comprehensive income for the year</t>
  </si>
  <si>
    <t xml:space="preserve">    Other comprehensive income</t>
  </si>
  <si>
    <t>Total transactions with owners, recorded directly in equity</t>
  </si>
  <si>
    <t>Gain on disposal of investment property</t>
  </si>
  <si>
    <t>Acquisition of trademark</t>
  </si>
  <si>
    <t>Net cash used in investing activities</t>
  </si>
  <si>
    <t>Net cash from financing activities</t>
  </si>
  <si>
    <t>Difference from business combination under</t>
  </si>
  <si>
    <t>Difference from</t>
  </si>
  <si>
    <t>Gain on disposal of equipment</t>
  </si>
  <si>
    <t>Payables for purchase of leasehold improvement and equipment</t>
  </si>
  <si>
    <t xml:space="preserve">  Contributions by and distributions to owners </t>
  </si>
  <si>
    <t xml:space="preserve"> Total contributions by and distributions to owners </t>
  </si>
  <si>
    <t>Year ended 31 December 2021</t>
  </si>
  <si>
    <t>Balance at 1 January 2021</t>
  </si>
  <si>
    <t>Balance at 31 December 2021</t>
  </si>
  <si>
    <t>4, 6</t>
  </si>
  <si>
    <t>Other financial assets</t>
  </si>
  <si>
    <t>Investment in equity security</t>
  </si>
  <si>
    <t>7</t>
  </si>
  <si>
    <t>3, 4</t>
  </si>
  <si>
    <t>11</t>
  </si>
  <si>
    <t>3, 10</t>
  </si>
  <si>
    <t>Gain from lost control in indirect subsidiary</t>
  </si>
  <si>
    <t>7, 18</t>
  </si>
  <si>
    <t>Earnings (loss) per share</t>
  </si>
  <si>
    <t xml:space="preserve">   Changes in ownership interest in subsidiary</t>
  </si>
  <si>
    <t xml:space="preserve">   Contributions by and distributions to owners of the parent</t>
  </si>
  <si>
    <t xml:space="preserve">   Total contributions by and distributions to owners of the parent</t>
  </si>
  <si>
    <t xml:space="preserve">   Change in ownership from loss of control</t>
  </si>
  <si>
    <t xml:space="preserve">   Total changes in ownership interest in subsidiary</t>
  </si>
  <si>
    <t xml:space="preserve">   Contributions by and distributions to owners </t>
  </si>
  <si>
    <t xml:space="preserve">   Total contributions by and distributions to owners </t>
  </si>
  <si>
    <t>Gain on fair value adjustment</t>
  </si>
  <si>
    <t>Advance payment for business acquisition</t>
  </si>
  <si>
    <t>Payment of short-term loan to subsidiary</t>
  </si>
  <si>
    <t>Proceed from non-controlling interests</t>
  </si>
  <si>
    <t>Impact from discontinued operation</t>
  </si>
  <si>
    <t>Acquisition of equity security</t>
  </si>
  <si>
    <t> </t>
  </si>
  <si>
    <t>Proceed from short-term loan from related party</t>
  </si>
  <si>
    <t>Repayment of short-term loan from related party</t>
  </si>
  <si>
    <t>5</t>
  </si>
  <si>
    <t>4</t>
  </si>
  <si>
    <t>18</t>
  </si>
  <si>
    <t>13</t>
  </si>
  <si>
    <t>Short-term loan from individual</t>
  </si>
  <si>
    <t>Long-term loan from related parties</t>
  </si>
  <si>
    <t>Reversal of expected credit losses</t>
  </si>
  <si>
    <t>Profit (loss) for the year from continuing operations</t>
  </si>
  <si>
    <t xml:space="preserve">Gains on remeasurement of defined </t>
  </si>
  <si>
    <t>Other comprehensive income for the year,</t>
  </si>
  <si>
    <t>Earnings (loss) per share from continuing operations</t>
  </si>
  <si>
    <t>Loss per share from discontinued operations</t>
  </si>
  <si>
    <t xml:space="preserve">    Loss</t>
  </si>
  <si>
    <t>(Gain) loss from lost of control in indirect subsidiary</t>
  </si>
  <si>
    <t>Proceeds from acquisition of subsidiary and indirect subsidiary</t>
  </si>
  <si>
    <t>Proceed from long-term loan from related parties</t>
  </si>
  <si>
    <t>4, 22</t>
  </si>
  <si>
    <t xml:space="preserve">   Contributions by owners of the parent</t>
  </si>
  <si>
    <t xml:space="preserve">   Total contributions by owners of the parent</t>
  </si>
  <si>
    <t xml:space="preserve">Reversal of expected credit losses </t>
  </si>
  <si>
    <t>Payment of non-current provision for employee benefits</t>
  </si>
  <si>
    <t>Other current financial assets</t>
  </si>
  <si>
    <t xml:space="preserve">   employee benefits</t>
  </si>
  <si>
    <t>Total comprehensive income attributable to</t>
  </si>
  <si>
    <t>Non-current provisions for employee benefits</t>
  </si>
  <si>
    <t>Payment for business acquisition</t>
  </si>
  <si>
    <t>Payment of digital television licence</t>
  </si>
  <si>
    <t>Proceed from short-term loan from individual</t>
  </si>
  <si>
    <t>Accrued expenses</t>
  </si>
  <si>
    <t>4, 24</t>
  </si>
  <si>
    <t>Loss for the period / year from discontinued operation,</t>
  </si>
  <si>
    <t>Investment in related party's equity security</t>
  </si>
  <si>
    <t>4, 13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</si>
</sst>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_(* #,##0.000_);_(* \(#,##0.000\);_(* &quot;-&quot;??_);_(@_)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i/>
      <sz val="11"/>
      <name val="Times New Roman"/>
      <family val="1"/>
    </font>
    <font>
      <sz val="8"/>
      <name val="Arial"/>
      <family val="2"/>
    </font>
    <font>
      <b/>
      <sz val="14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sz val="10.9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7">
    <xf numFmtId="0" fontId="0" fillId="0" borderId="0"/>
    <xf numFmtId="188" fontId="1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188" fontId="13" fillId="0" borderId="0" applyFont="0" applyFill="0" applyBorder="0" applyAlignment="0" applyProtection="0"/>
    <xf numFmtId="0" fontId="12" fillId="0" borderId="0"/>
    <xf numFmtId="188" fontId="1" fillId="0" borderId="0" applyFont="0" applyFill="0" applyBorder="0" applyAlignment="0" applyProtection="0"/>
  </cellStyleXfs>
  <cellXfs count="236">
    <xf numFmtId="0" fontId="0" fillId="0" borderId="0" xfId="0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189" fontId="3" fillId="0" borderId="0" xfId="0" applyNumberFormat="1" applyFont="1" applyFill="1" applyAlignment="1"/>
    <xf numFmtId="188" fontId="2" fillId="0" borderId="0" xfId="1" applyFont="1" applyFill="1" applyAlignment="1"/>
    <xf numFmtId="189" fontId="3" fillId="0" borderId="0" xfId="0" applyNumberFormat="1" applyFont="1" applyFill="1" applyBorder="1" applyAlignment="1"/>
    <xf numFmtId="0" fontId="9" fillId="0" borderId="0" xfId="0" applyFont="1" applyFill="1" applyAlignment="1"/>
    <xf numFmtId="0" fontId="10" fillId="0" borderId="0" xfId="0" applyFont="1" applyFill="1" applyAlignment="1"/>
    <xf numFmtId="49" fontId="6" fillId="0" borderId="0" xfId="0" applyNumberFormat="1" applyFont="1" applyFill="1" applyAlignment="1"/>
    <xf numFmtId="49" fontId="2" fillId="0" borderId="0" xfId="0" applyNumberFormat="1" applyFont="1" applyFill="1" applyAlignment="1"/>
    <xf numFmtId="191" fontId="2" fillId="0" borderId="0" xfId="1" applyNumberFormat="1" applyFont="1" applyFill="1" applyAlignment="1"/>
    <xf numFmtId="0" fontId="9" fillId="0" borderId="0" xfId="0" applyFont="1" applyFill="1" applyBorder="1" applyAlignment="1"/>
    <xf numFmtId="0" fontId="10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189" fontId="3" fillId="0" borderId="2" xfId="0" applyNumberFormat="1" applyFont="1" applyFill="1" applyBorder="1" applyAlignment="1"/>
    <xf numFmtId="189" fontId="3" fillId="0" borderId="3" xfId="0" applyNumberFormat="1" applyFont="1" applyFill="1" applyBorder="1" applyAlignment="1"/>
    <xf numFmtId="49" fontId="3" fillId="0" borderId="0" xfId="0" applyNumberFormat="1" applyFont="1" applyFill="1" applyAlignment="1"/>
    <xf numFmtId="49" fontId="3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/>
    <xf numFmtId="49" fontId="5" fillId="0" borderId="0" xfId="0" applyNumberFormat="1" applyFont="1" applyFill="1" applyAlignment="1"/>
    <xf numFmtId="0" fontId="5" fillId="0" borderId="0" xfId="0" applyFont="1" applyFill="1" applyAlignment="1">
      <alignment horizontal="center"/>
    </xf>
    <xf numFmtId="189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 applyBorder="1" applyAlignment="1">
      <alignment horizontal="right"/>
    </xf>
    <xf numFmtId="191" fontId="3" fillId="0" borderId="0" xfId="1" applyNumberFormat="1" applyFont="1" applyFill="1" applyBorder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3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ont="1" applyFill="1" applyAlignment="1"/>
    <xf numFmtId="0" fontId="3" fillId="0" borderId="0" xfId="0" applyFont="1" applyFill="1"/>
    <xf numFmtId="0" fontId="0" fillId="0" borderId="0" xfId="0" applyFont="1" applyFill="1"/>
    <xf numFmtId="191" fontId="2" fillId="0" borderId="0" xfId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center"/>
    </xf>
    <xf numFmtId="191" fontId="2" fillId="0" borderId="0" xfId="1" applyNumberFormat="1" applyFont="1" applyFill="1" applyBorder="1" applyAlignment="1"/>
    <xf numFmtId="0" fontId="0" fillId="0" borderId="0" xfId="0" applyFill="1" applyBorder="1" applyAlignment="1">
      <alignment horizontal="center"/>
    </xf>
    <xf numFmtId="191" fontId="3" fillId="0" borderId="0" xfId="1" applyNumberFormat="1" applyFont="1" applyFill="1" applyAlignment="1"/>
    <xf numFmtId="49" fontId="2" fillId="0" borderId="0" xfId="0" applyNumberFormat="1" applyFont="1" applyFill="1" applyAlignment="1">
      <alignment horizontal="center"/>
    </xf>
    <xf numFmtId="49" fontId="3" fillId="0" borderId="0" xfId="0" applyNumberFormat="1" applyFont="1" applyFill="1" applyAlignment="1">
      <alignment horizontal="center"/>
    </xf>
    <xf numFmtId="188" fontId="3" fillId="0" borderId="0" xfId="1" applyFont="1" applyFill="1" applyAlignment="1"/>
    <xf numFmtId="49" fontId="0" fillId="0" borderId="0" xfId="0" applyNumberFormat="1" applyFont="1" applyFill="1" applyAlignment="1"/>
    <xf numFmtId="188" fontId="3" fillId="0" borderId="0" xfId="1" applyFont="1" applyFill="1" applyBorder="1" applyAlignment="1"/>
    <xf numFmtId="191" fontId="0" fillId="0" borderId="0" xfId="1" quotePrefix="1" applyNumberFormat="1" applyFont="1" applyFill="1" applyBorder="1" applyAlignment="1">
      <alignment horizontal="center"/>
    </xf>
    <xf numFmtId="191" fontId="3" fillId="0" borderId="2" xfId="1" applyNumberFormat="1" applyFont="1" applyFill="1" applyBorder="1" applyAlignment="1"/>
    <xf numFmtId="49" fontId="5" fillId="0" borderId="0" xfId="0" applyNumberFormat="1" applyFont="1" applyFill="1" applyBorder="1" applyAlignment="1">
      <alignment horizontal="left"/>
    </xf>
    <xf numFmtId="189" fontId="0" fillId="0" borderId="0" xfId="0" applyNumberFormat="1" applyFont="1" applyFill="1" applyBorder="1" applyAlignment="1"/>
    <xf numFmtId="191" fontId="3" fillId="0" borderId="0" xfId="1" applyNumberFormat="1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0" fontId="0" fillId="0" borderId="0" xfId="0" applyFont="1" applyFill="1" applyBorder="1" applyAlignment="1"/>
    <xf numFmtId="189" fontId="0" fillId="0" borderId="0" xfId="0" applyNumberFormat="1" applyFont="1" applyFill="1" applyAlignment="1">
      <alignment horizontal="right"/>
    </xf>
    <xf numFmtId="189" fontId="0" fillId="0" borderId="3" xfId="0" applyNumberFormat="1" applyFont="1" applyFill="1" applyBorder="1" applyAlignment="1">
      <alignment horizontal="right"/>
    </xf>
    <xf numFmtId="189" fontId="0" fillId="0" borderId="0" xfId="0" applyNumberFormat="1" applyFont="1" applyFill="1" applyBorder="1" applyAlignment="1">
      <alignment horizontal="right"/>
    </xf>
    <xf numFmtId="37" fontId="0" fillId="0" borderId="3" xfId="0" applyNumberFormat="1" applyFont="1" applyFill="1" applyBorder="1" applyAlignment="1">
      <alignment horizontal="right"/>
    </xf>
    <xf numFmtId="37" fontId="3" fillId="0" borderId="3" xfId="0" applyNumberFormat="1" applyFont="1" applyFill="1" applyBorder="1" applyAlignment="1">
      <alignment horizontal="right"/>
    </xf>
    <xf numFmtId="189" fontId="3" fillId="0" borderId="0" xfId="0" applyNumberFormat="1" applyFont="1" applyFill="1" applyAlignment="1">
      <alignment horizontal="right"/>
    </xf>
    <xf numFmtId="189" fontId="3" fillId="0" borderId="2" xfId="0" applyNumberFormat="1" applyFont="1" applyFill="1" applyBorder="1" applyAlignment="1">
      <alignment horizontal="right"/>
    </xf>
    <xf numFmtId="0" fontId="0" fillId="0" borderId="0" xfId="0" applyFont="1" applyFill="1" applyBorder="1" applyAlignment="1">
      <alignment horizontal="center"/>
    </xf>
    <xf numFmtId="191" fontId="0" fillId="0" borderId="0" xfId="1" applyNumberFormat="1" applyFont="1" applyFill="1" applyAlignment="1"/>
    <xf numFmtId="191" fontId="0" fillId="0" borderId="3" xfId="1" applyNumberFormat="1" applyFont="1" applyFill="1" applyBorder="1" applyAlignment="1"/>
    <xf numFmtId="189" fontId="0" fillId="0" borderId="0" xfId="0" applyNumberFormat="1" applyFont="1" applyFill="1" applyAlignment="1"/>
    <xf numFmtId="0" fontId="3" fillId="0" borderId="0" xfId="0" applyFont="1" applyFill="1" applyAlignment="1">
      <alignment horizontal="left"/>
    </xf>
    <xf numFmtId="188" fontId="2" fillId="0" borderId="0" xfId="1" applyFont="1" applyFill="1" applyBorder="1" applyAlignment="1"/>
    <xf numFmtId="188" fontId="0" fillId="0" borderId="0" xfId="1" applyFont="1" applyFill="1" applyBorder="1" applyAlignment="1">
      <alignment horizontal="right"/>
    </xf>
    <xf numFmtId="188" fontId="0" fillId="0" borderId="0" xfId="1" applyFont="1" applyFill="1" applyAlignment="1">
      <alignment horizontal="right"/>
    </xf>
    <xf numFmtId="188" fontId="0" fillId="0" borderId="0" xfId="1" applyFont="1" applyFill="1" applyAlignment="1"/>
    <xf numFmtId="188" fontId="0" fillId="0" borderId="0" xfId="1" applyFont="1" applyFill="1" applyBorder="1" applyAlignment="1"/>
    <xf numFmtId="191" fontId="0" fillId="0" borderId="0" xfId="1" applyNumberFormat="1" applyFont="1" applyFill="1" applyBorder="1" applyAlignment="1">
      <alignment horizontal="center"/>
    </xf>
    <xf numFmtId="191" fontId="0" fillId="0" borderId="0" xfId="2" applyNumberFormat="1" applyFont="1" applyFill="1" applyAlignment="1"/>
    <xf numFmtId="49" fontId="0" fillId="0" borderId="0" xfId="0" applyNumberFormat="1" applyFont="1" applyFill="1" applyAlignment="1">
      <alignment horizontal="justify"/>
    </xf>
    <xf numFmtId="49" fontId="0" fillId="0" borderId="0" xfId="0" applyNumberFormat="1" applyFont="1" applyFill="1" applyAlignment="1">
      <alignment horizontal="left"/>
    </xf>
    <xf numFmtId="189" fontId="0" fillId="0" borderId="3" xfId="0" applyNumberFormat="1" applyFont="1" applyFill="1" applyBorder="1" applyAlignment="1"/>
    <xf numFmtId="187" fontId="0" fillId="0" borderId="0" xfId="0" applyNumberFormat="1" applyFont="1" applyFill="1" applyAlignment="1"/>
    <xf numFmtId="187" fontId="0" fillId="0" borderId="0" xfId="0" applyNumberFormat="1" applyFont="1" applyFill="1" applyAlignment="1">
      <alignment horizontal="center"/>
    </xf>
    <xf numFmtId="191" fontId="0" fillId="0" borderId="0" xfId="2" applyNumberFormat="1" applyFont="1" applyFill="1" applyBorder="1" applyAlignment="1">
      <alignment horizontal="right"/>
    </xf>
    <xf numFmtId="191" fontId="0" fillId="0" borderId="0" xfId="2" applyNumberFormat="1" applyFont="1" applyFill="1" applyAlignment="1">
      <alignment horizontal="right"/>
    </xf>
    <xf numFmtId="49" fontId="0" fillId="0" borderId="0" xfId="0" applyNumberFormat="1" applyFill="1" applyAlignment="1"/>
    <xf numFmtId="191" fontId="3" fillId="0" borderId="0" xfId="0" applyNumberFormat="1" applyFont="1" applyFill="1" applyAlignment="1"/>
    <xf numFmtId="187" fontId="0" fillId="0" borderId="3" xfId="0" applyNumberFormat="1" applyFont="1" applyFill="1" applyBorder="1" applyAlignment="1"/>
    <xf numFmtId="191" fontId="2" fillId="0" borderId="0" xfId="1" applyNumberFormat="1" applyFont="1" applyFill="1" applyAlignment="1">
      <alignment horizontal="center"/>
    </xf>
    <xf numFmtId="191" fontId="0" fillId="0" borderId="0" xfId="1" applyNumberFormat="1" applyFont="1" applyFill="1" applyBorder="1" applyAlignment="1"/>
    <xf numFmtId="189" fontId="3" fillId="0" borderId="4" xfId="0" applyNumberFormat="1" applyFont="1" applyFill="1" applyBorder="1" applyAlignment="1"/>
    <xf numFmtId="187" fontId="0" fillId="0" borderId="0" xfId="0" applyNumberFormat="1" applyFont="1" applyFill="1" applyBorder="1" applyAlignment="1"/>
    <xf numFmtId="191" fontId="2" fillId="0" borderId="0" xfId="0" applyNumberFormat="1" applyFont="1" applyFill="1" applyAlignment="1"/>
    <xf numFmtId="191" fontId="3" fillId="0" borderId="1" xfId="0" applyNumberFormat="1" applyFont="1" applyFill="1" applyBorder="1" applyAlignment="1"/>
    <xf numFmtId="0" fontId="6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49" fontId="4" fillId="0" borderId="0" xfId="0" applyNumberFormat="1" applyFont="1" applyFill="1" applyAlignment="1"/>
    <xf numFmtId="0" fontId="0" fillId="0" borderId="0" xfId="0" applyFont="1" applyFill="1" applyAlignment="1">
      <alignment horizontal="right"/>
    </xf>
    <xf numFmtId="49" fontId="6" fillId="0" borderId="0" xfId="0" applyNumberFormat="1" applyFont="1" applyFill="1" applyAlignment="1">
      <alignment horizontal="center" vertical="top" wrapText="1"/>
    </xf>
    <xf numFmtId="189" fontId="2" fillId="0" borderId="0" xfId="3" applyNumberFormat="1" applyFont="1" applyFill="1" applyBorder="1" applyAlignment="1">
      <alignment horizontal="right"/>
    </xf>
    <xf numFmtId="37" fontId="2" fillId="0" borderId="0" xfId="3" applyNumberFormat="1" applyFont="1" applyFill="1" applyBorder="1" applyAlignment="1">
      <alignment horizontal="right"/>
    </xf>
    <xf numFmtId="191" fontId="2" fillId="0" borderId="0" xfId="1" applyNumberFormat="1" applyFont="1" applyFill="1" applyBorder="1" applyAlignment="1">
      <alignment horizontal="right"/>
    </xf>
    <xf numFmtId="49" fontId="6" fillId="0" borderId="0" xfId="0" applyNumberFormat="1" applyFont="1" applyFill="1" applyBorder="1" applyAlignment="1">
      <alignment horizontal="center" vertical="top" wrapText="1"/>
    </xf>
    <xf numFmtId="189" fontId="3" fillId="0" borderId="5" xfId="3" applyNumberFormat="1" applyFont="1" applyFill="1" applyBorder="1" applyAlignment="1">
      <alignment horizontal="right"/>
    </xf>
    <xf numFmtId="189" fontId="3" fillId="0" borderId="0" xfId="3" applyNumberFormat="1" applyFont="1" applyFill="1" applyBorder="1" applyAlignment="1">
      <alignment horizontal="right"/>
    </xf>
    <xf numFmtId="49" fontId="5" fillId="0" borderId="0" xfId="0" applyNumberFormat="1" applyFont="1" applyFill="1" applyBorder="1" applyAlignment="1">
      <alignment horizontal="center" vertical="top" wrapText="1"/>
    </xf>
    <xf numFmtId="191" fontId="6" fillId="0" borderId="0" xfId="1" applyNumberFormat="1" applyFont="1" applyFill="1" applyBorder="1" applyAlignment="1">
      <alignment horizontal="center" vertical="top" wrapText="1"/>
    </xf>
    <xf numFmtId="191" fontId="3" fillId="0" borderId="3" xfId="1" applyNumberFormat="1" applyFont="1" applyFill="1" applyBorder="1" applyAlignment="1">
      <alignment horizontal="right"/>
    </xf>
    <xf numFmtId="0" fontId="3" fillId="0" borderId="0" xfId="0" applyFont="1" applyFill="1" applyBorder="1"/>
    <xf numFmtId="191" fontId="3" fillId="0" borderId="5" xfId="1" applyNumberFormat="1" applyFont="1" applyFill="1" applyBorder="1" applyAlignment="1">
      <alignment horizontal="right"/>
    </xf>
    <xf numFmtId="191" fontId="2" fillId="0" borderId="3" xfId="3" applyNumberFormat="1" applyFont="1" applyFill="1" applyBorder="1" applyAlignment="1">
      <alignment horizontal="center"/>
    </xf>
    <xf numFmtId="189" fontId="3" fillId="0" borderId="0" xfId="0" applyNumberFormat="1" applyFont="1" applyFill="1" applyBorder="1" applyAlignment="1">
      <alignment horizontal="center"/>
    </xf>
    <xf numFmtId="188" fontId="2" fillId="0" borderId="3" xfId="3" applyFont="1" applyFill="1" applyBorder="1" applyAlignment="1">
      <alignment horizontal="center"/>
    </xf>
    <xf numFmtId="191" fontId="2" fillId="0" borderId="3" xfId="1" applyNumberFormat="1" applyFont="1" applyFill="1" applyBorder="1" applyAlignment="1">
      <alignment horizontal="right"/>
    </xf>
    <xf numFmtId="191" fontId="2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188" fontId="2" fillId="0" borderId="0" xfId="3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9" fontId="8" fillId="0" borderId="0" xfId="0" applyNumberFormat="1" applyFont="1"/>
    <xf numFmtId="0" fontId="9" fillId="0" borderId="0" xfId="0" applyFont="1"/>
    <xf numFmtId="0" fontId="4" fillId="0" borderId="0" xfId="0" applyFont="1" applyAlignment="1">
      <alignment horizontal="left"/>
    </xf>
    <xf numFmtId="0" fontId="10" fillId="0" borderId="0" xfId="0" applyFont="1"/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49" fontId="0" fillId="0" borderId="0" xfId="0" applyNumberFormat="1"/>
    <xf numFmtId="0" fontId="0" fillId="0" borderId="0" xfId="0" applyAlignment="1">
      <alignment horizontal="center"/>
    </xf>
    <xf numFmtId="49" fontId="3" fillId="0" borderId="0" xfId="0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5" fillId="0" borderId="0" xfId="0" applyNumberFormat="1" applyFont="1"/>
    <xf numFmtId="189" fontId="0" fillId="0" borderId="0" xfId="0" applyNumberFormat="1" applyAlignment="1">
      <alignment horizontal="right"/>
    </xf>
    <xf numFmtId="188" fontId="0" fillId="0" borderId="0" xfId="1" applyFont="1" applyAlignment="1">
      <alignment horizontal="right"/>
    </xf>
    <xf numFmtId="191" fontId="0" fillId="0" borderId="0" xfId="1" applyNumberFormat="1" applyFont="1" applyAlignment="1">
      <alignment horizontal="right"/>
    </xf>
    <xf numFmtId="191" fontId="0" fillId="0" borderId="3" xfId="1" applyNumberFormat="1" applyFont="1" applyBorder="1" applyAlignment="1">
      <alignment horizontal="right"/>
    </xf>
    <xf numFmtId="189" fontId="0" fillId="0" borderId="3" xfId="0" applyNumberFormat="1" applyBorder="1" applyAlignment="1">
      <alignment horizontal="right"/>
    </xf>
    <xf numFmtId="191" fontId="0" fillId="0" borderId="3" xfId="0" applyNumberFormat="1" applyBorder="1" applyAlignment="1">
      <alignment horizontal="right"/>
    </xf>
    <xf numFmtId="49" fontId="3" fillId="0" borderId="0" xfId="0" applyNumberFormat="1" applyFont="1"/>
    <xf numFmtId="37" fontId="3" fillId="0" borderId="3" xfId="0" applyNumberFormat="1" applyFont="1" applyBorder="1" applyAlignment="1">
      <alignment horizontal="right"/>
    </xf>
    <xf numFmtId="189" fontId="3" fillId="0" borderId="0" xfId="0" applyNumberFormat="1" applyFont="1" applyAlignment="1">
      <alignment horizontal="right"/>
    </xf>
    <xf numFmtId="189" fontId="0" fillId="0" borderId="0" xfId="0" applyNumberFormat="1"/>
    <xf numFmtId="0" fontId="0" fillId="0" borderId="0" xfId="0" applyAlignment="1">
      <alignment wrapText="1"/>
    </xf>
    <xf numFmtId="49" fontId="6" fillId="0" borderId="0" xfId="0" applyNumberFormat="1" applyFont="1" applyAlignment="1">
      <alignment horizontal="center"/>
    </xf>
    <xf numFmtId="188" fontId="0" fillId="0" borderId="0" xfId="1" applyFont="1" applyAlignment="1">
      <alignment horizontal="center"/>
    </xf>
    <xf numFmtId="189" fontId="0" fillId="0" borderId="0" xfId="0" applyNumberFormat="1" applyAlignment="1">
      <alignment horizontal="center"/>
    </xf>
    <xf numFmtId="37" fontId="0" fillId="0" borderId="0" xfId="0" applyNumberFormat="1" applyAlignment="1">
      <alignment horizontal="right"/>
    </xf>
    <xf numFmtId="37" fontId="0" fillId="0" borderId="3" xfId="0" applyNumberFormat="1" applyBorder="1" applyAlignment="1">
      <alignment horizontal="right"/>
    </xf>
    <xf numFmtId="49" fontId="5" fillId="0" borderId="0" xfId="0" applyNumberFormat="1" applyFont="1" applyAlignment="1">
      <alignment horizontal="center"/>
    </xf>
    <xf numFmtId="189" fontId="3" fillId="0" borderId="3" xfId="0" applyNumberFormat="1" applyFont="1" applyBorder="1" applyAlignment="1">
      <alignment horizontal="right"/>
    </xf>
    <xf numFmtId="189" fontId="3" fillId="0" borderId="0" xfId="0" applyNumberFormat="1" applyFont="1"/>
    <xf numFmtId="189" fontId="3" fillId="0" borderId="2" xfId="0" applyNumberFormat="1" applyFont="1" applyBorder="1" applyAlignment="1">
      <alignment horizontal="right"/>
    </xf>
    <xf numFmtId="37" fontId="0" fillId="0" borderId="0" xfId="1" applyNumberFormat="1" applyFont="1" applyAlignment="1">
      <alignment horizontal="right"/>
    </xf>
    <xf numFmtId="191" fontId="0" fillId="0" borderId="0" xfId="1" applyNumberFormat="1" applyFont="1"/>
    <xf numFmtId="189" fontId="3" fillId="0" borderId="1" xfId="0" applyNumberFormat="1" applyFont="1" applyBorder="1"/>
    <xf numFmtId="189" fontId="6" fillId="0" borderId="0" xfId="0" applyNumberFormat="1" applyFont="1" applyAlignment="1">
      <alignment horizontal="center"/>
    </xf>
    <xf numFmtId="189" fontId="3" fillId="0" borderId="1" xfId="0" applyNumberFormat="1" applyFont="1" applyBorder="1" applyAlignment="1">
      <alignment horizontal="right"/>
    </xf>
    <xf numFmtId="37" fontId="3" fillId="0" borderId="3" xfId="6" applyNumberFormat="1" applyFont="1" applyBorder="1" applyAlignment="1">
      <alignment horizontal="right"/>
    </xf>
    <xf numFmtId="37" fontId="3" fillId="0" borderId="0" xfId="6" applyNumberFormat="1" applyFont="1" applyAlignment="1">
      <alignment horizontal="right"/>
    </xf>
    <xf numFmtId="37" fontId="3" fillId="0" borderId="0" xfId="0" applyNumberFormat="1" applyFont="1" applyAlignment="1">
      <alignment horizontal="right"/>
    </xf>
    <xf numFmtId="189" fontId="0" fillId="0" borderId="2" xfId="0" applyNumberFormat="1" applyBorder="1" applyAlignment="1">
      <alignment horizontal="right"/>
    </xf>
    <xf numFmtId="0" fontId="5" fillId="0" borderId="0" xfId="0" applyFont="1" applyAlignment="1">
      <alignment horizontal="center"/>
    </xf>
    <xf numFmtId="191" fontId="3" fillId="0" borderId="4" xfId="1" applyNumberFormat="1" applyFont="1" applyBorder="1"/>
    <xf numFmtId="191" fontId="3" fillId="0" borderId="0" xfId="1" applyNumberFormat="1" applyFont="1"/>
    <xf numFmtId="188" fontId="0" fillId="0" borderId="3" xfId="1" applyFont="1" applyBorder="1" applyAlignment="1">
      <alignment horizontal="center"/>
    </xf>
    <xf numFmtId="191" fontId="3" fillId="0" borderId="2" xfId="1" applyNumberFormat="1" applyFont="1" applyBorder="1"/>
    <xf numFmtId="188" fontId="3" fillId="0" borderId="0" xfId="1" applyFont="1"/>
    <xf numFmtId="191" fontId="3" fillId="0" borderId="0" xfId="0" applyNumberFormat="1" applyFont="1"/>
    <xf numFmtId="190" fontId="0" fillId="0" borderId="0" xfId="0" applyNumberFormat="1"/>
    <xf numFmtId="188" fontId="0" fillId="0" borderId="0" xfId="1" applyFont="1"/>
    <xf numFmtId="49" fontId="0" fillId="0" borderId="0" xfId="1" applyNumberFormat="1" applyFont="1"/>
    <xf numFmtId="49" fontId="5" fillId="0" borderId="0" xfId="0" applyNumberFormat="1" applyFont="1" applyFill="1" applyAlignment="1">
      <alignment horizontal="center" vertical="top" wrapText="1"/>
    </xf>
    <xf numFmtId="191" fontId="3" fillId="0" borderId="1" xfId="1" applyNumberFormat="1" applyFont="1" applyFill="1" applyBorder="1" applyAlignment="1"/>
    <xf numFmtId="191" fontId="3" fillId="0" borderId="1" xfId="1" applyNumberFormat="1" applyFont="1" applyFill="1" applyBorder="1" applyAlignment="1">
      <alignment horizontal="center"/>
    </xf>
    <xf numFmtId="0" fontId="5" fillId="0" borderId="0" xfId="0" applyFont="1" applyFill="1"/>
    <xf numFmtId="188" fontId="2" fillId="0" borderId="0" xfId="0" applyNumberFormat="1" applyFont="1" applyFill="1" applyAlignment="1"/>
    <xf numFmtId="191" fontId="2" fillId="0" borderId="0" xfId="1" quotePrefix="1" applyNumberFormat="1" applyFont="1" applyFill="1" applyBorder="1" applyAlignment="1">
      <alignment horizontal="center"/>
    </xf>
    <xf numFmtId="191" fontId="3" fillId="0" borderId="0" xfId="1" quotePrefix="1" applyNumberFormat="1" applyFont="1" applyFill="1" applyBorder="1" applyAlignment="1">
      <alignment horizontal="center"/>
    </xf>
    <xf numFmtId="191" fontId="2" fillId="0" borderId="3" xfId="1" applyNumberFormat="1" applyFont="1" applyFill="1" applyBorder="1" applyAlignment="1">
      <alignment horizontal="center"/>
    </xf>
    <xf numFmtId="191" fontId="2" fillId="0" borderId="3" xfId="1" applyNumberFormat="1" applyFont="1" applyFill="1" applyBorder="1" applyAlignment="1"/>
    <xf numFmtId="0" fontId="14" fillId="0" borderId="0" xfId="0" applyFont="1" applyFill="1" applyAlignment="1"/>
    <xf numFmtId="191" fontId="3" fillId="0" borderId="0" xfId="0" applyNumberFormat="1" applyFont="1" applyFill="1" applyBorder="1" applyAlignment="1"/>
    <xf numFmtId="0" fontId="3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2" fillId="0" borderId="4" xfId="0" applyFont="1" applyFill="1" applyBorder="1" applyAlignment="1"/>
    <xf numFmtId="0" fontId="2" fillId="0" borderId="0" xfId="0" applyFont="1" applyFill="1" applyBorder="1" applyAlignment="1"/>
    <xf numFmtId="191" fontId="0" fillId="0" borderId="3" xfId="0" applyNumberFormat="1" applyFont="1" applyFill="1" applyBorder="1" applyAlignment="1"/>
    <xf numFmtId="191" fontId="3" fillId="0" borderId="3" xfId="1" applyNumberFormat="1" applyFont="1" applyFill="1" applyBorder="1" applyAlignment="1"/>
    <xf numFmtId="191" fontId="0" fillId="0" borderId="0" xfId="0" applyNumberFormat="1" applyFont="1" applyFill="1" applyAlignment="1"/>
    <xf numFmtId="191" fontId="3" fillId="0" borderId="1" xfId="1" quotePrefix="1" applyNumberFormat="1" applyFont="1" applyFill="1" applyBorder="1" applyAlignment="1">
      <alignment horizontal="center"/>
    </xf>
    <xf numFmtId="191" fontId="0" fillId="0" borderId="0" xfId="0" applyNumberFormat="1" applyFont="1" applyFill="1"/>
    <xf numFmtId="191" fontId="3" fillId="0" borderId="3" xfId="1" applyNumberFormat="1" applyFont="1" applyFill="1" applyBorder="1" applyAlignment="1">
      <alignment horizontal="center"/>
    </xf>
    <xf numFmtId="191" fontId="3" fillId="0" borderId="5" xfId="1" applyNumberFormat="1" applyFont="1" applyFill="1" applyBorder="1" applyAlignment="1"/>
    <xf numFmtId="0" fontId="0" fillId="0" borderId="0" xfId="0" applyFill="1" applyAlignment="1">
      <alignment horizontal="left"/>
    </xf>
    <xf numFmtId="188" fontId="0" fillId="0" borderId="3" xfId="1" applyFont="1" applyFill="1" applyBorder="1" applyAlignment="1"/>
    <xf numFmtId="0" fontId="6" fillId="0" borderId="0" xfId="0" applyFont="1" applyFill="1" applyAlignment="1">
      <alignment horizontal="center"/>
    </xf>
    <xf numFmtId="49" fontId="0" fillId="0" borderId="0" xfId="0" applyNumberFormat="1" applyFill="1"/>
    <xf numFmtId="191" fontId="0" fillId="0" borderId="0" xfId="1" applyNumberFormat="1" applyFont="1" applyFill="1" applyAlignment="1">
      <alignment horizontal="right"/>
    </xf>
    <xf numFmtId="189" fontId="0" fillId="0" borderId="0" xfId="0" applyNumberFormat="1" applyFill="1" applyAlignment="1">
      <alignment horizontal="right"/>
    </xf>
    <xf numFmtId="191" fontId="0" fillId="0" borderId="0" xfId="1" applyNumberFormat="1" applyFont="1" applyFill="1" applyBorder="1" applyAlignment="1">
      <alignment horizontal="right"/>
    </xf>
    <xf numFmtId="191" fontId="6" fillId="0" borderId="0" xfId="1" applyNumberFormat="1" applyFont="1" applyFill="1" applyAlignment="1">
      <alignment horizontal="center" vertical="top" wrapText="1"/>
    </xf>
    <xf numFmtId="0" fontId="6" fillId="0" borderId="0" xfId="0" applyFont="1" applyAlignment="1">
      <alignment horizontal="center"/>
    </xf>
    <xf numFmtId="192" fontId="0" fillId="0" borderId="2" xfId="1" applyNumberFormat="1" applyFont="1" applyFill="1" applyBorder="1"/>
    <xf numFmtId="191" fontId="0" fillId="0" borderId="3" xfId="0" applyNumberFormat="1" applyFont="1" applyFill="1" applyBorder="1"/>
    <xf numFmtId="191" fontId="2" fillId="0" borderId="3" xfId="1" quotePrefix="1" applyNumberFormat="1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189" fontId="2" fillId="0" borderId="3" xfId="3" applyNumberFormat="1" applyFont="1" applyFill="1" applyBorder="1" applyAlignment="1">
      <alignment horizontal="right"/>
    </xf>
    <xf numFmtId="37" fontId="2" fillId="0" borderId="3" xfId="3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center"/>
    </xf>
    <xf numFmtId="191" fontId="10" fillId="0" borderId="0" xfId="0" applyNumberFormat="1" applyFont="1" applyFill="1" applyAlignment="1"/>
    <xf numFmtId="191" fontId="0" fillId="0" borderId="0" xfId="0" applyNumberFormat="1" applyFont="1" applyFill="1" applyBorder="1" applyAlignment="1">
      <alignment horizontal="right"/>
    </xf>
    <xf numFmtId="191" fontId="0" fillId="0" borderId="0" xfId="0" applyNumberFormat="1" applyFont="1" applyFill="1" applyAlignment="1">
      <alignment horizontal="right"/>
    </xf>
    <xf numFmtId="191" fontId="0" fillId="0" borderId="3" xfId="0" applyNumberFormat="1" applyFont="1" applyFill="1" applyBorder="1" applyAlignment="1">
      <alignment horizontal="right"/>
    </xf>
    <xf numFmtId="191" fontId="3" fillId="0" borderId="0" xfId="0" applyNumberFormat="1" applyFont="1" applyFill="1" applyAlignment="1">
      <alignment horizontal="right"/>
    </xf>
    <xf numFmtId="191" fontId="3" fillId="0" borderId="3" xfId="0" applyNumberFormat="1" applyFont="1" applyFill="1" applyBorder="1" applyAlignment="1"/>
    <xf numFmtId="191" fontId="6" fillId="0" borderId="0" xfId="0" applyNumberFormat="1" applyFont="1" applyFill="1" applyAlignment="1">
      <alignment horizontal="center"/>
    </xf>
    <xf numFmtId="191" fontId="0" fillId="0" borderId="3" xfId="1" applyNumberFormat="1" applyFont="1" applyFill="1" applyBorder="1" applyAlignment="1">
      <alignment horizontal="right"/>
    </xf>
    <xf numFmtId="191" fontId="3" fillId="0" borderId="2" xfId="0" applyNumberFormat="1" applyFont="1" applyFill="1" applyBorder="1" applyAlignment="1"/>
    <xf numFmtId="191" fontId="0" fillId="0" borderId="0" xfId="1" applyNumberFormat="1" applyFont="1" applyFill="1"/>
    <xf numFmtId="0" fontId="6" fillId="0" borderId="0" xfId="0" applyFont="1" applyFill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right"/>
    </xf>
    <xf numFmtId="192" fontId="0" fillId="0" borderId="0" xfId="1" applyNumberFormat="1" applyFont="1" applyFill="1" applyBorder="1"/>
    <xf numFmtId="49" fontId="0" fillId="0" borderId="0" xfId="0" applyNumberFormat="1" applyFont="1" applyFill="1" applyBorder="1" applyAlignment="1"/>
    <xf numFmtId="0" fontId="0" fillId="0" borderId="0" xfId="0" applyFont="1" applyFill="1" applyBorder="1"/>
    <xf numFmtId="192" fontId="12" fillId="0" borderId="0" xfId="1" applyNumberFormat="1" applyFont="1" applyFill="1" applyBorder="1" applyAlignment="1">
      <alignment horizontal="right"/>
    </xf>
    <xf numFmtId="192" fontId="0" fillId="0" borderId="0" xfId="0" applyNumberFormat="1" applyFont="1" applyFill="1" applyBorder="1"/>
    <xf numFmtId="192" fontId="0" fillId="0" borderId="0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9" fontId="0" fillId="0" borderId="0" xfId="0" applyNumberFormat="1" applyAlignment="1">
      <alignment horizontal="center"/>
    </xf>
    <xf numFmtId="0" fontId="6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</cellXfs>
  <cellStyles count="7">
    <cellStyle name="Comma" xfId="1" builtinId="3"/>
    <cellStyle name="Comma 12" xfId="2"/>
    <cellStyle name="Comma 2" xfId="3"/>
    <cellStyle name="Comma 2 2 3" xfId="4"/>
    <cellStyle name="Comma 2 2 3 2" xfId="6"/>
    <cellStyle name="Normal" xfId="0" builtinId="0"/>
    <cellStyle name="Normal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Q87"/>
  <sheetViews>
    <sheetView tabSelected="1" view="pageBreakPreview" zoomScaleNormal="100" zoomScaleSheetLayoutView="100" workbookViewId="0"/>
  </sheetViews>
  <sheetFormatPr defaultColWidth="9.140625" defaultRowHeight="21" customHeight="1" x14ac:dyDescent="0.25"/>
  <cols>
    <col min="1" max="1" width="39.42578125" style="116" customWidth="1"/>
    <col min="2" max="2" width="7.140625" customWidth="1"/>
    <col min="3" max="3" width="14.5703125" customWidth="1"/>
    <col min="4" max="4" width="1" customWidth="1"/>
    <col min="5" max="5" width="15.85546875" bestFit="1" customWidth="1"/>
    <col min="6" max="6" width="1" customWidth="1"/>
    <col min="7" max="7" width="14.5703125" customWidth="1"/>
    <col min="8" max="8" width="1" customWidth="1"/>
    <col min="9" max="9" width="14.5703125" customWidth="1"/>
    <col min="11" max="11" width="12" customWidth="1"/>
    <col min="12" max="12" width="10" bestFit="1" customWidth="1"/>
    <col min="14" max="14" width="10" bestFit="1" customWidth="1"/>
    <col min="16" max="16" width="10" bestFit="1" customWidth="1"/>
  </cols>
  <sheetData>
    <row r="1" spans="1:14" s="110" customFormat="1" ht="21" customHeight="1" x14ac:dyDescent="0.3">
      <c r="A1" s="109" t="s">
        <v>126</v>
      </c>
      <c r="C1"/>
      <c r="D1"/>
      <c r="E1"/>
      <c r="G1"/>
      <c r="I1"/>
    </row>
    <row r="2" spans="1:14" s="112" customFormat="1" ht="21" customHeight="1" x14ac:dyDescent="0.25">
      <c r="A2" s="111" t="s">
        <v>44</v>
      </c>
      <c r="C2"/>
      <c r="D2"/>
      <c r="E2"/>
      <c r="G2"/>
      <c r="I2"/>
    </row>
    <row r="3" spans="1:14" s="112" customFormat="1" ht="16.350000000000001" customHeight="1" x14ac:dyDescent="0.25">
      <c r="A3" s="111"/>
      <c r="C3" s="113" t="s">
        <v>50</v>
      </c>
      <c r="D3" s="113"/>
      <c r="E3" s="172" t="s">
        <v>50</v>
      </c>
      <c r="F3" s="114"/>
    </row>
    <row r="4" spans="1:14" ht="21" customHeight="1" x14ac:dyDescent="0.25">
      <c r="A4" s="115"/>
      <c r="C4" s="226" t="s">
        <v>33</v>
      </c>
      <c r="D4" s="226"/>
      <c r="E4" s="226"/>
      <c r="F4" s="114"/>
      <c r="G4" s="226" t="s">
        <v>35</v>
      </c>
      <c r="H4" s="226"/>
      <c r="I4" s="226"/>
    </row>
    <row r="5" spans="1:14" ht="21" customHeight="1" x14ac:dyDescent="0.25">
      <c r="A5" s="115"/>
      <c r="C5" s="226" t="s">
        <v>34</v>
      </c>
      <c r="D5" s="226"/>
      <c r="E5" s="226"/>
      <c r="F5" s="114"/>
      <c r="G5" s="226" t="s">
        <v>34</v>
      </c>
      <c r="H5" s="226"/>
      <c r="I5" s="226"/>
    </row>
    <row r="6" spans="1:14" ht="21" customHeight="1" x14ac:dyDescent="0.25">
      <c r="C6" s="228" t="s">
        <v>45</v>
      </c>
      <c r="D6" s="228"/>
      <c r="E6" s="228"/>
      <c r="F6" s="117"/>
      <c r="G6" s="228" t="s">
        <v>45</v>
      </c>
      <c r="H6" s="228"/>
      <c r="I6" s="228"/>
    </row>
    <row r="7" spans="1:14" ht="21" customHeight="1" x14ac:dyDescent="0.25">
      <c r="A7" s="118" t="s">
        <v>0</v>
      </c>
      <c r="B7" s="119" t="s">
        <v>1</v>
      </c>
      <c r="C7" s="117">
        <v>2021</v>
      </c>
      <c r="D7" s="117"/>
      <c r="E7" s="117">
        <v>2020</v>
      </c>
      <c r="F7" s="117"/>
      <c r="G7" s="117">
        <v>2021</v>
      </c>
      <c r="H7" s="117"/>
      <c r="I7" s="117">
        <v>2020</v>
      </c>
    </row>
    <row r="8" spans="1:14" ht="21" customHeight="1" x14ac:dyDescent="0.25">
      <c r="A8"/>
      <c r="B8" s="119"/>
      <c r="C8" s="227" t="s">
        <v>14</v>
      </c>
      <c r="D8" s="227"/>
      <c r="E8" s="227"/>
      <c r="F8" s="227"/>
      <c r="G8" s="227"/>
      <c r="H8" s="227"/>
      <c r="I8" s="227"/>
    </row>
    <row r="9" spans="1:14" ht="21" customHeight="1" x14ac:dyDescent="0.25">
      <c r="A9" s="121" t="s">
        <v>2</v>
      </c>
    </row>
    <row r="10" spans="1:14" ht="21" customHeight="1" x14ac:dyDescent="0.25">
      <c r="A10" s="116" t="s">
        <v>3</v>
      </c>
      <c r="B10" s="119" t="s">
        <v>201</v>
      </c>
      <c r="C10" s="122">
        <v>17662960</v>
      </c>
      <c r="D10" s="122"/>
      <c r="E10" s="122">
        <v>164475467</v>
      </c>
      <c r="F10" s="122"/>
      <c r="G10" s="122">
        <v>13023496</v>
      </c>
      <c r="H10" s="122"/>
      <c r="I10" s="122">
        <v>149152990</v>
      </c>
      <c r="K10" s="131"/>
      <c r="L10" s="131"/>
      <c r="M10" s="131"/>
      <c r="N10" s="131"/>
    </row>
    <row r="11" spans="1:14" ht="21" customHeight="1" x14ac:dyDescent="0.25">
      <c r="A11" s="116" t="s">
        <v>127</v>
      </c>
      <c r="B11" s="119" t="s">
        <v>175</v>
      </c>
      <c r="C11" s="122">
        <v>94105368</v>
      </c>
      <c r="D11" s="122"/>
      <c r="E11" s="122">
        <v>90786347</v>
      </c>
      <c r="F11" s="122"/>
      <c r="G11" s="122">
        <v>79551804</v>
      </c>
      <c r="H11" s="122"/>
      <c r="I11" s="122">
        <v>88268564</v>
      </c>
      <c r="K11" s="131"/>
      <c r="L11" s="131"/>
      <c r="M11" s="131"/>
      <c r="N11" s="131"/>
    </row>
    <row r="12" spans="1:14" ht="21" customHeight="1" x14ac:dyDescent="0.25">
      <c r="A12" s="116" t="s">
        <v>24</v>
      </c>
      <c r="B12" s="174" t="s">
        <v>202</v>
      </c>
      <c r="C12" s="122">
        <v>32663698</v>
      </c>
      <c r="D12" s="122"/>
      <c r="E12" s="122">
        <v>14494336</v>
      </c>
      <c r="F12" s="122"/>
      <c r="G12" s="122">
        <v>26630546</v>
      </c>
      <c r="H12" s="122"/>
      <c r="I12" s="122">
        <v>20261036</v>
      </c>
      <c r="K12" s="131"/>
      <c r="L12" s="131"/>
      <c r="M12" s="131"/>
      <c r="N12" s="131"/>
    </row>
    <row r="13" spans="1:14" ht="21" customHeight="1" x14ac:dyDescent="0.25">
      <c r="A13" s="116" t="s">
        <v>128</v>
      </c>
      <c r="B13" s="119" t="s">
        <v>202</v>
      </c>
      <c r="C13" s="123">
        <v>0</v>
      </c>
      <c r="D13" s="122"/>
      <c r="E13" s="123">
        <v>0</v>
      </c>
      <c r="F13" s="122"/>
      <c r="G13" s="122">
        <v>81600000</v>
      </c>
      <c r="H13" s="122"/>
      <c r="I13" s="122">
        <v>40650000</v>
      </c>
      <c r="K13" s="131"/>
      <c r="L13" s="131"/>
      <c r="M13" s="131"/>
      <c r="N13" s="131"/>
    </row>
    <row r="14" spans="1:14" ht="21" customHeight="1" x14ac:dyDescent="0.25">
      <c r="A14" s="193" t="s">
        <v>129</v>
      </c>
      <c r="B14" s="119"/>
      <c r="C14" s="194">
        <v>199695</v>
      </c>
      <c r="D14" s="122"/>
      <c r="E14" s="194">
        <v>22151619</v>
      </c>
      <c r="F14" s="122"/>
      <c r="G14" s="63">
        <v>0</v>
      </c>
      <c r="H14" s="122"/>
      <c r="I14" s="195">
        <v>111150</v>
      </c>
      <c r="K14" s="131"/>
      <c r="L14" s="131"/>
      <c r="M14" s="131"/>
      <c r="N14" s="131"/>
    </row>
    <row r="15" spans="1:14" ht="21" customHeight="1" x14ac:dyDescent="0.25">
      <c r="A15" s="116" t="s">
        <v>94</v>
      </c>
      <c r="B15" s="119"/>
      <c r="C15" s="124">
        <v>3277218</v>
      </c>
      <c r="D15" s="122"/>
      <c r="E15" s="124">
        <v>2717617</v>
      </c>
      <c r="F15" s="122"/>
      <c r="G15" s="122">
        <v>1626761</v>
      </c>
      <c r="H15" s="122"/>
      <c r="I15" s="122">
        <v>1389322</v>
      </c>
      <c r="K15" s="131"/>
      <c r="L15" s="131"/>
      <c r="M15" s="131"/>
      <c r="N15" s="131"/>
    </row>
    <row r="16" spans="1:14" ht="21" customHeight="1" x14ac:dyDescent="0.25">
      <c r="A16" s="116" t="s">
        <v>222</v>
      </c>
      <c r="B16" s="174"/>
      <c r="C16" s="124">
        <v>2131873</v>
      </c>
      <c r="D16" s="122"/>
      <c r="E16" s="124">
        <v>2403249</v>
      </c>
      <c r="F16" s="122"/>
      <c r="G16" s="122">
        <v>1831873</v>
      </c>
      <c r="H16" s="122"/>
      <c r="I16" s="122">
        <v>1823249</v>
      </c>
      <c r="K16" s="131"/>
      <c r="L16" s="131"/>
      <c r="M16" s="131"/>
      <c r="N16" s="131"/>
    </row>
    <row r="17" spans="1:16" ht="21" customHeight="1" x14ac:dyDescent="0.25">
      <c r="A17" s="116" t="s">
        <v>232</v>
      </c>
      <c r="B17" s="198" t="s">
        <v>217</v>
      </c>
      <c r="C17" s="124">
        <v>51745320</v>
      </c>
      <c r="D17" s="122"/>
      <c r="E17" s="124">
        <v>0</v>
      </c>
      <c r="F17" s="122"/>
      <c r="G17" s="122">
        <v>51745320</v>
      </c>
      <c r="H17" s="122"/>
      <c r="I17" s="63">
        <v>0</v>
      </c>
      <c r="K17" s="131"/>
      <c r="L17" s="131"/>
      <c r="M17" s="131"/>
      <c r="N17" s="131"/>
    </row>
    <row r="18" spans="1:16" ht="21" customHeight="1" x14ac:dyDescent="0.25">
      <c r="A18" s="116" t="s">
        <v>4</v>
      </c>
      <c r="B18" s="119"/>
      <c r="C18" s="125">
        <v>11197994</v>
      </c>
      <c r="D18" s="122"/>
      <c r="E18" s="125">
        <v>9624073</v>
      </c>
      <c r="F18" s="122"/>
      <c r="G18" s="127">
        <v>1226052</v>
      </c>
      <c r="H18" s="122"/>
      <c r="I18" s="127">
        <v>0</v>
      </c>
      <c r="J18" s="122"/>
      <c r="K18" s="131"/>
      <c r="L18" s="131"/>
      <c r="M18" s="131"/>
      <c r="N18" s="131"/>
      <c r="O18" s="122"/>
      <c r="P18" s="124"/>
    </row>
    <row r="19" spans="1:16" ht="21" customHeight="1" x14ac:dyDescent="0.25">
      <c r="A19" s="128" t="s">
        <v>5</v>
      </c>
      <c r="B19" s="119"/>
      <c r="C19" s="129">
        <f>SUM(C10:C18)</f>
        <v>212984126</v>
      </c>
      <c r="D19" s="130"/>
      <c r="E19" s="129">
        <f>SUM(E10:E18)</f>
        <v>306652708</v>
      </c>
      <c r="F19" s="130"/>
      <c r="G19" s="129">
        <f>SUM(G10:G18)</f>
        <v>257235852</v>
      </c>
      <c r="H19" s="130"/>
      <c r="I19" s="129">
        <f>SUM(I10:I18)</f>
        <v>301656311</v>
      </c>
      <c r="K19" s="131"/>
      <c r="L19" s="131"/>
      <c r="M19" s="131"/>
      <c r="N19" s="131"/>
    </row>
    <row r="20" spans="1:16" ht="21" customHeight="1" x14ac:dyDescent="0.25">
      <c r="B20" s="119"/>
      <c r="C20" s="122"/>
      <c r="D20" s="122"/>
      <c r="E20" s="122"/>
      <c r="F20" s="131"/>
      <c r="G20" s="122"/>
      <c r="H20" s="131"/>
      <c r="I20" s="122"/>
    </row>
    <row r="21" spans="1:16" ht="21" customHeight="1" x14ac:dyDescent="0.25">
      <c r="A21" s="121" t="s">
        <v>6</v>
      </c>
      <c r="B21" s="119"/>
      <c r="F21" s="131"/>
      <c r="H21" s="131"/>
    </row>
    <row r="22" spans="1:16" ht="21" customHeight="1" x14ac:dyDescent="0.25">
      <c r="A22" s="132" t="s">
        <v>177</v>
      </c>
      <c r="B22" s="174" t="s">
        <v>203</v>
      </c>
      <c r="C22" s="134">
        <v>0</v>
      </c>
      <c r="E22" s="134">
        <v>0</v>
      </c>
      <c r="F22" s="131"/>
      <c r="G22" s="134">
        <v>0</v>
      </c>
      <c r="H22" s="131"/>
      <c r="I22" s="134">
        <v>0</v>
      </c>
    </row>
    <row r="23" spans="1:16" ht="21" customHeight="1" x14ac:dyDescent="0.25">
      <c r="A23" s="132" t="s">
        <v>130</v>
      </c>
      <c r="B23" s="133" t="s">
        <v>178</v>
      </c>
      <c r="C23" s="134">
        <v>0</v>
      </c>
      <c r="D23" s="135"/>
      <c r="E23" s="134">
        <v>0</v>
      </c>
      <c r="F23" s="135"/>
      <c r="G23" s="122">
        <v>164403760</v>
      </c>
      <c r="H23" s="122"/>
      <c r="I23" s="134">
        <v>0</v>
      </c>
    </row>
    <row r="24" spans="1:16" ht="21" customHeight="1" x14ac:dyDescent="0.25">
      <c r="A24" s="116" t="s">
        <v>193</v>
      </c>
      <c r="B24" s="120" t="s">
        <v>179</v>
      </c>
      <c r="C24" s="134">
        <v>0</v>
      </c>
      <c r="D24" s="122"/>
      <c r="E24" s="122">
        <v>164403760</v>
      </c>
      <c r="F24" s="122"/>
      <c r="G24" s="134">
        <v>0</v>
      </c>
      <c r="H24" s="122"/>
      <c r="I24" s="122">
        <v>164403760</v>
      </c>
    </row>
    <row r="25" spans="1:16" ht="21" customHeight="1" x14ac:dyDescent="0.25">
      <c r="A25" s="116" t="s">
        <v>120</v>
      </c>
      <c r="B25" s="133" t="s">
        <v>139</v>
      </c>
      <c r="C25" s="122">
        <v>112421898</v>
      </c>
      <c r="D25" s="122"/>
      <c r="E25" s="122">
        <v>140306443</v>
      </c>
      <c r="F25" s="122"/>
      <c r="G25" s="136">
        <v>106926076</v>
      </c>
      <c r="H25" s="122"/>
      <c r="I25" s="136">
        <v>133671691</v>
      </c>
    </row>
    <row r="26" spans="1:16" ht="21" customHeight="1" x14ac:dyDescent="0.25">
      <c r="A26" s="116" t="s">
        <v>131</v>
      </c>
      <c r="B26" s="133" t="s">
        <v>140</v>
      </c>
      <c r="C26" s="122">
        <v>26541441</v>
      </c>
      <c r="D26" s="122"/>
      <c r="E26" s="122">
        <v>44708579</v>
      </c>
      <c r="F26" s="135"/>
      <c r="G26" s="122">
        <v>26541441</v>
      </c>
      <c r="H26" s="122"/>
      <c r="I26" s="122">
        <v>40400705</v>
      </c>
    </row>
    <row r="27" spans="1:16" ht="21" customHeight="1" x14ac:dyDescent="0.25">
      <c r="A27" s="116" t="s">
        <v>28</v>
      </c>
      <c r="B27" s="133" t="s">
        <v>180</v>
      </c>
      <c r="C27" s="122">
        <v>59270889</v>
      </c>
      <c r="D27" s="122"/>
      <c r="E27" s="122">
        <v>11287708</v>
      </c>
      <c r="F27" s="122"/>
      <c r="G27" s="136">
        <v>5243380</v>
      </c>
      <c r="H27" s="122"/>
      <c r="I27" s="136">
        <v>7517393</v>
      </c>
    </row>
    <row r="28" spans="1:16" ht="21" customHeight="1" x14ac:dyDescent="0.25">
      <c r="A28" s="116" t="s">
        <v>66</v>
      </c>
      <c r="B28" s="133" t="s">
        <v>65</v>
      </c>
      <c r="C28" s="122">
        <v>264744024</v>
      </c>
      <c r="D28" s="122"/>
      <c r="E28" s="122">
        <v>300908534</v>
      </c>
      <c r="F28" s="122"/>
      <c r="G28" s="134">
        <v>0</v>
      </c>
      <c r="H28" s="122"/>
      <c r="I28" s="134">
        <v>0</v>
      </c>
    </row>
    <row r="29" spans="1:16" ht="21" customHeight="1" x14ac:dyDescent="0.25">
      <c r="A29" s="116" t="s">
        <v>132</v>
      </c>
      <c r="B29" s="133" t="s">
        <v>181</v>
      </c>
      <c r="C29" s="122">
        <v>197323000</v>
      </c>
      <c r="D29" s="122"/>
      <c r="E29" s="122">
        <v>8365066</v>
      </c>
      <c r="F29" s="135"/>
      <c r="G29" s="134">
        <v>0</v>
      </c>
      <c r="H29" s="122"/>
      <c r="I29" s="134">
        <v>0</v>
      </c>
    </row>
    <row r="30" spans="1:16" ht="21" customHeight="1" x14ac:dyDescent="0.25">
      <c r="A30" s="116" t="s">
        <v>95</v>
      </c>
      <c r="B30" s="119"/>
      <c r="C30" s="122">
        <v>75285146</v>
      </c>
      <c r="D30" s="122"/>
      <c r="E30" s="122">
        <v>67083088</v>
      </c>
      <c r="F30" s="122"/>
      <c r="G30" s="122">
        <v>55714483</v>
      </c>
      <c r="H30" s="122"/>
      <c r="I30" s="122">
        <v>46809707</v>
      </c>
    </row>
    <row r="31" spans="1:16" ht="21" customHeight="1" x14ac:dyDescent="0.25">
      <c r="A31" s="116" t="s">
        <v>7</v>
      </c>
      <c r="B31" s="133"/>
      <c r="C31" s="126">
        <v>2387388</v>
      </c>
      <c r="D31" s="122"/>
      <c r="E31" s="126">
        <v>3828019</v>
      </c>
      <c r="F31" s="122"/>
      <c r="G31" s="137">
        <v>260000</v>
      </c>
      <c r="H31" s="122"/>
      <c r="I31" s="137">
        <v>264600</v>
      </c>
    </row>
    <row r="32" spans="1:16" ht="21" customHeight="1" x14ac:dyDescent="0.25">
      <c r="A32" s="128" t="s">
        <v>8</v>
      </c>
      <c r="B32" s="138"/>
      <c r="C32" s="139">
        <f>SUM(C21:C31)</f>
        <v>737973786</v>
      </c>
      <c r="D32" s="130"/>
      <c r="E32" s="139">
        <f>SUM(E21:E31)</f>
        <v>740891197</v>
      </c>
      <c r="F32" s="130"/>
      <c r="G32" s="139">
        <f>SUM(G22:G31)</f>
        <v>359089140</v>
      </c>
      <c r="H32" s="130"/>
      <c r="I32" s="139">
        <f>SUM(I22:I31)</f>
        <v>393067856</v>
      </c>
    </row>
    <row r="33" spans="1:9" ht="21" customHeight="1" x14ac:dyDescent="0.25">
      <c r="A33" s="128"/>
      <c r="B33" s="140"/>
      <c r="C33" s="122"/>
      <c r="D33" s="122"/>
      <c r="E33" s="122"/>
      <c r="F33" s="122"/>
      <c r="G33" s="136"/>
      <c r="H33" s="122"/>
      <c r="I33" s="136"/>
    </row>
    <row r="34" spans="1:9" ht="21" customHeight="1" thickBot="1" x14ac:dyDescent="0.3">
      <c r="A34" s="128" t="s">
        <v>9</v>
      </c>
      <c r="B34" s="140"/>
      <c r="C34" s="141">
        <f>SUM(C19+C32)</f>
        <v>950957912</v>
      </c>
      <c r="D34" s="130"/>
      <c r="E34" s="141">
        <f>SUM(E19+E32)</f>
        <v>1047543905</v>
      </c>
      <c r="F34" s="130"/>
      <c r="G34" s="141">
        <f>SUM(G19+G32)</f>
        <v>616324992</v>
      </c>
      <c r="H34" s="130"/>
      <c r="I34" s="141">
        <f>SUM(I19+I32)</f>
        <v>694724167</v>
      </c>
    </row>
    <row r="35" spans="1:9" ht="21" customHeight="1" thickTop="1" x14ac:dyDescent="0.25"/>
    <row r="36" spans="1:9" s="110" customFormat="1" ht="21" customHeight="1" x14ac:dyDescent="0.3">
      <c r="A36" s="109" t="s">
        <v>126</v>
      </c>
      <c r="C36"/>
      <c r="D36"/>
      <c r="E36"/>
      <c r="G36"/>
      <c r="I36"/>
    </row>
    <row r="37" spans="1:9" s="112" customFormat="1" ht="21" customHeight="1" x14ac:dyDescent="0.25">
      <c r="A37" s="111" t="s">
        <v>44</v>
      </c>
      <c r="C37"/>
      <c r="D37"/>
      <c r="E37"/>
      <c r="G37"/>
      <c r="I37"/>
    </row>
    <row r="38" spans="1:9" s="112" customFormat="1" ht="16.350000000000001" customHeight="1" x14ac:dyDescent="0.25">
      <c r="A38" s="111"/>
      <c r="C38" s="113" t="s">
        <v>50</v>
      </c>
      <c r="D38" s="113"/>
      <c r="E38" s="172" t="s">
        <v>50</v>
      </c>
      <c r="F38" s="114"/>
    </row>
    <row r="39" spans="1:9" ht="18" customHeight="1" x14ac:dyDescent="0.25">
      <c r="A39" s="115"/>
      <c r="C39" s="226" t="s">
        <v>33</v>
      </c>
      <c r="D39" s="226"/>
      <c r="E39" s="226"/>
      <c r="F39" s="114"/>
      <c r="G39" s="226" t="s">
        <v>35</v>
      </c>
      <c r="H39" s="226"/>
      <c r="I39" s="226"/>
    </row>
    <row r="40" spans="1:9" ht="18" customHeight="1" x14ac:dyDescent="0.25">
      <c r="A40" s="115"/>
      <c r="C40" s="226" t="s">
        <v>34</v>
      </c>
      <c r="D40" s="226"/>
      <c r="E40" s="226"/>
      <c r="F40" s="114"/>
      <c r="G40" s="226" t="s">
        <v>34</v>
      </c>
      <c r="H40" s="226"/>
      <c r="I40" s="226"/>
    </row>
    <row r="41" spans="1:9" ht="18" customHeight="1" x14ac:dyDescent="0.25">
      <c r="C41" s="228" t="s">
        <v>45</v>
      </c>
      <c r="D41" s="228"/>
      <c r="E41" s="228"/>
      <c r="F41" s="117"/>
      <c r="G41" s="228" t="s">
        <v>45</v>
      </c>
      <c r="H41" s="228"/>
      <c r="I41" s="228"/>
    </row>
    <row r="42" spans="1:9" ht="18" customHeight="1" x14ac:dyDescent="0.25">
      <c r="A42" s="128" t="s">
        <v>30</v>
      </c>
      <c r="B42" s="119" t="s">
        <v>1</v>
      </c>
      <c r="C42" s="117">
        <v>2021</v>
      </c>
      <c r="D42" s="117"/>
      <c r="E42" s="117">
        <v>2020</v>
      </c>
      <c r="F42" s="117"/>
      <c r="G42" s="117">
        <v>2021</v>
      </c>
      <c r="H42" s="117"/>
      <c r="I42" s="117">
        <v>2020</v>
      </c>
    </row>
    <row r="43" spans="1:9" ht="18" customHeight="1" x14ac:dyDescent="0.25">
      <c r="B43" s="119"/>
      <c r="C43" s="227" t="s">
        <v>14</v>
      </c>
      <c r="D43" s="227"/>
      <c r="E43" s="227"/>
      <c r="F43" s="227"/>
      <c r="G43" s="227"/>
      <c r="H43" s="227"/>
      <c r="I43" s="227"/>
    </row>
    <row r="44" spans="1:9" ht="18.600000000000001" customHeight="1" x14ac:dyDescent="0.25">
      <c r="A44" s="121" t="s">
        <v>10</v>
      </c>
    </row>
    <row r="45" spans="1:9" ht="18.600000000000001" customHeight="1" x14ac:dyDescent="0.25">
      <c r="A45" s="116" t="s">
        <v>133</v>
      </c>
      <c r="B45" s="119" t="s">
        <v>202</v>
      </c>
      <c r="C45" s="122">
        <v>46120784</v>
      </c>
      <c r="D45" s="122"/>
      <c r="E45" s="122">
        <v>84150666</v>
      </c>
      <c r="F45" s="122"/>
      <c r="G45" s="136">
        <v>28421856</v>
      </c>
      <c r="H45" s="122"/>
      <c r="I45" s="136">
        <v>43035204</v>
      </c>
    </row>
    <row r="46" spans="1:9" ht="18.600000000000001" customHeight="1" x14ac:dyDescent="0.25">
      <c r="A46" s="116" t="s">
        <v>108</v>
      </c>
      <c r="B46" s="119" t="s">
        <v>202</v>
      </c>
      <c r="C46" s="122">
        <v>6425658</v>
      </c>
      <c r="D46" s="124"/>
      <c r="E46" s="122">
        <v>3431876</v>
      </c>
      <c r="F46" s="124"/>
      <c r="G46" s="142">
        <v>6403199</v>
      </c>
      <c r="H46" s="122"/>
      <c r="I46" s="142">
        <v>3270586</v>
      </c>
    </row>
    <row r="47" spans="1:9" ht="18.600000000000001" customHeight="1" x14ac:dyDescent="0.25">
      <c r="A47" s="116" t="s">
        <v>72</v>
      </c>
      <c r="B47" s="119"/>
      <c r="C47" s="143"/>
      <c r="D47" s="143"/>
      <c r="E47" s="143"/>
      <c r="F47" s="131"/>
      <c r="G47" s="143"/>
      <c r="H47" s="131"/>
      <c r="I47" s="143"/>
    </row>
    <row r="48" spans="1:9" ht="18.600000000000001" customHeight="1" x14ac:dyDescent="0.25">
      <c r="A48" s="116" t="s">
        <v>67</v>
      </c>
      <c r="B48" s="119" t="s">
        <v>65</v>
      </c>
      <c r="C48" s="124">
        <v>0</v>
      </c>
      <c r="D48" s="123"/>
      <c r="E48" s="124">
        <v>49899068</v>
      </c>
      <c r="F48" s="123"/>
      <c r="G48" s="134">
        <v>0</v>
      </c>
      <c r="H48" s="122"/>
      <c r="I48" s="134">
        <v>0</v>
      </c>
    </row>
    <row r="49" spans="1:9" ht="18.600000000000001" customHeight="1" x14ac:dyDescent="0.25">
      <c r="A49" s="116" t="s">
        <v>110</v>
      </c>
      <c r="B49" s="119"/>
    </row>
    <row r="50" spans="1:9" ht="18.600000000000001" customHeight="1" x14ac:dyDescent="0.25">
      <c r="A50" s="116" t="s">
        <v>111</v>
      </c>
      <c r="B50" s="119" t="s">
        <v>204</v>
      </c>
      <c r="C50" s="122">
        <v>47600000</v>
      </c>
      <c r="D50" s="122"/>
      <c r="E50" s="122">
        <v>13050000</v>
      </c>
      <c r="F50" s="122"/>
      <c r="G50" s="122">
        <v>47600000</v>
      </c>
      <c r="H50" s="122"/>
      <c r="I50" s="122">
        <v>13050000</v>
      </c>
    </row>
    <row r="51" spans="1:9" ht="18.600000000000001" customHeight="1" x14ac:dyDescent="0.25">
      <c r="A51" s="116" t="s">
        <v>134</v>
      </c>
      <c r="B51" s="119" t="s">
        <v>204</v>
      </c>
      <c r="C51" s="122">
        <v>11914328</v>
      </c>
      <c r="D51" s="122"/>
      <c r="E51" s="122">
        <v>13379375</v>
      </c>
      <c r="F51" s="122"/>
      <c r="G51" s="122">
        <v>11914328</v>
      </c>
      <c r="H51" s="122"/>
      <c r="I51" s="122">
        <v>11222169</v>
      </c>
    </row>
    <row r="52" spans="1:9" ht="18.600000000000001" customHeight="1" x14ac:dyDescent="0.25">
      <c r="A52" s="193" t="s">
        <v>205</v>
      </c>
      <c r="B52" s="192" t="s">
        <v>204</v>
      </c>
      <c r="C52" s="122">
        <v>13000000</v>
      </c>
      <c r="D52" s="122"/>
      <c r="E52" s="123">
        <v>0</v>
      </c>
      <c r="F52" s="122"/>
      <c r="G52" s="122">
        <v>13000000</v>
      </c>
      <c r="H52" s="122"/>
      <c r="I52" s="123">
        <v>0</v>
      </c>
    </row>
    <row r="53" spans="1:9" ht="18.600000000000001" customHeight="1" x14ac:dyDescent="0.25">
      <c r="A53" s="116" t="s">
        <v>229</v>
      </c>
      <c r="B53" s="119" t="s">
        <v>202</v>
      </c>
      <c r="C53" s="122">
        <v>25252371</v>
      </c>
      <c r="D53" s="123"/>
      <c r="E53" s="122">
        <v>48692425</v>
      </c>
      <c r="F53" s="122"/>
      <c r="G53" s="122">
        <v>20263890</v>
      </c>
      <c r="H53" s="122"/>
      <c r="I53" s="122">
        <v>36978426</v>
      </c>
    </row>
    <row r="54" spans="1:9" ht="18.600000000000001" customHeight="1" x14ac:dyDescent="0.25">
      <c r="A54" s="116" t="s">
        <v>96</v>
      </c>
      <c r="B54" s="119"/>
      <c r="C54" s="124">
        <v>6854485</v>
      </c>
      <c r="D54" s="123"/>
      <c r="E54" s="124">
        <v>9157160</v>
      </c>
      <c r="F54" s="122"/>
      <c r="G54" s="124">
        <v>5478904</v>
      </c>
      <c r="H54" s="122"/>
      <c r="I54" s="124">
        <v>9053787</v>
      </c>
    </row>
    <row r="55" spans="1:9" ht="18.600000000000001" customHeight="1" x14ac:dyDescent="0.25">
      <c r="A55" s="116" t="s">
        <v>11</v>
      </c>
      <c r="B55" s="119"/>
      <c r="C55" s="122">
        <v>2944022</v>
      </c>
      <c r="D55" s="122"/>
      <c r="E55" s="122">
        <v>10345276</v>
      </c>
      <c r="F55" s="122"/>
      <c r="G55" s="137">
        <v>2542947</v>
      </c>
      <c r="H55" s="122"/>
      <c r="I55" s="137">
        <v>9261595</v>
      </c>
    </row>
    <row r="56" spans="1:9" ht="18.600000000000001" customHeight="1" x14ac:dyDescent="0.25">
      <c r="A56" s="128" t="s">
        <v>41</v>
      </c>
      <c r="B56" s="119"/>
      <c r="C56" s="144">
        <f>SUM(C45:C55)</f>
        <v>160111648</v>
      </c>
      <c r="D56" s="140"/>
      <c r="E56" s="144">
        <f>SUM(E45:E55)</f>
        <v>232105846</v>
      </c>
      <c r="F56" s="140"/>
      <c r="G56" s="144">
        <f>SUM(G45:G55)</f>
        <v>135625124</v>
      </c>
      <c r="H56" s="140"/>
      <c r="I56" s="144">
        <f>SUM(I45:I55)</f>
        <v>125871767</v>
      </c>
    </row>
    <row r="57" spans="1:9" ht="13.5" customHeight="1" x14ac:dyDescent="0.25">
      <c r="A57" s="128"/>
      <c r="B57" s="140"/>
      <c r="C57" s="140"/>
      <c r="D57" s="140"/>
      <c r="E57" s="140"/>
      <c r="F57" s="140"/>
      <c r="G57" s="140"/>
      <c r="H57" s="140"/>
      <c r="I57" s="140"/>
    </row>
    <row r="58" spans="1:9" ht="18.600000000000001" customHeight="1" x14ac:dyDescent="0.25">
      <c r="A58" s="121" t="s">
        <v>69</v>
      </c>
      <c r="B58" s="140"/>
      <c r="C58" s="140"/>
      <c r="D58" s="140"/>
      <c r="E58" s="140"/>
      <c r="F58" s="140"/>
      <c r="G58" s="140"/>
      <c r="H58" s="140"/>
      <c r="I58" s="140"/>
    </row>
    <row r="59" spans="1:9" ht="18.600000000000001" customHeight="1" x14ac:dyDescent="0.25">
      <c r="A59" s="116" t="s">
        <v>206</v>
      </c>
      <c r="B59" s="145" t="s">
        <v>233</v>
      </c>
      <c r="C59" s="122">
        <v>112500000</v>
      </c>
      <c r="D59" s="140"/>
      <c r="E59" s="123">
        <v>0</v>
      </c>
      <c r="F59" s="140"/>
      <c r="G59" s="122">
        <v>30000000</v>
      </c>
      <c r="H59" s="140"/>
      <c r="I59" s="123">
        <v>0</v>
      </c>
    </row>
    <row r="60" spans="1:9" ht="18.600000000000001" customHeight="1" x14ac:dyDescent="0.25">
      <c r="A60" s="116" t="s">
        <v>112</v>
      </c>
      <c r="B60" s="145">
        <v>13</v>
      </c>
      <c r="C60" s="123">
        <v>0</v>
      </c>
      <c r="D60" s="130"/>
      <c r="E60" s="122">
        <v>27600000</v>
      </c>
      <c r="F60" s="130"/>
      <c r="G60" s="123">
        <v>0</v>
      </c>
      <c r="H60" s="130"/>
      <c r="I60" s="122">
        <v>27600000</v>
      </c>
    </row>
    <row r="61" spans="1:9" ht="18.600000000000001" customHeight="1" x14ac:dyDescent="0.25">
      <c r="A61" s="116" t="s">
        <v>135</v>
      </c>
      <c r="B61" s="145">
        <v>13</v>
      </c>
      <c r="C61" s="122">
        <v>11565939</v>
      </c>
      <c r="D61" s="130"/>
      <c r="E61" s="122">
        <v>25776884</v>
      </c>
      <c r="F61" s="122"/>
      <c r="G61" s="122">
        <v>11565939</v>
      </c>
      <c r="H61" s="122"/>
      <c r="I61" s="122">
        <v>23480267</v>
      </c>
    </row>
    <row r="62" spans="1:9" ht="18.600000000000001" customHeight="1" x14ac:dyDescent="0.25">
      <c r="A62" s="116" t="s">
        <v>136</v>
      </c>
      <c r="B62" s="145"/>
      <c r="C62" s="122"/>
      <c r="D62" s="130"/>
      <c r="E62" s="122"/>
      <c r="F62" s="130"/>
      <c r="G62" s="134"/>
      <c r="H62" s="130"/>
      <c r="I62" s="134"/>
    </row>
    <row r="63" spans="1:9" ht="18.600000000000001" customHeight="1" x14ac:dyDescent="0.25">
      <c r="A63" s="116" t="s">
        <v>223</v>
      </c>
      <c r="B63" s="119">
        <v>14</v>
      </c>
      <c r="C63" s="122">
        <v>49820719</v>
      </c>
      <c r="D63" s="122"/>
      <c r="E63" s="122">
        <v>45239890</v>
      </c>
      <c r="F63" s="122"/>
      <c r="G63" s="136">
        <v>45771351</v>
      </c>
      <c r="H63" s="122"/>
      <c r="I63" s="136">
        <v>40877307</v>
      </c>
    </row>
    <row r="64" spans="1:9" ht="18.600000000000001" customHeight="1" x14ac:dyDescent="0.25">
      <c r="A64" s="114" t="s">
        <v>70</v>
      </c>
      <c r="B64" s="119"/>
      <c r="C64" s="146">
        <f>SUM(C59:C63)</f>
        <v>173886658</v>
      </c>
      <c r="D64" s="130"/>
      <c r="E64" s="146">
        <f>SUM(E59:E63)</f>
        <v>98616774</v>
      </c>
      <c r="F64" s="130"/>
      <c r="G64" s="146">
        <f>SUM(G59:G63)</f>
        <v>87337290</v>
      </c>
      <c r="H64" s="122"/>
      <c r="I64" s="146">
        <f>SUM(I59:I63)</f>
        <v>91957574</v>
      </c>
    </row>
    <row r="65" spans="1:9" ht="10.35" customHeight="1" x14ac:dyDescent="0.25">
      <c r="A65" s="114"/>
      <c r="B65" s="119"/>
      <c r="C65" s="122"/>
      <c r="D65" s="122"/>
      <c r="E65" s="122"/>
      <c r="F65" s="122"/>
      <c r="G65" s="136"/>
      <c r="H65" s="122"/>
      <c r="I65" s="136"/>
    </row>
    <row r="66" spans="1:9" ht="18.600000000000001" customHeight="1" x14ac:dyDescent="0.25">
      <c r="A66" s="128" t="s">
        <v>12</v>
      </c>
      <c r="B66" s="140"/>
      <c r="C66" s="147">
        <f>SUM(C56+C64)</f>
        <v>333998306</v>
      </c>
      <c r="D66" s="148"/>
      <c r="E66" s="147">
        <f>SUM(E56+E64)</f>
        <v>330722620</v>
      </c>
      <c r="F66" s="148"/>
      <c r="G66" s="147">
        <f>SUM(G56+G64)</f>
        <v>222962414</v>
      </c>
      <c r="H66" s="149"/>
      <c r="I66" s="147">
        <f>SUM(I56+I64)</f>
        <v>217829341</v>
      </c>
    </row>
    <row r="67" spans="1:9" ht="13.5" customHeight="1" x14ac:dyDescent="0.25">
      <c r="B67" s="131"/>
      <c r="C67" s="131"/>
      <c r="D67" s="131"/>
      <c r="E67" s="131"/>
      <c r="G67" s="131"/>
      <c r="I67" s="131"/>
    </row>
    <row r="68" spans="1:9" ht="18.600000000000001" customHeight="1" x14ac:dyDescent="0.25">
      <c r="A68" s="121" t="s">
        <v>89</v>
      </c>
      <c r="B68" s="131"/>
      <c r="C68" s="131"/>
      <c r="D68" s="131"/>
      <c r="E68" s="131"/>
      <c r="G68" s="131"/>
      <c r="I68" s="131"/>
    </row>
    <row r="69" spans="1:9" ht="18.600000000000001" customHeight="1" x14ac:dyDescent="0.25">
      <c r="A69" s="116" t="s">
        <v>13</v>
      </c>
      <c r="B69" s="119">
        <v>15</v>
      </c>
      <c r="C69" s="131"/>
      <c r="D69" s="131"/>
      <c r="E69" s="131"/>
      <c r="F69" s="131"/>
      <c r="G69" s="131"/>
      <c r="H69" s="131"/>
      <c r="I69" s="131"/>
    </row>
    <row r="70" spans="1:9" ht="18.600000000000001" customHeight="1" thickBot="1" x14ac:dyDescent="0.3">
      <c r="A70" s="116" t="s">
        <v>18</v>
      </c>
      <c r="B70" s="131"/>
      <c r="C70" s="150">
        <v>1124417300</v>
      </c>
      <c r="D70" s="122"/>
      <c r="E70" s="150">
        <v>1124417300</v>
      </c>
      <c r="F70" s="122"/>
      <c r="G70" s="150">
        <v>1124417300</v>
      </c>
      <c r="H70" s="122"/>
      <c r="I70" s="150">
        <v>1124417300</v>
      </c>
    </row>
    <row r="71" spans="1:9" ht="18.600000000000001" customHeight="1" thickTop="1" x14ac:dyDescent="0.25">
      <c r="A71" s="116" t="s">
        <v>19</v>
      </c>
      <c r="B71" s="131"/>
      <c r="C71" s="122">
        <v>1124417300</v>
      </c>
      <c r="D71" s="122"/>
      <c r="E71" s="122">
        <v>1124417300</v>
      </c>
      <c r="F71" s="122"/>
      <c r="G71" s="122">
        <v>1124417300</v>
      </c>
      <c r="H71" s="122"/>
      <c r="I71" s="122">
        <v>1124417300</v>
      </c>
    </row>
    <row r="72" spans="1:9" ht="18.600000000000001" customHeight="1" x14ac:dyDescent="0.25">
      <c r="A72" s="116" t="s">
        <v>87</v>
      </c>
      <c r="B72" s="119">
        <v>15</v>
      </c>
      <c r="C72" s="122">
        <v>547611260</v>
      </c>
      <c r="D72" s="122"/>
      <c r="E72" s="122">
        <v>547611260</v>
      </c>
      <c r="F72" s="122"/>
      <c r="G72" s="122">
        <v>547611260</v>
      </c>
      <c r="H72" s="122"/>
      <c r="I72" s="122">
        <v>547611260</v>
      </c>
    </row>
    <row r="73" spans="1:9" ht="18.600000000000001" customHeight="1" x14ac:dyDescent="0.25">
      <c r="A73" s="116" t="s">
        <v>74</v>
      </c>
      <c r="B73" s="119"/>
      <c r="C73" s="131"/>
      <c r="D73" s="131"/>
      <c r="E73" s="131"/>
      <c r="F73" s="131"/>
      <c r="G73" s="131"/>
      <c r="H73" s="131"/>
      <c r="I73" s="131"/>
    </row>
    <row r="74" spans="1:9" ht="18.600000000000001" customHeight="1" x14ac:dyDescent="0.25">
      <c r="A74" s="116" t="s">
        <v>37</v>
      </c>
      <c r="B74" s="119"/>
      <c r="C74" s="131"/>
      <c r="D74" s="131"/>
      <c r="E74" s="131"/>
      <c r="F74" s="131"/>
      <c r="G74" s="131"/>
      <c r="H74" s="131"/>
      <c r="I74" s="131"/>
    </row>
    <row r="75" spans="1:9" ht="18.600000000000001" customHeight="1" x14ac:dyDescent="0.25">
      <c r="A75" s="116" t="s">
        <v>36</v>
      </c>
      <c r="B75" s="119">
        <v>16</v>
      </c>
      <c r="C75" s="122">
        <v>24100000</v>
      </c>
      <c r="D75" s="122"/>
      <c r="E75" s="122">
        <v>24100000</v>
      </c>
      <c r="F75" s="122"/>
      <c r="G75" s="122">
        <v>24100000</v>
      </c>
      <c r="H75" s="122"/>
      <c r="I75" s="122">
        <v>24100000</v>
      </c>
    </row>
    <row r="76" spans="1:9" ht="18.600000000000001" customHeight="1" x14ac:dyDescent="0.25">
      <c r="A76" s="116" t="s">
        <v>99</v>
      </c>
      <c r="B76" s="119"/>
      <c r="C76" s="122">
        <v>-1009467440</v>
      </c>
      <c r="D76" s="122"/>
      <c r="E76" s="122">
        <v>-905693039</v>
      </c>
      <c r="F76" s="122"/>
      <c r="G76" s="122">
        <v>-1232765982</v>
      </c>
      <c r="H76" s="122"/>
      <c r="I76" s="122">
        <v>-1149233734</v>
      </c>
    </row>
    <row r="77" spans="1:9" ht="18.600000000000001" customHeight="1" x14ac:dyDescent="0.25">
      <c r="A77" s="116" t="s">
        <v>166</v>
      </c>
      <c r="B77" s="120"/>
      <c r="C77" s="122"/>
      <c r="D77" s="122"/>
      <c r="E77" s="122"/>
      <c r="F77" s="122"/>
      <c r="G77" s="122"/>
      <c r="H77" s="122"/>
      <c r="I77" s="122"/>
    </row>
    <row r="78" spans="1:9" ht="18.600000000000001" customHeight="1" x14ac:dyDescent="0.25">
      <c r="A78" s="116" t="s">
        <v>141</v>
      </c>
      <c r="B78" s="120"/>
      <c r="C78" s="122">
        <v>-70000000</v>
      </c>
      <c r="D78" s="122"/>
      <c r="E78" s="122">
        <v>-70000000</v>
      </c>
      <c r="F78" s="123"/>
      <c r="G78" s="124">
        <v>-70000000</v>
      </c>
      <c r="H78" s="123"/>
      <c r="I78" s="124">
        <v>-70000000</v>
      </c>
    </row>
    <row r="79" spans="1:9" s="114" customFormat="1" ht="18.600000000000001" customHeight="1" x14ac:dyDescent="0.25">
      <c r="A79" s="128" t="s">
        <v>63</v>
      </c>
      <c r="B79" s="151"/>
      <c r="C79" s="152"/>
      <c r="D79" s="153"/>
      <c r="E79" s="152"/>
      <c r="F79" s="140"/>
      <c r="G79" s="152"/>
      <c r="H79" s="140"/>
      <c r="I79" s="152"/>
    </row>
    <row r="80" spans="1:9" s="114" customFormat="1" ht="18.600000000000001" customHeight="1" x14ac:dyDescent="0.25">
      <c r="A80" s="128" t="s">
        <v>77</v>
      </c>
      <c r="B80" s="151"/>
      <c r="C80" s="153">
        <f>SUM(C71:C78)</f>
        <v>616661120</v>
      </c>
      <c r="D80" s="153"/>
      <c r="E80" s="153">
        <f>SUM(E71:E78)</f>
        <v>720435521</v>
      </c>
      <c r="F80" s="153"/>
      <c r="G80" s="153">
        <f>SUM(G71:G78)</f>
        <v>393362578</v>
      </c>
      <c r="H80" s="153"/>
      <c r="I80" s="153">
        <f>SUM(I71:I78)</f>
        <v>476894826</v>
      </c>
    </row>
    <row r="81" spans="1:17" ht="18.600000000000001" customHeight="1" x14ac:dyDescent="0.25">
      <c r="A81" s="116" t="s">
        <v>64</v>
      </c>
      <c r="B81" s="119"/>
      <c r="C81" s="125">
        <v>298486</v>
      </c>
      <c r="D81" s="123"/>
      <c r="E81" s="125">
        <v>-3614236</v>
      </c>
      <c r="F81" s="123"/>
      <c r="G81" s="154">
        <v>0</v>
      </c>
      <c r="H81" s="123"/>
      <c r="I81" s="154">
        <v>0</v>
      </c>
    </row>
    <row r="82" spans="1:17" s="114" customFormat="1" ht="18.600000000000001" customHeight="1" x14ac:dyDescent="0.25">
      <c r="A82" s="128" t="s">
        <v>88</v>
      </c>
      <c r="B82" s="151"/>
      <c r="C82" s="153">
        <f>SUM(C80:C81)</f>
        <v>616959606</v>
      </c>
      <c r="D82" s="153"/>
      <c r="E82" s="153">
        <f>SUM(E80:E81)</f>
        <v>716821285</v>
      </c>
      <c r="F82" s="140"/>
      <c r="G82" s="153">
        <f>SUM(G80:G81)</f>
        <v>393362578</v>
      </c>
      <c r="H82" s="140"/>
      <c r="I82" s="153">
        <f>SUM(I80:I81)</f>
        <v>476894826</v>
      </c>
    </row>
    <row r="83" spans="1:17" s="114" customFormat="1" ht="13.5" customHeight="1" x14ac:dyDescent="0.25">
      <c r="A83" s="128"/>
      <c r="B83" s="151"/>
      <c r="C83" s="152"/>
      <c r="D83" s="153"/>
      <c r="E83" s="152"/>
      <c r="F83" s="140"/>
      <c r="G83" s="152"/>
      <c r="H83" s="140"/>
      <c r="I83" s="152"/>
    </row>
    <row r="84" spans="1:17" s="114" customFormat="1" ht="18.600000000000001" customHeight="1" thickBot="1" x14ac:dyDescent="0.3">
      <c r="A84" s="128" t="s">
        <v>29</v>
      </c>
      <c r="B84" s="151"/>
      <c r="C84" s="155">
        <f>SUM(C66+C82)</f>
        <v>950957912</v>
      </c>
      <c r="D84" s="153"/>
      <c r="E84" s="155">
        <f>SUM(E66+E82)</f>
        <v>1047543905</v>
      </c>
      <c r="F84" s="140"/>
      <c r="G84" s="155">
        <f>SUM(G66+G82)</f>
        <v>616324992</v>
      </c>
      <c r="H84" s="140"/>
      <c r="I84" s="155">
        <f>SUM(I66+I82)</f>
        <v>694724167</v>
      </c>
      <c r="N84" s="156"/>
      <c r="O84" s="157"/>
      <c r="P84" s="157"/>
      <c r="Q84" s="157"/>
    </row>
    <row r="85" spans="1:17" ht="21" customHeight="1" thickTop="1" x14ac:dyDescent="0.25"/>
    <row r="86" spans="1:17" ht="21" customHeight="1" x14ac:dyDescent="0.25">
      <c r="B86" s="158"/>
      <c r="C86" s="159">
        <f>C84-C34</f>
        <v>0</v>
      </c>
      <c r="D86" s="159"/>
      <c r="E86" s="159">
        <f>E84-E34</f>
        <v>0</v>
      </c>
      <c r="F86" s="159"/>
      <c r="G86" s="159">
        <f>G84-G34</f>
        <v>0</v>
      </c>
      <c r="H86" s="159"/>
      <c r="I86" s="159">
        <f>I84-I34</f>
        <v>0</v>
      </c>
      <c r="J86" s="159"/>
      <c r="K86" s="159"/>
    </row>
    <row r="87" spans="1:17" s="159" customFormat="1" ht="21" customHeight="1" x14ac:dyDescent="0.25">
      <c r="A87" s="160"/>
    </row>
  </sheetData>
  <mergeCells count="14">
    <mergeCell ref="C8:I8"/>
    <mergeCell ref="C39:E39"/>
    <mergeCell ref="G4:I4"/>
    <mergeCell ref="G5:I5"/>
    <mergeCell ref="C4:E4"/>
    <mergeCell ref="C5:E5"/>
    <mergeCell ref="C6:E6"/>
    <mergeCell ref="G6:I6"/>
    <mergeCell ref="G39:I39"/>
    <mergeCell ref="C40:E40"/>
    <mergeCell ref="G40:I40"/>
    <mergeCell ref="C43:I43"/>
    <mergeCell ref="C41:E41"/>
    <mergeCell ref="G41:I41"/>
  </mergeCells>
  <phoneticPr fontId="7" type="noConversion"/>
  <pageMargins left="0.7" right="0.7" top="0.48" bottom="0.5" header="0.5" footer="0.5"/>
  <pageSetup paperSize="9" scale="81" firstPageNumber="7" fitToHeight="0" orientation="portrait" useFirstPageNumber="1" r:id="rId1"/>
  <headerFooter alignWithMargins="0">
    <oddFooter>&amp;LThe accompanying notes form an integral part of the financial statements.
&amp;C 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N66"/>
  <sheetViews>
    <sheetView view="pageBreakPreview" zoomScaleNormal="100" zoomScaleSheetLayoutView="100" workbookViewId="0"/>
  </sheetViews>
  <sheetFormatPr defaultColWidth="9.140625" defaultRowHeight="21" customHeight="1" x14ac:dyDescent="0.25"/>
  <cols>
    <col min="1" max="1" width="46.5703125" style="31" customWidth="1"/>
    <col min="2" max="2" width="7.140625" style="31" customWidth="1"/>
    <col min="3" max="3" width="14.85546875" style="31" bestFit="1" customWidth="1"/>
    <col min="4" max="4" width="1.140625" style="31" customWidth="1"/>
    <col min="5" max="5" width="14.85546875" style="31" bestFit="1" customWidth="1"/>
    <col min="6" max="6" width="1.140625" style="31" customWidth="1"/>
    <col min="7" max="7" width="13.5703125" style="31" customWidth="1"/>
    <col min="8" max="8" width="1.140625" style="31" customWidth="1"/>
    <col min="9" max="9" width="13.5703125" style="31" customWidth="1"/>
    <col min="10" max="16384" width="9.140625" style="31"/>
  </cols>
  <sheetData>
    <row r="1" spans="1:10" ht="21" customHeight="1" x14ac:dyDescent="0.3">
      <c r="A1" s="18" t="s">
        <v>126</v>
      </c>
      <c r="B1" s="6"/>
      <c r="C1" s="29"/>
      <c r="D1" s="29"/>
      <c r="E1" s="29"/>
      <c r="F1" s="11"/>
      <c r="G1" s="29"/>
      <c r="H1" s="11"/>
      <c r="I1" s="29"/>
      <c r="J1" s="6"/>
    </row>
    <row r="2" spans="1:10" ht="21" customHeight="1" x14ac:dyDescent="0.25">
      <c r="A2" s="25" t="s">
        <v>46</v>
      </c>
      <c r="B2" s="7"/>
      <c r="C2" s="7"/>
      <c r="D2" s="7"/>
      <c r="E2" s="7"/>
      <c r="F2" s="7"/>
      <c r="G2" s="7"/>
      <c r="H2" s="12"/>
      <c r="I2" s="7"/>
    </row>
    <row r="3" spans="1:10" ht="21" customHeight="1" x14ac:dyDescent="0.25">
      <c r="A3" s="86"/>
      <c r="B3" s="7"/>
      <c r="C3" s="7"/>
      <c r="D3" s="7"/>
      <c r="E3" s="7"/>
      <c r="F3" s="7"/>
      <c r="G3" s="7"/>
      <c r="H3" s="12"/>
      <c r="I3" s="7"/>
    </row>
    <row r="4" spans="1:10" s="29" customFormat="1" ht="21" customHeight="1" x14ac:dyDescent="0.25">
      <c r="A4" s="60"/>
      <c r="C4" s="230" t="s">
        <v>33</v>
      </c>
      <c r="D4" s="230"/>
      <c r="E4" s="230"/>
      <c r="F4" s="27"/>
      <c r="G4" s="230" t="s">
        <v>35</v>
      </c>
      <c r="H4" s="230"/>
      <c r="I4" s="230"/>
    </row>
    <row r="5" spans="1:10" s="29" customFormat="1" ht="21" customHeight="1" x14ac:dyDescent="0.25">
      <c r="A5" s="60"/>
      <c r="C5" s="230" t="s">
        <v>34</v>
      </c>
      <c r="D5" s="230"/>
      <c r="E5" s="230"/>
      <c r="F5" s="27"/>
      <c r="G5" s="230" t="s">
        <v>34</v>
      </c>
      <c r="H5" s="230"/>
      <c r="I5" s="230"/>
    </row>
    <row r="6" spans="1:10" s="29" customFormat="1" ht="21" customHeight="1" x14ac:dyDescent="0.25">
      <c r="A6" s="60"/>
      <c r="C6" s="231" t="s">
        <v>91</v>
      </c>
      <c r="D6" s="231"/>
      <c r="E6" s="231"/>
      <c r="F6" s="27"/>
      <c r="G6" s="231" t="s">
        <v>91</v>
      </c>
      <c r="H6" s="231"/>
      <c r="I6" s="231"/>
    </row>
    <row r="7" spans="1:10" s="29" customFormat="1" ht="20.25" customHeight="1" x14ac:dyDescent="0.25">
      <c r="A7" s="60"/>
      <c r="B7" s="84" t="s">
        <v>1</v>
      </c>
      <c r="C7" s="117">
        <v>2021</v>
      </c>
      <c r="D7" s="117"/>
      <c r="E7" s="117">
        <v>2020</v>
      </c>
      <c r="F7" s="56"/>
      <c r="G7" s="117">
        <v>2021</v>
      </c>
      <c r="H7" s="117"/>
      <c r="I7" s="117">
        <v>2020</v>
      </c>
    </row>
    <row r="8" spans="1:10" ht="21" customHeight="1" x14ac:dyDescent="0.25">
      <c r="A8" s="16"/>
      <c r="B8" s="84"/>
      <c r="C8" s="229" t="s">
        <v>14</v>
      </c>
      <c r="D8" s="229"/>
      <c r="E8" s="229"/>
      <c r="F8" s="229"/>
      <c r="G8" s="229"/>
      <c r="H8" s="229"/>
      <c r="I8" s="229"/>
    </row>
    <row r="9" spans="1:10" ht="21" customHeight="1" x14ac:dyDescent="0.25">
      <c r="A9" s="19" t="s">
        <v>90</v>
      </c>
      <c r="B9" s="107">
        <v>17</v>
      </c>
      <c r="C9" s="87"/>
      <c r="D9" s="87"/>
      <c r="E9" s="87"/>
      <c r="F9" s="84"/>
      <c r="G9" s="29"/>
      <c r="H9" s="48"/>
      <c r="I9" s="29"/>
    </row>
    <row r="10" spans="1:10" ht="21" customHeight="1" x14ac:dyDescent="0.25">
      <c r="A10" s="40" t="s">
        <v>105</v>
      </c>
      <c r="B10" s="105"/>
      <c r="C10" s="87"/>
      <c r="D10" s="87"/>
      <c r="E10" s="87"/>
      <c r="F10" s="84"/>
      <c r="G10" s="29"/>
      <c r="H10" s="48"/>
      <c r="I10" s="29"/>
    </row>
    <row r="11" spans="1:10" ht="21" customHeight="1" x14ac:dyDescent="0.25">
      <c r="A11" s="40" t="s">
        <v>106</v>
      </c>
      <c r="B11" s="105" t="s">
        <v>202</v>
      </c>
      <c r="C11" s="49">
        <v>394866317</v>
      </c>
      <c r="D11" s="49"/>
      <c r="E11" s="49">
        <v>544944704</v>
      </c>
      <c r="F11" s="88"/>
      <c r="G11" s="47">
        <v>334997447</v>
      </c>
      <c r="H11" s="49"/>
      <c r="I11" s="47">
        <v>508467806</v>
      </c>
    </row>
    <row r="12" spans="1:10" ht="21" customHeight="1" x14ac:dyDescent="0.25">
      <c r="A12" s="40" t="s">
        <v>182</v>
      </c>
      <c r="B12" s="175" t="s">
        <v>183</v>
      </c>
      <c r="C12" s="49">
        <v>13930162</v>
      </c>
      <c r="D12" s="49"/>
      <c r="E12" s="63">
        <v>0</v>
      </c>
      <c r="F12" s="88"/>
      <c r="G12" s="63">
        <v>0</v>
      </c>
      <c r="H12" s="49"/>
      <c r="I12" s="63">
        <v>0</v>
      </c>
    </row>
    <row r="13" spans="1:10" ht="21" customHeight="1" x14ac:dyDescent="0.25">
      <c r="A13" s="40" t="s">
        <v>192</v>
      </c>
      <c r="B13" s="202"/>
      <c r="C13" s="215">
        <v>21823404</v>
      </c>
      <c r="D13" s="215"/>
      <c r="E13" s="215">
        <v>0</v>
      </c>
      <c r="F13" s="215"/>
      <c r="G13" s="215">
        <v>21823404</v>
      </c>
      <c r="H13" s="215"/>
      <c r="I13" s="215">
        <v>0</v>
      </c>
    </row>
    <row r="14" spans="1:10" ht="21" customHeight="1" x14ac:dyDescent="0.25">
      <c r="A14" s="40" t="s">
        <v>15</v>
      </c>
      <c r="B14" s="108" t="s">
        <v>230</v>
      </c>
      <c r="C14" s="50">
        <v>67703410</v>
      </c>
      <c r="D14" s="51"/>
      <c r="E14" s="50">
        <v>50115928</v>
      </c>
      <c r="F14" s="88"/>
      <c r="G14" s="52">
        <v>19171715</v>
      </c>
      <c r="H14" s="49"/>
      <c r="I14" s="52">
        <v>13363079</v>
      </c>
    </row>
    <row r="15" spans="1:10" ht="21" customHeight="1" x14ac:dyDescent="0.25">
      <c r="A15" s="16" t="s">
        <v>92</v>
      </c>
      <c r="B15" s="84"/>
      <c r="C15" s="21">
        <f>SUM(C11:C14)</f>
        <v>498323293</v>
      </c>
      <c r="D15" s="22"/>
      <c r="E15" s="21">
        <f>SUM(E11:E14)</f>
        <v>595060632</v>
      </c>
      <c r="F15" s="88"/>
      <c r="G15" s="53">
        <f>SUM(G11:G14)</f>
        <v>375992566</v>
      </c>
      <c r="H15" s="54"/>
      <c r="I15" s="53">
        <f>SUM(I11:I14)</f>
        <v>521830885</v>
      </c>
    </row>
    <row r="16" spans="1:10" ht="12" customHeight="1" x14ac:dyDescent="0.25">
      <c r="A16" s="40"/>
      <c r="B16" s="84"/>
      <c r="C16" s="49"/>
      <c r="D16" s="49"/>
      <c r="E16" s="49"/>
      <c r="F16" s="84"/>
      <c r="G16" s="59"/>
      <c r="H16" s="45"/>
      <c r="I16" s="59"/>
    </row>
    <row r="17" spans="1:9" ht="21" customHeight="1" x14ac:dyDescent="0.25">
      <c r="A17" s="19" t="s">
        <v>16</v>
      </c>
      <c r="B17" s="225">
        <v>19</v>
      </c>
      <c r="C17" s="49"/>
      <c r="D17" s="49"/>
      <c r="E17" s="49"/>
      <c r="F17" s="84"/>
      <c r="G17" s="59"/>
      <c r="H17" s="45"/>
      <c r="I17" s="59"/>
    </row>
    <row r="18" spans="1:9" ht="21" customHeight="1" x14ac:dyDescent="0.25">
      <c r="A18" s="69" t="s">
        <v>107</v>
      </c>
      <c r="B18" s="84"/>
    </row>
    <row r="19" spans="1:9" ht="21" customHeight="1" x14ac:dyDescent="0.25">
      <c r="A19" s="69" t="s">
        <v>106</v>
      </c>
      <c r="B19" s="175">
        <v>4</v>
      </c>
      <c r="C19" s="49">
        <v>471031934</v>
      </c>
      <c r="D19" s="49"/>
      <c r="E19" s="49">
        <v>418224288</v>
      </c>
      <c r="G19" s="47">
        <v>396269633</v>
      </c>
      <c r="H19" s="49"/>
      <c r="I19" s="47">
        <v>367641685</v>
      </c>
    </row>
    <row r="20" spans="1:9" ht="21" customHeight="1" x14ac:dyDescent="0.25">
      <c r="A20" s="40" t="s">
        <v>113</v>
      </c>
      <c r="B20" s="175" t="s">
        <v>202</v>
      </c>
      <c r="C20" s="89">
        <v>30676375</v>
      </c>
      <c r="D20" s="89"/>
      <c r="E20" s="89">
        <v>33270845</v>
      </c>
      <c r="F20" s="88"/>
      <c r="G20" s="90">
        <v>26534148</v>
      </c>
      <c r="H20" s="49"/>
      <c r="I20" s="90">
        <v>30920202</v>
      </c>
    </row>
    <row r="21" spans="1:9" ht="21" customHeight="1" x14ac:dyDescent="0.25">
      <c r="A21" s="40" t="s">
        <v>31</v>
      </c>
      <c r="B21" s="175" t="s">
        <v>202</v>
      </c>
      <c r="C21" s="203">
        <v>130963239</v>
      </c>
      <c r="D21" s="89"/>
      <c r="E21" s="203">
        <v>128077972</v>
      </c>
      <c r="F21" s="88"/>
      <c r="G21" s="204">
        <v>115785123</v>
      </c>
      <c r="H21" s="49"/>
      <c r="I21" s="204">
        <v>122956458</v>
      </c>
    </row>
    <row r="22" spans="1:9" ht="21" customHeight="1" x14ac:dyDescent="0.25">
      <c r="A22" s="16" t="s">
        <v>17</v>
      </c>
      <c r="B22" s="29"/>
      <c r="C22" s="21">
        <f>SUM(C19:C21)</f>
        <v>632671548</v>
      </c>
      <c r="D22" s="22"/>
      <c r="E22" s="21">
        <f>SUM(E19:E21)</f>
        <v>579573105</v>
      </c>
      <c r="F22" s="88"/>
      <c r="G22" s="21">
        <f>SUM(G19:G21)</f>
        <v>538588904</v>
      </c>
      <c r="H22" s="54"/>
      <c r="I22" s="21">
        <f>SUM(I19:I21)</f>
        <v>521518345</v>
      </c>
    </row>
    <row r="23" spans="1:9" ht="12" customHeight="1" x14ac:dyDescent="0.25">
      <c r="A23" s="40"/>
      <c r="B23" s="84"/>
      <c r="C23" s="49"/>
      <c r="D23" s="49"/>
      <c r="E23" s="49"/>
      <c r="F23" s="88"/>
      <c r="G23" s="47"/>
      <c r="H23" s="49"/>
      <c r="I23" s="47"/>
    </row>
    <row r="24" spans="1:9" ht="21" customHeight="1" x14ac:dyDescent="0.25">
      <c r="A24" s="16" t="s">
        <v>142</v>
      </c>
      <c r="B24" s="108"/>
      <c r="C24" s="54">
        <f>C15-C22</f>
        <v>-134348255</v>
      </c>
      <c r="D24" s="54"/>
      <c r="E24" s="54">
        <f>E15-E22</f>
        <v>15487527</v>
      </c>
      <c r="F24" s="161"/>
      <c r="G24" s="54">
        <f>G15-G22</f>
        <v>-162596338</v>
      </c>
      <c r="H24" s="54"/>
      <c r="I24" s="54">
        <f>I15-I22</f>
        <v>312540</v>
      </c>
    </row>
    <row r="25" spans="1:9" ht="21" customHeight="1" x14ac:dyDescent="0.25">
      <c r="A25" s="40" t="s">
        <v>207</v>
      </c>
      <c r="B25" s="84" t="s">
        <v>175</v>
      </c>
      <c r="C25" s="91">
        <v>-59688569</v>
      </c>
      <c r="D25" s="89"/>
      <c r="E25" s="91">
        <v>-45469975</v>
      </c>
      <c r="F25" s="92"/>
      <c r="G25" s="91">
        <v>-83798465</v>
      </c>
      <c r="H25" s="51"/>
      <c r="I25" s="91">
        <v>-65522520</v>
      </c>
    </row>
    <row r="26" spans="1:9" ht="21" customHeight="1" x14ac:dyDescent="0.25">
      <c r="A26" s="40" t="s">
        <v>32</v>
      </c>
      <c r="B26" s="84"/>
      <c r="C26" s="50">
        <v>11134729</v>
      </c>
      <c r="D26" s="51"/>
      <c r="E26" s="50">
        <v>8327483</v>
      </c>
      <c r="F26" s="88"/>
      <c r="G26" s="52">
        <v>4734375</v>
      </c>
      <c r="H26" s="49"/>
      <c r="I26" s="52">
        <v>4092276</v>
      </c>
    </row>
    <row r="27" spans="1:9" ht="21" customHeight="1" x14ac:dyDescent="0.25">
      <c r="A27" s="16" t="s">
        <v>208</v>
      </c>
      <c r="B27" s="84"/>
      <c r="C27" s="22">
        <f>C24-SUM(C25:C26)</f>
        <v>-85794415</v>
      </c>
      <c r="D27" s="22"/>
      <c r="E27" s="22">
        <f>E24-SUM(E25:E26)</f>
        <v>52630019</v>
      </c>
      <c r="F27" s="88"/>
      <c r="G27" s="22">
        <f>G24-SUM(G25:G26)</f>
        <v>-83532248</v>
      </c>
      <c r="H27" s="54"/>
      <c r="I27" s="22">
        <f>I24-SUM(I25:I26)</f>
        <v>61742784</v>
      </c>
    </row>
    <row r="28" spans="1:9" ht="21" customHeight="1" x14ac:dyDescent="0.25">
      <c r="A28" s="40" t="s">
        <v>231</v>
      </c>
      <c r="B28" s="175"/>
      <c r="C28" s="22"/>
      <c r="D28" s="22"/>
      <c r="E28" s="22"/>
      <c r="F28" s="88"/>
      <c r="G28" s="22"/>
      <c r="H28" s="54"/>
      <c r="I28" s="22"/>
    </row>
    <row r="29" spans="1:9" ht="21" customHeight="1" x14ac:dyDescent="0.25">
      <c r="A29" s="40" t="s">
        <v>109</v>
      </c>
      <c r="B29" s="175">
        <v>18</v>
      </c>
      <c r="C29" s="196">
        <v>-37361972</v>
      </c>
      <c r="D29" s="196"/>
      <c r="E29" s="196">
        <v>-20498352</v>
      </c>
      <c r="F29" s="197"/>
      <c r="G29" s="196">
        <v>0</v>
      </c>
      <c r="H29" s="194"/>
      <c r="I29" s="196">
        <v>0</v>
      </c>
    </row>
    <row r="30" spans="1:9" s="30" customFormat="1" ht="21" customHeight="1" thickBot="1" x14ac:dyDescent="0.3">
      <c r="A30" s="16" t="s">
        <v>115</v>
      </c>
      <c r="B30" s="20"/>
      <c r="C30" s="93">
        <f>C27+C29</f>
        <v>-123156387</v>
      </c>
      <c r="D30" s="94"/>
      <c r="E30" s="93">
        <f>E27+E29</f>
        <v>32131667</v>
      </c>
      <c r="F30" s="95"/>
      <c r="G30" s="93">
        <f>G27+G29</f>
        <v>-83532248</v>
      </c>
      <c r="H30" s="22"/>
      <c r="I30" s="93">
        <f>I27+I29</f>
        <v>61742784</v>
      </c>
    </row>
    <row r="31" spans="1:9" s="30" customFormat="1" ht="21" customHeight="1" thickTop="1" x14ac:dyDescent="0.25">
      <c r="A31" s="16"/>
      <c r="B31" s="20"/>
      <c r="C31" s="94"/>
      <c r="D31" s="94"/>
      <c r="E31" s="94"/>
      <c r="F31" s="95"/>
      <c r="G31" s="94"/>
      <c r="H31" s="22"/>
      <c r="I31" s="94"/>
    </row>
    <row r="32" spans="1:9" s="30" customFormat="1" ht="21" customHeight="1" x14ac:dyDescent="0.25">
      <c r="A32" s="16" t="s">
        <v>97</v>
      </c>
      <c r="B32" s="20"/>
      <c r="C32" s="94"/>
      <c r="D32" s="94"/>
      <c r="E32" s="94"/>
      <c r="F32" s="95"/>
      <c r="G32" s="94"/>
      <c r="H32" s="22"/>
      <c r="I32" s="94"/>
    </row>
    <row r="33" spans="1:14" s="30" customFormat="1" ht="21" customHeight="1" x14ac:dyDescent="0.25">
      <c r="A33" s="19" t="s">
        <v>121</v>
      </c>
      <c r="B33" s="20"/>
      <c r="C33" s="94"/>
      <c r="D33" s="94"/>
      <c r="E33" s="94"/>
      <c r="F33" s="95"/>
      <c r="G33" s="94"/>
      <c r="H33" s="22"/>
      <c r="I33" s="94"/>
    </row>
    <row r="34" spans="1:14" s="30" customFormat="1" ht="21" customHeight="1" x14ac:dyDescent="0.25">
      <c r="A34" s="19" t="s">
        <v>98</v>
      </c>
      <c r="B34" s="20"/>
      <c r="C34" s="94"/>
      <c r="D34" s="94"/>
      <c r="E34" s="94"/>
      <c r="F34" s="95"/>
      <c r="G34" s="94"/>
      <c r="H34" s="22"/>
      <c r="I34" s="94"/>
    </row>
    <row r="35" spans="1:14" s="30" customFormat="1" ht="21" customHeight="1" x14ac:dyDescent="0.25">
      <c r="A35" s="40" t="s">
        <v>209</v>
      </c>
    </row>
    <row r="36" spans="1:14" s="30" customFormat="1" ht="21" customHeight="1" x14ac:dyDescent="0.25">
      <c r="A36" s="40" t="s">
        <v>125</v>
      </c>
      <c r="B36" s="84">
        <v>14</v>
      </c>
      <c r="C36" s="103">
        <v>0</v>
      </c>
      <c r="D36" s="94"/>
      <c r="E36" s="103">
        <v>4001649</v>
      </c>
      <c r="F36" s="95"/>
      <c r="G36" s="103">
        <v>0</v>
      </c>
      <c r="H36" s="22"/>
      <c r="I36" s="103">
        <v>5040973</v>
      </c>
    </row>
    <row r="37" spans="1:14" s="30" customFormat="1" ht="21" customHeight="1" x14ac:dyDescent="0.25">
      <c r="A37" s="16" t="s">
        <v>122</v>
      </c>
      <c r="B37" s="84"/>
      <c r="C37" s="104"/>
      <c r="D37" s="94"/>
      <c r="E37" s="104"/>
      <c r="F37" s="95"/>
      <c r="G37" s="89"/>
      <c r="H37" s="22"/>
      <c r="I37" s="89"/>
    </row>
    <row r="38" spans="1:14" s="30" customFormat="1" ht="21" customHeight="1" x14ac:dyDescent="0.25">
      <c r="A38" s="16" t="s">
        <v>98</v>
      </c>
      <c r="B38" s="20"/>
      <c r="C38" s="97">
        <f>C36</f>
        <v>0</v>
      </c>
      <c r="D38" s="94"/>
      <c r="E38" s="97">
        <f>E36</f>
        <v>4001649</v>
      </c>
      <c r="F38" s="95"/>
      <c r="G38" s="97">
        <f>G36</f>
        <v>0</v>
      </c>
      <c r="H38" s="22"/>
      <c r="I38" s="97">
        <f>I36</f>
        <v>5040973</v>
      </c>
    </row>
    <row r="39" spans="1:14" s="30" customFormat="1" ht="21" customHeight="1" x14ac:dyDescent="0.25">
      <c r="A39" s="16" t="s">
        <v>210</v>
      </c>
      <c r="B39" s="20"/>
      <c r="C39" s="98"/>
      <c r="D39" s="98"/>
      <c r="E39" s="98"/>
      <c r="F39" s="98"/>
      <c r="G39" s="98"/>
      <c r="H39" s="98"/>
      <c r="I39" s="98"/>
    </row>
    <row r="40" spans="1:14" s="30" customFormat="1" ht="21" customHeight="1" x14ac:dyDescent="0.25">
      <c r="A40" s="16" t="s">
        <v>109</v>
      </c>
      <c r="B40" s="20"/>
      <c r="C40" s="97">
        <f>C38</f>
        <v>0</v>
      </c>
      <c r="D40" s="91"/>
      <c r="E40" s="97">
        <f>E38</f>
        <v>4001649</v>
      </c>
      <c r="F40" s="96"/>
      <c r="G40" s="97">
        <f>G38</f>
        <v>0</v>
      </c>
      <c r="H40" s="91"/>
      <c r="I40" s="97">
        <f>I38</f>
        <v>5040973</v>
      </c>
    </row>
    <row r="41" spans="1:14" s="30" customFormat="1" ht="21" customHeight="1" thickBot="1" x14ac:dyDescent="0.3">
      <c r="A41" s="24" t="s">
        <v>119</v>
      </c>
      <c r="B41" s="20"/>
      <c r="C41" s="99">
        <f>C30+C40</f>
        <v>-123156387</v>
      </c>
      <c r="D41" s="91"/>
      <c r="E41" s="99">
        <f>E30+E40</f>
        <v>36133316</v>
      </c>
      <c r="F41" s="96"/>
      <c r="G41" s="99">
        <f>G30+G40</f>
        <v>-83532248</v>
      </c>
      <c r="H41" s="91"/>
      <c r="I41" s="99">
        <f>I30+I40</f>
        <v>66783757</v>
      </c>
    </row>
    <row r="42" spans="1:14" s="30" customFormat="1" ht="21" customHeight="1" thickTop="1" x14ac:dyDescent="0.25">
      <c r="A42" s="16"/>
      <c r="B42" s="20"/>
      <c r="C42" s="94"/>
      <c r="D42" s="94"/>
      <c r="E42" s="94"/>
      <c r="F42" s="95"/>
      <c r="G42" s="94"/>
      <c r="H42" s="22"/>
      <c r="I42" s="94"/>
    </row>
    <row r="43" spans="1:14" ht="21" customHeight="1" x14ac:dyDescent="0.3">
      <c r="A43" s="18" t="s">
        <v>126</v>
      </c>
      <c r="B43" s="6"/>
      <c r="C43" s="29"/>
      <c r="D43" s="29"/>
      <c r="E43" s="29"/>
      <c r="F43" s="11"/>
      <c r="G43" s="29"/>
      <c r="H43" s="11"/>
      <c r="I43" s="29"/>
      <c r="J43" s="6"/>
    </row>
    <row r="44" spans="1:14" ht="21" customHeight="1" x14ac:dyDescent="0.25">
      <c r="A44" s="25" t="s">
        <v>46</v>
      </c>
      <c r="B44" s="7"/>
      <c r="C44" s="7"/>
      <c r="D44" s="7"/>
      <c r="E44" s="7"/>
      <c r="F44" s="7"/>
      <c r="G44" s="7"/>
      <c r="H44" s="12"/>
      <c r="I44" s="7"/>
    </row>
    <row r="45" spans="1:14" ht="21" customHeight="1" x14ac:dyDescent="0.25">
      <c r="A45" s="25"/>
      <c r="B45" s="7"/>
      <c r="C45" s="7"/>
      <c r="D45" s="7"/>
      <c r="E45" s="7"/>
      <c r="F45" s="7"/>
      <c r="G45" s="7"/>
      <c r="H45" s="12"/>
      <c r="I45" s="7"/>
      <c r="N45" s="85"/>
    </row>
    <row r="46" spans="1:14" s="29" customFormat="1" ht="21" customHeight="1" x14ac:dyDescent="0.25">
      <c r="A46" s="60"/>
      <c r="C46" s="230" t="s">
        <v>33</v>
      </c>
      <c r="D46" s="230"/>
      <c r="E46" s="230"/>
      <c r="F46" s="27"/>
      <c r="G46" s="230" t="s">
        <v>35</v>
      </c>
      <c r="H46" s="230"/>
      <c r="I46" s="230"/>
    </row>
    <row r="47" spans="1:14" s="29" customFormat="1" ht="20.25" customHeight="1" x14ac:dyDescent="0.25">
      <c r="A47" s="60"/>
      <c r="B47" s="84"/>
      <c r="C47" s="230" t="s">
        <v>34</v>
      </c>
      <c r="D47" s="230"/>
      <c r="E47" s="230"/>
      <c r="F47" s="27"/>
      <c r="G47" s="230" t="s">
        <v>34</v>
      </c>
      <c r="H47" s="230"/>
      <c r="I47" s="230"/>
    </row>
    <row r="48" spans="1:14" s="29" customFormat="1" ht="20.25" customHeight="1" x14ac:dyDescent="0.25">
      <c r="A48" s="60"/>
      <c r="B48" s="84"/>
      <c r="C48" s="231" t="s">
        <v>91</v>
      </c>
      <c r="D48" s="231"/>
      <c r="E48" s="231"/>
      <c r="F48" s="27"/>
      <c r="G48" s="231" t="s">
        <v>91</v>
      </c>
      <c r="H48" s="231"/>
      <c r="I48" s="231"/>
    </row>
    <row r="49" spans="1:9" ht="21" customHeight="1" x14ac:dyDescent="0.25">
      <c r="A49" s="40"/>
      <c r="B49" s="84" t="s">
        <v>1</v>
      </c>
      <c r="C49" s="117">
        <v>2021</v>
      </c>
      <c r="D49" s="117"/>
      <c r="E49" s="117">
        <v>2020</v>
      </c>
      <c r="F49" s="56"/>
      <c r="G49" s="117">
        <v>2021</v>
      </c>
      <c r="H49" s="117"/>
      <c r="I49" s="117">
        <v>2020</v>
      </c>
    </row>
    <row r="50" spans="1:9" ht="21" customHeight="1" x14ac:dyDescent="0.25">
      <c r="A50" s="40"/>
      <c r="B50" s="84"/>
      <c r="C50" s="229" t="s">
        <v>14</v>
      </c>
      <c r="D50" s="229"/>
      <c r="E50" s="229"/>
      <c r="F50" s="229"/>
      <c r="G50" s="229"/>
      <c r="H50" s="229"/>
      <c r="I50" s="229"/>
    </row>
    <row r="51" spans="1:9" ht="21" customHeight="1" x14ac:dyDescent="0.25">
      <c r="A51" s="16" t="s">
        <v>114</v>
      </c>
      <c r="B51" s="84"/>
      <c r="C51" s="22"/>
      <c r="D51" s="22"/>
      <c r="E51" s="22"/>
      <c r="F51" s="84"/>
      <c r="G51" s="5"/>
      <c r="H51" s="5"/>
      <c r="I51" s="5"/>
    </row>
    <row r="52" spans="1:9" ht="21" customHeight="1" x14ac:dyDescent="0.25">
      <c r="A52" s="40" t="s">
        <v>100</v>
      </c>
      <c r="B52" s="84"/>
      <c r="C52" s="89">
        <v>-103774401</v>
      </c>
      <c r="D52" s="89"/>
      <c r="E52" s="89">
        <v>43074594</v>
      </c>
      <c r="F52" s="92"/>
      <c r="G52" s="89">
        <v>-83532248.329999983</v>
      </c>
      <c r="H52" s="51"/>
      <c r="I52" s="89">
        <v>61742784</v>
      </c>
    </row>
    <row r="53" spans="1:9" ht="21.75" customHeight="1" x14ac:dyDescent="0.25">
      <c r="A53" s="40" t="s">
        <v>38</v>
      </c>
      <c r="B53" s="84"/>
      <c r="C53" s="100">
        <v>-19381986</v>
      </c>
      <c r="D53" s="101"/>
      <c r="E53" s="100">
        <v>-10942927</v>
      </c>
      <c r="F53" s="92"/>
      <c r="G53" s="102">
        <v>0</v>
      </c>
      <c r="I53" s="102">
        <v>0</v>
      </c>
    </row>
    <row r="54" spans="1:9" ht="21" customHeight="1" thickBot="1" x14ac:dyDescent="0.3">
      <c r="A54" s="16" t="s">
        <v>115</v>
      </c>
      <c r="B54" s="84"/>
      <c r="C54" s="55">
        <f>C30</f>
        <v>-123156387</v>
      </c>
      <c r="D54" s="22"/>
      <c r="E54" s="55">
        <f>E30</f>
        <v>32131667</v>
      </c>
      <c r="F54" s="88"/>
      <c r="G54" s="55">
        <f>G30</f>
        <v>-83532248</v>
      </c>
      <c r="H54" s="54"/>
      <c r="I54" s="55">
        <f>I30</f>
        <v>61742784</v>
      </c>
    </row>
    <row r="55" spans="1:9" ht="21" customHeight="1" thickTop="1" x14ac:dyDescent="0.25">
      <c r="A55" s="16"/>
      <c r="B55" s="84"/>
      <c r="C55" s="22"/>
      <c r="D55" s="22"/>
      <c r="E55" s="22"/>
      <c r="F55" s="84"/>
      <c r="G55" s="5"/>
      <c r="H55" s="5"/>
      <c r="I55" s="5"/>
    </row>
    <row r="56" spans="1:9" ht="21" customHeight="1" x14ac:dyDescent="0.25">
      <c r="A56" s="16" t="s">
        <v>224</v>
      </c>
      <c r="B56" s="84"/>
      <c r="C56" s="84"/>
      <c r="D56" s="84"/>
      <c r="E56" s="173"/>
      <c r="F56" s="84"/>
      <c r="G56" s="84"/>
      <c r="H56" s="84"/>
      <c r="I56" s="173"/>
    </row>
    <row r="57" spans="1:9" ht="21" customHeight="1" x14ac:dyDescent="0.25">
      <c r="A57" s="40" t="s">
        <v>100</v>
      </c>
      <c r="B57" s="84"/>
      <c r="C57" s="49">
        <v>-103774401</v>
      </c>
      <c r="D57" s="49"/>
      <c r="E57" s="49">
        <v>47076243</v>
      </c>
      <c r="F57" s="88"/>
      <c r="G57" s="49">
        <v>-83532248.329999983</v>
      </c>
      <c r="H57" s="49"/>
      <c r="I57" s="49">
        <f>I41</f>
        <v>66783757</v>
      </c>
    </row>
    <row r="58" spans="1:9" ht="21" customHeight="1" x14ac:dyDescent="0.25">
      <c r="A58" s="40" t="s">
        <v>38</v>
      </c>
      <c r="B58" s="84"/>
      <c r="C58" s="100">
        <v>-19381986</v>
      </c>
      <c r="D58" s="101"/>
      <c r="E58" s="100">
        <v>-10942927</v>
      </c>
      <c r="F58" s="92"/>
      <c r="G58" s="102">
        <v>0</v>
      </c>
      <c r="I58" s="102">
        <v>0</v>
      </c>
    </row>
    <row r="59" spans="1:9" ht="21" customHeight="1" thickBot="1" x14ac:dyDescent="0.3">
      <c r="A59" s="24" t="s">
        <v>119</v>
      </c>
      <c r="B59" s="24"/>
      <c r="C59" s="55">
        <f>SUM(C57:C58)</f>
        <v>-123156387</v>
      </c>
      <c r="D59" s="22"/>
      <c r="E59" s="55">
        <f>SUM(E57:E58)</f>
        <v>36133316</v>
      </c>
      <c r="F59" s="88"/>
      <c r="G59" s="55">
        <f>SUM(G57:G58)</f>
        <v>-83532248.329999983</v>
      </c>
      <c r="H59" s="54"/>
      <c r="I59" s="55">
        <f>SUM(I57:I58)</f>
        <v>66783757</v>
      </c>
    </row>
    <row r="60" spans="1:9" ht="21" customHeight="1" thickTop="1" x14ac:dyDescent="0.25">
      <c r="A60" s="40"/>
      <c r="B60" s="84"/>
      <c r="C60" s="87"/>
      <c r="D60" s="87"/>
      <c r="E60" s="87"/>
      <c r="F60" s="84"/>
      <c r="G60" s="87"/>
      <c r="H60" s="45"/>
      <c r="I60" s="87"/>
    </row>
    <row r="61" spans="1:9" ht="21" customHeight="1" x14ac:dyDescent="0.25">
      <c r="A61" s="16" t="s">
        <v>184</v>
      </c>
      <c r="B61" s="216">
        <v>21</v>
      </c>
      <c r="C61" s="87"/>
      <c r="D61" s="218"/>
      <c r="E61" s="87"/>
      <c r="F61" s="217"/>
      <c r="G61" s="87"/>
      <c r="H61" s="45"/>
      <c r="I61" s="87"/>
    </row>
    <row r="62" spans="1:9" ht="21" customHeight="1" thickBot="1" x14ac:dyDescent="0.3">
      <c r="A62" s="40" t="s">
        <v>211</v>
      </c>
      <c r="B62" s="216"/>
      <c r="C62" s="199">
        <v>-7.4999999999999997E-2</v>
      </c>
      <c r="D62" s="219"/>
      <c r="E62" s="199">
        <v>6.9000000000000006E-2</v>
      </c>
      <c r="F62" s="219"/>
      <c r="G62" s="199">
        <v>-7.3999999999999996E-2</v>
      </c>
      <c r="H62" s="219"/>
      <c r="I62" s="199">
        <v>8.1000000000000003E-2</v>
      </c>
    </row>
    <row r="63" spans="1:9" ht="21" customHeight="1" thickTop="1" thickBot="1" x14ac:dyDescent="0.3">
      <c r="A63" s="40" t="s">
        <v>212</v>
      </c>
      <c r="B63" s="216"/>
      <c r="C63" s="199">
        <v>-1.7000000000000001E-2</v>
      </c>
      <c r="D63" s="219"/>
      <c r="E63" s="199">
        <v>-1.2999999999999999E-2</v>
      </c>
      <c r="F63" s="219"/>
      <c r="G63" s="199">
        <v>0</v>
      </c>
      <c r="H63" s="219"/>
      <c r="I63" s="199">
        <v>0</v>
      </c>
    </row>
    <row r="64" spans="1:9" ht="21.6" customHeight="1" thickTop="1" x14ac:dyDescent="0.25">
      <c r="A64" s="16"/>
      <c r="B64" s="84"/>
      <c r="C64" s="106"/>
      <c r="D64" s="106"/>
      <c r="E64" s="106"/>
      <c r="F64" s="106"/>
      <c r="G64" s="106"/>
      <c r="H64" s="106"/>
      <c r="I64" s="106"/>
    </row>
    <row r="65" spans="1:9" ht="21.75" x14ac:dyDescent="0.45">
      <c r="A65" s="220"/>
      <c r="B65" s="221"/>
      <c r="C65" s="222"/>
      <c r="D65" s="223"/>
      <c r="E65" s="223"/>
      <c r="F65" s="223"/>
      <c r="G65" s="224"/>
      <c r="H65" s="223"/>
      <c r="I65" s="223"/>
    </row>
    <row r="66" spans="1:9" ht="21.6" customHeight="1" x14ac:dyDescent="0.25">
      <c r="A66" s="221"/>
      <c r="B66" s="221"/>
      <c r="C66" s="219"/>
      <c r="D66" s="223"/>
      <c r="E66" s="219"/>
      <c r="F66" s="223"/>
      <c r="G66" s="219"/>
      <c r="H66" s="223"/>
      <c r="I66" s="219"/>
    </row>
  </sheetData>
  <mergeCells count="14">
    <mergeCell ref="C50:I50"/>
    <mergeCell ref="G4:I4"/>
    <mergeCell ref="G5:I5"/>
    <mergeCell ref="G6:I6"/>
    <mergeCell ref="C8:I8"/>
    <mergeCell ref="C4:E4"/>
    <mergeCell ref="C5:E5"/>
    <mergeCell ref="C6:E6"/>
    <mergeCell ref="C46:E46"/>
    <mergeCell ref="G46:I46"/>
    <mergeCell ref="C47:E47"/>
    <mergeCell ref="G47:I47"/>
    <mergeCell ref="C48:E48"/>
    <mergeCell ref="G48:I48"/>
  </mergeCells>
  <phoneticPr fontId="11" type="noConversion"/>
  <printOptions horizontalCentered="1"/>
  <pageMargins left="0.7" right="0.7" top="0.48" bottom="0.5" header="0.5" footer="0.5"/>
  <pageSetup paperSize="9" scale="78" firstPageNumber="9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42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view="pageBreakPreview" zoomScaleNormal="80" zoomScaleSheetLayoutView="100" workbookViewId="0"/>
  </sheetViews>
  <sheetFormatPr defaultColWidth="9.140625" defaultRowHeight="21.75" customHeight="1" x14ac:dyDescent="0.25"/>
  <cols>
    <col min="1" max="1" width="56.85546875" style="9" customWidth="1"/>
    <col min="2" max="2" width="6.5703125" style="2" customWidth="1"/>
    <col min="3" max="3" width="15.85546875" style="1" bestFit="1" customWidth="1"/>
    <col min="4" max="4" width="1.140625" style="1" customWidth="1"/>
    <col min="5" max="5" width="14.7109375" style="1" bestFit="1" customWidth="1"/>
    <col min="6" max="6" width="1.140625" style="1" customWidth="1"/>
    <col min="7" max="7" width="13.140625" style="1" customWidth="1"/>
    <col min="8" max="8" width="1.140625" style="1" customWidth="1"/>
    <col min="9" max="9" width="13.85546875" style="1" hidden="1" customWidth="1"/>
    <col min="10" max="10" width="1" style="1" hidden="1" customWidth="1"/>
    <col min="11" max="11" width="15" style="1" customWidth="1"/>
    <col min="12" max="12" width="1.140625" style="1" customWidth="1"/>
    <col min="13" max="13" width="18.85546875" style="1" customWidth="1"/>
    <col min="14" max="14" width="1.140625" style="1" customWidth="1"/>
    <col min="15" max="15" width="14.140625" style="1" customWidth="1"/>
    <col min="16" max="16" width="1.140625" style="1" customWidth="1"/>
    <col min="17" max="17" width="13.85546875" style="1" customWidth="1"/>
    <col min="18" max="18" width="1.140625" style="1" customWidth="1"/>
    <col min="19" max="19" width="15.140625" style="1" customWidth="1"/>
    <col min="20" max="20" width="13.42578125" style="1" bestFit="1" customWidth="1"/>
    <col min="21" max="16384" width="9.140625" style="1"/>
  </cols>
  <sheetData>
    <row r="1" spans="1:19" ht="21.75" customHeight="1" x14ac:dyDescent="0.3">
      <c r="A1" s="18" t="s">
        <v>126</v>
      </c>
      <c r="B1" s="179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19" ht="21.75" customHeight="1" x14ac:dyDescent="0.25">
      <c r="A2" s="26" t="s">
        <v>47</v>
      </c>
      <c r="B2" s="18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9" ht="18.600000000000001" customHeight="1" x14ac:dyDescent="0.25">
      <c r="A3" s="37"/>
      <c r="C3" s="2"/>
      <c r="D3" s="2"/>
      <c r="E3" s="178"/>
      <c r="F3" s="2"/>
      <c r="G3" s="178"/>
      <c r="H3" s="178"/>
      <c r="I3" s="178"/>
      <c r="J3" s="2"/>
      <c r="K3" s="178"/>
      <c r="L3" s="178"/>
      <c r="M3" s="178"/>
      <c r="N3" s="178"/>
      <c r="O3" s="2"/>
    </row>
    <row r="4" spans="1:19" ht="20.25" customHeight="1" x14ac:dyDescent="0.25">
      <c r="A4" s="37"/>
      <c r="C4" s="232" t="s">
        <v>75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19" ht="21.75" customHeight="1" x14ac:dyDescent="0.25">
      <c r="A5" s="37"/>
      <c r="C5" s="27"/>
      <c r="D5" s="27"/>
      <c r="E5" s="27"/>
      <c r="F5" s="27"/>
      <c r="G5" s="233" t="s">
        <v>102</v>
      </c>
      <c r="H5" s="234"/>
      <c r="I5" s="234"/>
      <c r="J5" s="234"/>
      <c r="K5" s="234"/>
      <c r="L5" s="13"/>
      <c r="M5" s="56"/>
      <c r="N5" s="13"/>
      <c r="O5" s="27"/>
      <c r="P5" s="27"/>
      <c r="Q5" s="27"/>
      <c r="R5" s="27"/>
      <c r="S5" s="27"/>
    </row>
    <row r="6" spans="1:19" ht="21.75" customHeight="1" x14ac:dyDescent="0.25">
      <c r="A6" s="37"/>
      <c r="C6" s="2"/>
      <c r="D6" s="13"/>
      <c r="E6" s="13"/>
      <c r="F6" s="13"/>
      <c r="G6" s="181"/>
      <c r="H6" s="181"/>
      <c r="I6" s="181"/>
      <c r="J6" s="181"/>
      <c r="K6" s="181"/>
      <c r="L6" s="182"/>
      <c r="M6" s="56" t="s">
        <v>167</v>
      </c>
      <c r="N6" s="182"/>
      <c r="O6" s="177" t="s">
        <v>56</v>
      </c>
      <c r="P6" s="177"/>
      <c r="Q6" s="177"/>
      <c r="R6" s="177"/>
      <c r="S6" s="177"/>
    </row>
    <row r="7" spans="1:19" ht="21.75" customHeight="1" x14ac:dyDescent="0.25">
      <c r="A7" s="37"/>
      <c r="C7" s="13" t="s">
        <v>26</v>
      </c>
      <c r="D7" s="2"/>
      <c r="E7" s="2"/>
      <c r="F7" s="2"/>
      <c r="G7" s="2"/>
      <c r="H7" s="2"/>
      <c r="I7" s="2"/>
      <c r="J7" s="2"/>
      <c r="K7" s="2"/>
      <c r="L7" s="2"/>
      <c r="M7" s="177" t="s">
        <v>149</v>
      </c>
      <c r="N7" s="2"/>
      <c r="O7" s="177" t="s">
        <v>57</v>
      </c>
      <c r="P7" s="177"/>
      <c r="Q7" s="177"/>
      <c r="R7" s="177"/>
      <c r="S7" s="177"/>
    </row>
    <row r="8" spans="1:19" ht="21.75" customHeight="1" x14ac:dyDescent="0.25">
      <c r="A8" s="37"/>
      <c r="C8" s="2" t="s">
        <v>27</v>
      </c>
      <c r="D8" s="2"/>
      <c r="E8" s="28" t="s">
        <v>51</v>
      </c>
      <c r="F8" s="2"/>
      <c r="G8" s="35" t="s">
        <v>52</v>
      </c>
      <c r="H8" s="13"/>
      <c r="I8" s="13" t="s">
        <v>42</v>
      </c>
      <c r="J8" s="13"/>
      <c r="K8" s="177"/>
      <c r="L8" s="13"/>
      <c r="M8" s="177" t="s">
        <v>148</v>
      </c>
      <c r="N8" s="13"/>
      <c r="O8" s="177" t="s">
        <v>58</v>
      </c>
      <c r="P8" s="177"/>
      <c r="Q8" s="177" t="s">
        <v>59</v>
      </c>
      <c r="R8" s="177"/>
      <c r="S8" s="177" t="s">
        <v>53</v>
      </c>
    </row>
    <row r="9" spans="1:19" ht="21.75" customHeight="1" x14ac:dyDescent="0.25">
      <c r="A9" s="38"/>
      <c r="B9" s="175" t="s">
        <v>1</v>
      </c>
      <c r="C9" s="2" t="s">
        <v>25</v>
      </c>
      <c r="D9" s="2"/>
      <c r="E9" s="28" t="s">
        <v>54</v>
      </c>
      <c r="F9" s="2"/>
      <c r="G9" s="28" t="s">
        <v>43</v>
      </c>
      <c r="H9" s="2"/>
      <c r="I9" s="2" t="s">
        <v>43</v>
      </c>
      <c r="J9" s="2"/>
      <c r="K9" s="177" t="s">
        <v>93</v>
      </c>
      <c r="L9" s="2"/>
      <c r="M9" s="56" t="s">
        <v>147</v>
      </c>
      <c r="N9" s="2"/>
      <c r="O9" s="177" t="s">
        <v>101</v>
      </c>
      <c r="P9" s="177"/>
      <c r="Q9" s="177" t="s">
        <v>60</v>
      </c>
      <c r="R9" s="177"/>
      <c r="S9" s="177" t="s">
        <v>55</v>
      </c>
    </row>
    <row r="10" spans="1:19" ht="21.75" customHeight="1" x14ac:dyDescent="0.25">
      <c r="A10" s="38"/>
      <c r="B10" s="175"/>
      <c r="C10" s="235" t="s">
        <v>14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</row>
    <row r="11" spans="1:19" ht="21.75" customHeight="1" x14ac:dyDescent="0.25">
      <c r="A11" s="17" t="s">
        <v>137</v>
      </c>
      <c r="B11" s="175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19" s="24" customFormat="1" ht="21.75" customHeight="1" x14ac:dyDescent="0.25">
      <c r="A12" s="30" t="s">
        <v>143</v>
      </c>
      <c r="B12" s="176"/>
      <c r="C12" s="23">
        <v>535436809</v>
      </c>
      <c r="D12" s="23"/>
      <c r="E12" s="23">
        <v>824432091</v>
      </c>
      <c r="F12" s="23"/>
      <c r="G12" s="23">
        <v>24100000</v>
      </c>
      <c r="H12" s="23"/>
      <c r="I12" s="32"/>
      <c r="J12" s="23"/>
      <c r="K12" s="23">
        <v>-952769282</v>
      </c>
      <c r="L12" s="23"/>
      <c r="M12" s="23">
        <v>0</v>
      </c>
      <c r="N12" s="23"/>
      <c r="O12" s="23">
        <f>SUM(C12:M12)</f>
        <v>431199618</v>
      </c>
      <c r="P12" s="27"/>
      <c r="Q12" s="23">
        <v>6</v>
      </c>
      <c r="R12" s="27"/>
      <c r="S12" s="23">
        <f>SUM(O12:Q12)</f>
        <v>431199624</v>
      </c>
    </row>
    <row r="13" spans="1:19" s="24" customFormat="1" ht="9.6" customHeight="1" x14ac:dyDescent="0.25">
      <c r="A13" s="30"/>
      <c r="B13" s="176"/>
      <c r="C13" s="36"/>
      <c r="D13" s="36"/>
      <c r="E13" s="36"/>
      <c r="F13" s="36"/>
      <c r="G13" s="36"/>
      <c r="H13" s="36"/>
      <c r="I13" s="32"/>
      <c r="J13" s="36"/>
      <c r="K13" s="36"/>
      <c r="L13" s="36"/>
      <c r="M13" s="36"/>
      <c r="N13" s="36"/>
      <c r="O13" s="36"/>
      <c r="Q13" s="167"/>
      <c r="S13" s="76"/>
    </row>
    <row r="14" spans="1:19" s="24" customFormat="1" ht="21.75" customHeight="1" x14ac:dyDescent="0.25">
      <c r="A14" s="30" t="s">
        <v>144</v>
      </c>
      <c r="B14" s="176"/>
      <c r="C14" s="36"/>
      <c r="D14" s="36"/>
      <c r="E14" s="36"/>
      <c r="F14" s="36"/>
      <c r="G14" s="36"/>
      <c r="H14" s="36"/>
      <c r="I14" s="32"/>
      <c r="J14" s="36"/>
      <c r="K14" s="36"/>
      <c r="L14" s="36"/>
      <c r="M14" s="36"/>
      <c r="N14" s="36"/>
      <c r="O14" s="36"/>
      <c r="Q14" s="167"/>
      <c r="S14" s="76"/>
    </row>
    <row r="15" spans="1:19" s="24" customFormat="1" ht="21.75" customHeight="1" x14ac:dyDescent="0.25">
      <c r="A15" s="164" t="s">
        <v>186</v>
      </c>
      <c r="B15" s="176"/>
      <c r="C15" s="36"/>
      <c r="D15" s="36"/>
      <c r="E15" s="36"/>
      <c r="F15" s="36"/>
      <c r="G15" s="36"/>
      <c r="H15" s="36"/>
      <c r="I15" s="32"/>
      <c r="J15" s="36"/>
      <c r="K15" s="36"/>
      <c r="L15" s="36"/>
      <c r="M15" s="36"/>
      <c r="N15" s="36"/>
      <c r="O15" s="36"/>
      <c r="Q15" s="167"/>
      <c r="S15" s="76"/>
    </row>
    <row r="16" spans="1:19" s="24" customFormat="1" ht="21.75" customHeight="1" x14ac:dyDescent="0.25">
      <c r="A16" s="31" t="s">
        <v>145</v>
      </c>
      <c r="B16" s="175">
        <v>15</v>
      </c>
      <c r="C16" s="10">
        <v>588980491</v>
      </c>
      <c r="D16" s="10"/>
      <c r="E16" s="10">
        <v>-276820831</v>
      </c>
      <c r="F16" s="10"/>
      <c r="G16" s="10">
        <v>0</v>
      </c>
      <c r="H16" s="10"/>
      <c r="I16" s="32"/>
      <c r="J16" s="10"/>
      <c r="K16" s="10">
        <v>0</v>
      </c>
      <c r="L16" s="10"/>
      <c r="M16" s="10">
        <v>0</v>
      </c>
      <c r="N16" s="10"/>
      <c r="O16" s="10">
        <f>SUM(C16:M16)</f>
        <v>312159660</v>
      </c>
      <c r="P16" s="29"/>
      <c r="Q16" s="166">
        <v>0</v>
      </c>
      <c r="R16" s="29"/>
      <c r="S16" s="185">
        <f>SUM(O16:Q16)</f>
        <v>312159660</v>
      </c>
    </row>
    <row r="17" spans="1:20" s="24" customFormat="1" ht="21.75" customHeight="1" x14ac:dyDescent="0.25">
      <c r="A17" s="31" t="s">
        <v>146</v>
      </c>
      <c r="B17" s="176"/>
      <c r="C17" s="32">
        <v>0</v>
      </c>
      <c r="D17" s="32">
        <v>0</v>
      </c>
      <c r="E17" s="32">
        <v>0</v>
      </c>
      <c r="F17" s="32">
        <v>0</v>
      </c>
      <c r="G17" s="32">
        <v>0</v>
      </c>
      <c r="H17" s="32">
        <v>0</v>
      </c>
      <c r="I17" s="32">
        <v>0</v>
      </c>
      <c r="J17" s="32">
        <v>0</v>
      </c>
      <c r="K17" s="32">
        <v>0</v>
      </c>
      <c r="L17" s="32">
        <v>0</v>
      </c>
      <c r="M17" s="32">
        <v>0</v>
      </c>
      <c r="N17" s="36"/>
      <c r="O17" s="10">
        <f t="shared" ref="O17:O19" si="0">SUM(C17:M17)</f>
        <v>0</v>
      </c>
      <c r="Q17" s="166">
        <v>7547765</v>
      </c>
      <c r="S17" s="185">
        <f t="shared" ref="S17:S19" si="1">SUM(O17:Q17)</f>
        <v>7547765</v>
      </c>
    </row>
    <row r="18" spans="1:20" s="24" customFormat="1" ht="21.75" customHeight="1" x14ac:dyDescent="0.25">
      <c r="A18" s="31" t="s">
        <v>150</v>
      </c>
      <c r="B18" s="176"/>
      <c r="C18" s="36"/>
      <c r="D18" s="36"/>
      <c r="E18" s="36"/>
      <c r="F18" s="36"/>
      <c r="G18" s="36"/>
      <c r="H18" s="36"/>
      <c r="I18" s="32"/>
      <c r="J18" s="36"/>
      <c r="K18" s="36"/>
      <c r="L18" s="36"/>
      <c r="M18" s="36"/>
      <c r="N18" s="36"/>
      <c r="O18" s="10"/>
      <c r="Q18" s="167"/>
      <c r="S18" s="185"/>
    </row>
    <row r="19" spans="1:20" s="24" customFormat="1" ht="21.75" customHeight="1" x14ac:dyDescent="0.25">
      <c r="A19" s="31" t="s">
        <v>151</v>
      </c>
      <c r="B19" s="175"/>
      <c r="C19" s="10">
        <v>0</v>
      </c>
      <c r="D19" s="36"/>
      <c r="E19" s="10">
        <v>0</v>
      </c>
      <c r="F19" s="36"/>
      <c r="G19" s="10">
        <v>0</v>
      </c>
      <c r="H19" s="36"/>
      <c r="I19" s="32"/>
      <c r="J19" s="36"/>
      <c r="K19" s="10">
        <v>0</v>
      </c>
      <c r="L19" s="36"/>
      <c r="M19" s="10">
        <v>-70000000</v>
      </c>
      <c r="N19" s="36"/>
      <c r="O19" s="10">
        <f t="shared" si="0"/>
        <v>-70000000</v>
      </c>
      <c r="Q19" s="166">
        <v>0</v>
      </c>
      <c r="S19" s="185">
        <f t="shared" si="1"/>
        <v>-70000000</v>
      </c>
    </row>
    <row r="20" spans="1:20" s="24" customFormat="1" ht="21.75" customHeight="1" x14ac:dyDescent="0.25">
      <c r="A20" s="164" t="s">
        <v>187</v>
      </c>
      <c r="B20" s="176"/>
      <c r="C20" s="162">
        <f>SUM(C16:C19)</f>
        <v>588980491</v>
      </c>
      <c r="D20" s="36"/>
      <c r="E20" s="162">
        <f>SUM(E16:E19)</f>
        <v>-276820831</v>
      </c>
      <c r="F20" s="36"/>
      <c r="G20" s="162">
        <f>SUM(G16:G19)</f>
        <v>0</v>
      </c>
      <c r="H20" s="36"/>
      <c r="I20" s="32"/>
      <c r="J20" s="36"/>
      <c r="K20" s="162">
        <f>SUM(K16:K19)</f>
        <v>0</v>
      </c>
      <c r="L20" s="36"/>
      <c r="M20" s="162">
        <f>SUM(M16:M19)</f>
        <v>-70000000</v>
      </c>
      <c r="N20" s="36"/>
      <c r="O20" s="162">
        <f>SUM(O16:O19)</f>
        <v>242159660</v>
      </c>
      <c r="Q20" s="186">
        <f>SUM(Q16:Q19)</f>
        <v>7547765</v>
      </c>
      <c r="S20" s="83">
        <f>SUM(S16:S19)</f>
        <v>249707425</v>
      </c>
    </row>
    <row r="21" spans="1:20" s="24" customFormat="1" ht="9.6" customHeight="1" x14ac:dyDescent="0.25">
      <c r="A21" s="164"/>
      <c r="B21" s="176"/>
      <c r="C21" s="23"/>
      <c r="D21" s="36"/>
      <c r="E21" s="23"/>
      <c r="F21" s="36"/>
      <c r="G21" s="23"/>
      <c r="H21" s="36"/>
      <c r="I21" s="32"/>
      <c r="J21" s="36"/>
      <c r="K21" s="23"/>
      <c r="L21" s="36"/>
      <c r="M21" s="23"/>
      <c r="N21" s="36"/>
      <c r="O21" s="23"/>
      <c r="Q21" s="167"/>
      <c r="S21" s="171"/>
    </row>
    <row r="22" spans="1:20" s="24" customFormat="1" ht="21.75" customHeight="1" x14ac:dyDescent="0.25">
      <c r="A22" s="164" t="s">
        <v>185</v>
      </c>
      <c r="B22" s="176"/>
      <c r="C22" s="23"/>
      <c r="D22" s="36"/>
      <c r="E22" s="23"/>
      <c r="F22" s="36"/>
      <c r="G22" s="23"/>
      <c r="H22" s="36"/>
      <c r="I22" s="32"/>
      <c r="J22" s="36"/>
      <c r="K22" s="23"/>
      <c r="L22" s="36"/>
      <c r="M22" s="23"/>
      <c r="N22" s="36"/>
      <c r="O22" s="23"/>
      <c r="Q22" s="167"/>
      <c r="S22" s="171"/>
    </row>
    <row r="23" spans="1:20" s="24" customFormat="1" ht="21.75" customHeight="1" x14ac:dyDescent="0.25">
      <c r="A23" s="31" t="s">
        <v>188</v>
      </c>
      <c r="B23" s="175"/>
      <c r="C23" s="34">
        <v>0</v>
      </c>
      <c r="D23" s="10"/>
      <c r="E23" s="34">
        <v>0</v>
      </c>
      <c r="F23" s="10"/>
      <c r="G23" s="34">
        <v>0</v>
      </c>
      <c r="H23" s="10"/>
      <c r="I23" s="32"/>
      <c r="J23" s="10"/>
      <c r="K23" s="34">
        <v>0</v>
      </c>
      <c r="L23" s="10"/>
      <c r="M23" s="34">
        <v>0</v>
      </c>
      <c r="N23" s="10"/>
      <c r="O23" s="34">
        <v>0</v>
      </c>
      <c r="P23" s="29"/>
      <c r="Q23" s="166">
        <v>-219080</v>
      </c>
      <c r="S23" s="185">
        <f t="shared" ref="S23" si="2">SUM(O23:Q23)</f>
        <v>-219080</v>
      </c>
    </row>
    <row r="24" spans="1:20" s="24" customFormat="1" ht="21.75" customHeight="1" x14ac:dyDescent="0.25">
      <c r="A24" s="164" t="s">
        <v>189</v>
      </c>
      <c r="B24" s="176"/>
      <c r="C24" s="162">
        <v>0</v>
      </c>
      <c r="D24" s="36"/>
      <c r="E24" s="162">
        <v>0</v>
      </c>
      <c r="F24" s="36"/>
      <c r="G24" s="162">
        <v>0</v>
      </c>
      <c r="H24" s="36"/>
      <c r="I24" s="32"/>
      <c r="J24" s="36"/>
      <c r="K24" s="162">
        <v>0</v>
      </c>
      <c r="L24" s="36"/>
      <c r="M24" s="162">
        <v>0</v>
      </c>
      <c r="N24" s="36"/>
      <c r="O24" s="162">
        <v>0</v>
      </c>
      <c r="Q24" s="186">
        <f>Q23</f>
        <v>-219080</v>
      </c>
      <c r="S24" s="186">
        <f>S23</f>
        <v>-219080</v>
      </c>
    </row>
    <row r="25" spans="1:20" s="24" customFormat="1" ht="9.6" customHeight="1" x14ac:dyDescent="0.25">
      <c r="A25" s="164"/>
      <c r="B25" s="176"/>
      <c r="C25" s="23"/>
      <c r="D25" s="36"/>
      <c r="E25" s="23"/>
      <c r="F25" s="36"/>
      <c r="G25" s="23"/>
      <c r="H25" s="36"/>
      <c r="I25" s="32"/>
      <c r="J25" s="36"/>
      <c r="K25" s="23"/>
      <c r="L25" s="36"/>
      <c r="M25" s="23"/>
      <c r="N25" s="36"/>
      <c r="O25" s="23"/>
      <c r="Q25" s="167"/>
      <c r="S25" s="167"/>
    </row>
    <row r="26" spans="1:20" s="24" customFormat="1" ht="21.75" customHeight="1" x14ac:dyDescent="0.25">
      <c r="A26" s="30" t="s">
        <v>161</v>
      </c>
      <c r="B26" s="176"/>
      <c r="C26" s="184">
        <f>C20+C24</f>
        <v>588980491</v>
      </c>
      <c r="D26" s="36"/>
      <c r="E26" s="184">
        <f>E20+E24</f>
        <v>-276820831</v>
      </c>
      <c r="F26" s="36"/>
      <c r="G26" s="184">
        <f>G20+G24</f>
        <v>0</v>
      </c>
      <c r="H26" s="36"/>
      <c r="I26" s="32"/>
      <c r="J26" s="36"/>
      <c r="K26" s="184">
        <f>K20+K24</f>
        <v>0</v>
      </c>
      <c r="L26" s="36"/>
      <c r="M26" s="184">
        <f>M20+M24</f>
        <v>-70000000</v>
      </c>
      <c r="N26" s="36"/>
      <c r="O26" s="184">
        <f>O20+O24</f>
        <v>242159660</v>
      </c>
      <c r="Q26" s="184">
        <f>Q20+Q24</f>
        <v>7328685</v>
      </c>
      <c r="S26" s="184">
        <f>S20+S24</f>
        <v>249488345</v>
      </c>
    </row>
    <row r="27" spans="1:20" s="24" customFormat="1" ht="9.6" customHeight="1" x14ac:dyDescent="0.25">
      <c r="A27" s="164"/>
      <c r="B27" s="176"/>
      <c r="C27" s="23"/>
      <c r="D27" s="36"/>
      <c r="E27" s="23"/>
      <c r="F27" s="36"/>
      <c r="G27" s="23"/>
      <c r="H27" s="36"/>
      <c r="I27" s="32"/>
      <c r="J27" s="36"/>
      <c r="K27" s="23"/>
      <c r="L27" s="36"/>
      <c r="M27" s="23"/>
      <c r="N27" s="36"/>
      <c r="O27" s="23"/>
      <c r="Q27" s="167"/>
      <c r="S27" s="171"/>
    </row>
    <row r="28" spans="1:20" s="24" customFormat="1" ht="21.75" customHeight="1" x14ac:dyDescent="0.25">
      <c r="A28" s="60" t="s">
        <v>159</v>
      </c>
      <c r="B28" s="176"/>
      <c r="C28" s="33"/>
      <c r="D28" s="23"/>
      <c r="E28" s="33"/>
      <c r="F28" s="23"/>
      <c r="G28" s="32"/>
      <c r="H28" s="23"/>
      <c r="I28" s="167"/>
      <c r="J28" s="23"/>
      <c r="K28" s="33"/>
      <c r="L28" s="33"/>
      <c r="M28" s="33"/>
      <c r="N28" s="33"/>
      <c r="O28" s="23"/>
      <c r="P28" s="27"/>
      <c r="Q28" s="167"/>
      <c r="R28" s="27"/>
      <c r="S28" s="171"/>
    </row>
    <row r="29" spans="1:20" s="24" customFormat="1" ht="21.75" customHeight="1" x14ac:dyDescent="0.25">
      <c r="A29" s="31" t="s">
        <v>116</v>
      </c>
      <c r="B29" s="176"/>
      <c r="C29" s="32">
        <v>0</v>
      </c>
      <c r="D29" s="34"/>
      <c r="E29" s="32">
        <v>0</v>
      </c>
      <c r="F29" s="34"/>
      <c r="G29" s="32">
        <v>0</v>
      </c>
      <c r="H29" s="34"/>
      <c r="I29" s="166"/>
      <c r="J29" s="34"/>
      <c r="K29" s="32">
        <v>43074594</v>
      </c>
      <c r="L29" s="32"/>
      <c r="M29" s="32">
        <v>0</v>
      </c>
      <c r="N29" s="32"/>
      <c r="O29" s="34">
        <v>43074594</v>
      </c>
      <c r="P29" s="31"/>
      <c r="Q29" s="166">
        <v>-10942927</v>
      </c>
      <c r="R29" s="31"/>
      <c r="S29" s="187">
        <f>SUM(O29:Q29)</f>
        <v>32131667</v>
      </c>
      <c r="T29" s="76">
        <f>S29-'PL 9-10'!E30</f>
        <v>0</v>
      </c>
    </row>
    <row r="30" spans="1:20" s="24" customFormat="1" ht="21.75" customHeight="1" x14ac:dyDescent="0.25">
      <c r="A30" s="31" t="s">
        <v>160</v>
      </c>
      <c r="B30" s="176"/>
      <c r="C30" s="168">
        <v>0</v>
      </c>
      <c r="D30" s="34"/>
      <c r="E30" s="168">
        <v>0</v>
      </c>
      <c r="F30" s="34"/>
      <c r="G30" s="168">
        <v>0</v>
      </c>
      <c r="H30" s="34"/>
      <c r="I30" s="166"/>
      <c r="J30" s="34"/>
      <c r="K30" s="168">
        <v>4001649</v>
      </c>
      <c r="L30" s="32"/>
      <c r="M30" s="169">
        <v>0</v>
      </c>
      <c r="N30" s="32"/>
      <c r="O30" s="168">
        <f t="shared" ref="O30" si="3">SUM(C30:M30)</f>
        <v>4001649</v>
      </c>
      <c r="P30" s="48"/>
      <c r="Q30" s="168">
        <v>0</v>
      </c>
      <c r="R30" s="48"/>
      <c r="S30" s="183">
        <f t="shared" ref="S30" si="4">SUM(O30:Q30)</f>
        <v>4001649</v>
      </c>
      <c r="T30" s="76">
        <f>S30-'PL 9-10'!E40</f>
        <v>0</v>
      </c>
    </row>
    <row r="31" spans="1:20" s="24" customFormat="1" ht="21.75" customHeight="1" x14ac:dyDescent="0.2">
      <c r="A31" s="60" t="s">
        <v>119</v>
      </c>
      <c r="B31" s="176"/>
      <c r="C31" s="188">
        <f>SUM(C29:C29)</f>
        <v>0</v>
      </c>
      <c r="D31" s="36"/>
      <c r="E31" s="188">
        <f>SUM(E29:E29)</f>
        <v>0</v>
      </c>
      <c r="F31" s="39"/>
      <c r="G31" s="188">
        <f>SUM(G29:G29)</f>
        <v>0</v>
      </c>
      <c r="H31" s="36"/>
      <c r="I31" s="188" t="e">
        <f>SUM(#REF!)</f>
        <v>#REF!</v>
      </c>
      <c r="J31" s="36"/>
      <c r="K31" s="188">
        <f>SUM(K29:K30)</f>
        <v>47076243</v>
      </c>
      <c r="L31" s="33"/>
      <c r="M31" s="188">
        <f>SUM(M29:M30)</f>
        <v>0</v>
      </c>
      <c r="N31" s="33"/>
      <c r="O31" s="188">
        <f>SUM(O29:O30)</f>
        <v>47076243</v>
      </c>
      <c r="Q31" s="188">
        <f>SUM(Q29:Q29)</f>
        <v>-10942927</v>
      </c>
      <c r="S31" s="188">
        <f>SUM(S29:S30)</f>
        <v>36133316</v>
      </c>
      <c r="T31" s="76">
        <f>S31-'PL 9-10'!E41</f>
        <v>0</v>
      </c>
    </row>
    <row r="32" spans="1:20" s="24" customFormat="1" ht="9.6" customHeight="1" x14ac:dyDescent="0.25">
      <c r="A32" s="164"/>
      <c r="B32" s="176"/>
      <c r="C32" s="33"/>
      <c r="D32" s="36"/>
      <c r="E32" s="33"/>
      <c r="F32" s="39"/>
      <c r="G32" s="33"/>
      <c r="H32" s="36"/>
      <c r="I32" s="33"/>
      <c r="J32" s="36"/>
      <c r="K32" s="33"/>
      <c r="L32" s="33"/>
      <c r="M32" s="33"/>
      <c r="N32" s="33"/>
      <c r="O32" s="33"/>
      <c r="Q32" s="33"/>
      <c r="S32" s="33"/>
    </row>
    <row r="33" spans="1:20" ht="21.75" customHeight="1" thickBot="1" x14ac:dyDescent="0.3">
      <c r="A33" s="16" t="s">
        <v>138</v>
      </c>
      <c r="B33" s="175"/>
      <c r="C33" s="43">
        <f>C12+C26</f>
        <v>1124417300</v>
      </c>
      <c r="D33" s="10"/>
      <c r="E33" s="43">
        <f>E12+E26</f>
        <v>547611260</v>
      </c>
      <c r="F33" s="10"/>
      <c r="G33" s="43">
        <f>G12+G26</f>
        <v>24100000</v>
      </c>
      <c r="H33" s="10"/>
      <c r="I33" s="189" t="e">
        <f>SUM(#REF!+#REF!+#REF!+#REF!+#REF!)</f>
        <v>#REF!</v>
      </c>
      <c r="J33" s="10"/>
      <c r="K33" s="43">
        <f>K12+K26+K31</f>
        <v>-905693039</v>
      </c>
      <c r="L33" s="23"/>
      <c r="M33" s="43">
        <f>M12+M26</f>
        <v>-70000000</v>
      </c>
      <c r="N33" s="23"/>
      <c r="O33" s="43">
        <f>O12+O26+O31</f>
        <v>720435521</v>
      </c>
      <c r="P33" s="4"/>
      <c r="Q33" s="43">
        <f>Q12+Q26+Q31</f>
        <v>-3614236</v>
      </c>
      <c r="S33" s="43">
        <f>S12+S26+S31</f>
        <v>716821285</v>
      </c>
      <c r="T33" s="82"/>
    </row>
    <row r="34" spans="1:20" ht="21.75" customHeight="1" thickTop="1" x14ac:dyDescent="0.25">
      <c r="C34" s="82">
        <f>C33-'BS 7-8'!E71</f>
        <v>0</v>
      </c>
      <c r="E34" s="82">
        <f>E33-'BS 7-8'!E72</f>
        <v>0</v>
      </c>
      <c r="G34" s="82">
        <f>G33-'BS 7-8'!E75</f>
        <v>0</v>
      </c>
      <c r="K34" s="82">
        <f>K33-'BS 7-8'!E76</f>
        <v>0</v>
      </c>
      <c r="M34" s="82">
        <f>M33-'BS 7-8'!E78</f>
        <v>0</v>
      </c>
      <c r="O34" s="82">
        <f>O33-'BS 7-8'!E80</f>
        <v>0</v>
      </c>
      <c r="Q34" s="82">
        <f>Q33-'BS 7-8'!E81</f>
        <v>0</v>
      </c>
      <c r="S34" s="82">
        <f>S33-'BS 7-8'!E82</f>
        <v>0</v>
      </c>
    </row>
    <row r="35" spans="1:20" ht="21.75" customHeight="1" x14ac:dyDescent="0.25">
      <c r="C35" s="82"/>
      <c r="E35" s="82"/>
      <c r="G35" s="82"/>
      <c r="K35" s="82"/>
      <c r="M35" s="82"/>
      <c r="O35" s="82"/>
      <c r="Q35" s="82"/>
      <c r="S35" s="82"/>
    </row>
  </sheetData>
  <mergeCells count="3">
    <mergeCell ref="C4:S4"/>
    <mergeCell ref="G5:K5"/>
    <mergeCell ref="C10:S10"/>
  </mergeCells>
  <pageMargins left="0.7" right="0.7" top="0.48" bottom="0.5" header="0.5" footer="0.5"/>
  <pageSetup paperSize="9" scale="69" firstPageNumber="11" orientation="landscape" useFirstPageNumber="1" r:id="rId1"/>
  <headerFooter alignWithMargins="0">
    <oddFooter>&amp;LThe accompanying notes form an integral part of the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1"/>
  <sheetViews>
    <sheetView view="pageBreakPreview" zoomScaleNormal="80" zoomScaleSheetLayoutView="100" workbookViewId="0"/>
  </sheetViews>
  <sheetFormatPr defaultColWidth="9.140625" defaultRowHeight="15" x14ac:dyDescent="0.25"/>
  <cols>
    <col min="1" max="1" width="56.85546875" style="9" customWidth="1"/>
    <col min="2" max="2" width="6.5703125" style="2" customWidth="1"/>
    <col min="3" max="3" width="15.85546875" style="1" bestFit="1" customWidth="1"/>
    <col min="4" max="4" width="1.140625" style="1" customWidth="1"/>
    <col min="5" max="5" width="14.140625" style="1" customWidth="1"/>
    <col min="6" max="6" width="1.140625" style="1" customWidth="1"/>
    <col min="7" max="7" width="13.140625" style="1" customWidth="1"/>
    <col min="8" max="8" width="1.140625" style="1" customWidth="1"/>
    <col min="9" max="9" width="13.85546875" style="1" hidden="1" customWidth="1"/>
    <col min="10" max="10" width="1" style="1" hidden="1" customWidth="1"/>
    <col min="11" max="11" width="16.42578125" style="1" bestFit="1" customWidth="1"/>
    <col min="12" max="12" width="1.140625" style="1" customWidth="1"/>
    <col min="13" max="13" width="18.85546875" style="1" customWidth="1"/>
    <col min="14" max="14" width="1.140625" style="1" customWidth="1"/>
    <col min="15" max="15" width="14.7109375" style="1" bestFit="1" customWidth="1"/>
    <col min="16" max="16" width="1.140625" style="1" customWidth="1"/>
    <col min="17" max="17" width="13.85546875" style="1" customWidth="1"/>
    <col min="18" max="18" width="1.140625" style="1" customWidth="1"/>
    <col min="19" max="19" width="15.140625" style="1" customWidth="1"/>
    <col min="20" max="20" width="13.42578125" style="1" bestFit="1" customWidth="1"/>
    <col min="21" max="16384" width="9.140625" style="1"/>
  </cols>
  <sheetData>
    <row r="1" spans="1:20" ht="21.75" customHeight="1" x14ac:dyDescent="0.3">
      <c r="A1" s="18" t="s">
        <v>126</v>
      </c>
      <c r="B1" s="179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</row>
    <row r="2" spans="1:20" ht="21.75" customHeight="1" x14ac:dyDescent="0.25">
      <c r="A2" s="26" t="s">
        <v>47</v>
      </c>
      <c r="B2" s="180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20" ht="18.600000000000001" customHeight="1" x14ac:dyDescent="0.25">
      <c r="A3" s="37"/>
      <c r="C3" s="2"/>
      <c r="D3" s="2"/>
      <c r="E3" s="178"/>
      <c r="F3" s="2"/>
      <c r="G3" s="178"/>
      <c r="H3" s="178"/>
      <c r="I3" s="178"/>
      <c r="J3" s="2"/>
      <c r="K3" s="178"/>
      <c r="L3" s="178"/>
      <c r="M3" s="178"/>
      <c r="N3" s="178"/>
      <c r="O3" s="2"/>
    </row>
    <row r="4" spans="1:20" ht="20.25" customHeight="1" x14ac:dyDescent="0.25">
      <c r="A4" s="37"/>
      <c r="C4" s="232" t="s">
        <v>75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</row>
    <row r="5" spans="1:20" ht="21.75" customHeight="1" x14ac:dyDescent="0.25">
      <c r="A5" s="37"/>
      <c r="C5" s="27"/>
      <c r="D5" s="27"/>
      <c r="E5" s="27"/>
      <c r="F5" s="27"/>
      <c r="G5" s="233" t="s">
        <v>102</v>
      </c>
      <c r="H5" s="234"/>
      <c r="I5" s="234"/>
      <c r="J5" s="234"/>
      <c r="K5" s="234"/>
      <c r="L5" s="13"/>
      <c r="M5" s="56"/>
      <c r="N5" s="13"/>
      <c r="O5" s="27"/>
      <c r="P5" s="27"/>
      <c r="Q5" s="27"/>
      <c r="R5" s="27"/>
      <c r="S5" s="27"/>
    </row>
    <row r="6" spans="1:20" ht="21.75" customHeight="1" x14ac:dyDescent="0.25">
      <c r="A6" s="37"/>
      <c r="C6" s="2"/>
      <c r="D6" s="13"/>
      <c r="E6" s="13"/>
      <c r="F6" s="13"/>
      <c r="G6" s="181"/>
      <c r="H6" s="181"/>
      <c r="I6" s="181"/>
      <c r="J6" s="181"/>
      <c r="K6" s="181"/>
      <c r="L6" s="182"/>
      <c r="M6" s="56" t="s">
        <v>167</v>
      </c>
      <c r="N6" s="182"/>
      <c r="O6" s="177" t="s">
        <v>56</v>
      </c>
      <c r="P6" s="177"/>
      <c r="Q6" s="177"/>
      <c r="R6" s="177"/>
      <c r="S6" s="177"/>
    </row>
    <row r="7" spans="1:20" ht="21.75" customHeight="1" x14ac:dyDescent="0.25">
      <c r="A7" s="37"/>
      <c r="C7" s="13" t="s">
        <v>26</v>
      </c>
      <c r="D7" s="2"/>
      <c r="E7" s="2"/>
      <c r="F7" s="2"/>
      <c r="G7" s="2"/>
      <c r="H7" s="2"/>
      <c r="I7" s="2"/>
      <c r="J7" s="2"/>
      <c r="K7" s="2"/>
      <c r="L7" s="2"/>
      <c r="M7" s="177" t="s">
        <v>149</v>
      </c>
      <c r="N7" s="2"/>
      <c r="O7" s="177" t="s">
        <v>57</v>
      </c>
      <c r="P7" s="177"/>
      <c r="Q7" s="177"/>
      <c r="R7" s="177"/>
      <c r="S7" s="177"/>
    </row>
    <row r="8" spans="1:20" ht="21.75" customHeight="1" x14ac:dyDescent="0.25">
      <c r="A8" s="37"/>
      <c r="C8" s="2" t="s">
        <v>27</v>
      </c>
      <c r="D8" s="2"/>
      <c r="E8" s="28" t="s">
        <v>51</v>
      </c>
      <c r="F8" s="2"/>
      <c r="G8" s="35" t="s">
        <v>52</v>
      </c>
      <c r="H8" s="13"/>
      <c r="I8" s="13" t="s">
        <v>42</v>
      </c>
      <c r="J8" s="13"/>
      <c r="K8" s="177"/>
      <c r="L8" s="13"/>
      <c r="M8" s="177" t="s">
        <v>148</v>
      </c>
      <c r="N8" s="13"/>
      <c r="O8" s="177" t="s">
        <v>58</v>
      </c>
      <c r="P8" s="177"/>
      <c r="Q8" s="177" t="s">
        <v>59</v>
      </c>
      <c r="R8" s="177"/>
      <c r="S8" s="177" t="s">
        <v>53</v>
      </c>
    </row>
    <row r="9" spans="1:20" ht="21.75" customHeight="1" x14ac:dyDescent="0.25">
      <c r="A9" s="38"/>
      <c r="B9" s="175" t="s">
        <v>1</v>
      </c>
      <c r="C9" s="2" t="s">
        <v>25</v>
      </c>
      <c r="D9" s="2"/>
      <c r="E9" s="28" t="s">
        <v>54</v>
      </c>
      <c r="F9" s="2"/>
      <c r="G9" s="28" t="s">
        <v>43</v>
      </c>
      <c r="H9" s="2"/>
      <c r="I9" s="2" t="s">
        <v>43</v>
      </c>
      <c r="J9" s="2"/>
      <c r="K9" s="177" t="s">
        <v>93</v>
      </c>
      <c r="L9" s="2"/>
      <c r="M9" s="56" t="s">
        <v>147</v>
      </c>
      <c r="N9" s="2"/>
      <c r="O9" s="177" t="s">
        <v>101</v>
      </c>
      <c r="P9" s="177"/>
      <c r="Q9" s="177" t="s">
        <v>60</v>
      </c>
      <c r="R9" s="177"/>
      <c r="S9" s="177" t="s">
        <v>55</v>
      </c>
    </row>
    <row r="10" spans="1:20" ht="21.75" customHeight="1" x14ac:dyDescent="0.25">
      <c r="A10" s="38"/>
      <c r="B10" s="175"/>
      <c r="C10" s="235" t="s">
        <v>14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  <c r="N10" s="235"/>
      <c r="O10" s="235"/>
      <c r="P10" s="235"/>
      <c r="Q10" s="235"/>
      <c r="R10" s="235"/>
      <c r="S10" s="235"/>
    </row>
    <row r="11" spans="1:20" ht="21.75" customHeight="1" x14ac:dyDescent="0.25">
      <c r="A11" s="17" t="s">
        <v>172</v>
      </c>
      <c r="B11" s="175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</row>
    <row r="12" spans="1:20" s="24" customFormat="1" ht="21.75" customHeight="1" x14ac:dyDescent="0.25">
      <c r="A12" s="30" t="s">
        <v>173</v>
      </c>
      <c r="B12" s="176"/>
      <c r="C12" s="23">
        <f>'BS 7-8'!E71</f>
        <v>1124417300</v>
      </c>
      <c r="D12" s="23"/>
      <c r="E12" s="23">
        <f>'BS 7-8'!E72</f>
        <v>547611260</v>
      </c>
      <c r="F12" s="23"/>
      <c r="G12" s="23">
        <f>'BS 7-8'!E75</f>
        <v>24100000</v>
      </c>
      <c r="H12" s="23"/>
      <c r="I12" s="32"/>
      <c r="J12" s="23"/>
      <c r="K12" s="23">
        <f>'BS 7-8'!E76</f>
        <v>-905693039</v>
      </c>
      <c r="L12" s="23"/>
      <c r="M12" s="23">
        <f>'BS 7-8'!E78</f>
        <v>-70000000</v>
      </c>
      <c r="N12" s="23"/>
      <c r="O12" s="23">
        <f>SUM(C12:M12)</f>
        <v>720435521</v>
      </c>
      <c r="P12" s="27"/>
      <c r="Q12" s="23">
        <f>'BS 7-8'!E81</f>
        <v>-3614236</v>
      </c>
      <c r="R12" s="27"/>
      <c r="S12" s="23">
        <f>SUM(O12:Q12)</f>
        <v>716821285</v>
      </c>
      <c r="T12" s="76">
        <f>S12-'BS 7-8'!E82</f>
        <v>0</v>
      </c>
    </row>
    <row r="13" spans="1:20" s="24" customFormat="1" ht="9.6" customHeight="1" x14ac:dyDescent="0.25">
      <c r="A13" s="30"/>
      <c r="B13" s="176"/>
      <c r="C13" s="36"/>
      <c r="D13" s="36"/>
      <c r="E13" s="36"/>
      <c r="F13" s="36"/>
      <c r="G13" s="36"/>
      <c r="H13" s="36"/>
      <c r="I13" s="32"/>
      <c r="J13" s="36"/>
      <c r="K13" s="36"/>
      <c r="L13" s="36"/>
      <c r="M13" s="36"/>
      <c r="N13" s="36"/>
      <c r="O13" s="36"/>
      <c r="Q13" s="167"/>
      <c r="S13" s="76"/>
    </row>
    <row r="14" spans="1:20" s="24" customFormat="1" ht="21.75" customHeight="1" x14ac:dyDescent="0.25">
      <c r="A14" s="30" t="s">
        <v>144</v>
      </c>
      <c r="B14" s="176"/>
      <c r="C14" s="36"/>
      <c r="D14" s="36"/>
      <c r="E14" s="36"/>
      <c r="F14" s="36"/>
      <c r="G14" s="36"/>
      <c r="H14" s="36"/>
      <c r="I14" s="32"/>
      <c r="J14" s="36"/>
      <c r="K14" s="36"/>
      <c r="L14" s="36"/>
      <c r="M14" s="36"/>
      <c r="N14" s="36"/>
      <c r="O14" s="36"/>
      <c r="Q14" s="167"/>
      <c r="S14" s="76"/>
    </row>
    <row r="15" spans="1:20" s="24" customFormat="1" ht="21.75" customHeight="1" x14ac:dyDescent="0.25">
      <c r="A15" s="164" t="s">
        <v>218</v>
      </c>
      <c r="B15" s="176"/>
      <c r="C15" s="36"/>
      <c r="D15" s="36"/>
      <c r="E15" s="36"/>
      <c r="F15" s="36"/>
      <c r="G15" s="36"/>
      <c r="H15" s="36"/>
      <c r="I15" s="32"/>
      <c r="J15" s="36"/>
      <c r="K15" s="36"/>
      <c r="L15" s="36"/>
      <c r="M15" s="36"/>
      <c r="N15" s="36"/>
      <c r="O15" s="36"/>
      <c r="Q15" s="167"/>
      <c r="S15" s="76"/>
    </row>
    <row r="16" spans="1:20" s="24" customFormat="1" ht="21.75" customHeight="1" x14ac:dyDescent="0.25">
      <c r="A16" s="31" t="s">
        <v>146</v>
      </c>
      <c r="B16" s="176"/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2">
        <v>0</v>
      </c>
      <c r="N16" s="36"/>
      <c r="O16" s="10">
        <f t="shared" ref="O16" si="0">SUM(C16:M16)</f>
        <v>0</v>
      </c>
      <c r="Q16" s="166">
        <v>999479</v>
      </c>
      <c r="S16" s="185">
        <f t="shared" ref="S16" si="1">SUM(O16:Q16)</f>
        <v>999479</v>
      </c>
    </row>
    <row r="17" spans="1:20" s="24" customFormat="1" ht="21.75" customHeight="1" x14ac:dyDescent="0.25">
      <c r="A17" s="164" t="s">
        <v>219</v>
      </c>
      <c r="B17" s="176"/>
      <c r="C17" s="162">
        <f>SUM(C16:C16)</f>
        <v>0</v>
      </c>
      <c r="D17" s="36"/>
      <c r="E17" s="162">
        <f>SUM(E16:E16)</f>
        <v>0</v>
      </c>
      <c r="F17" s="36"/>
      <c r="G17" s="162">
        <f>SUM(G16:G16)</f>
        <v>0</v>
      </c>
      <c r="H17" s="36"/>
      <c r="I17" s="32"/>
      <c r="J17" s="36"/>
      <c r="K17" s="162">
        <f>SUM(K16:K16)</f>
        <v>0</v>
      </c>
      <c r="L17" s="36"/>
      <c r="M17" s="162">
        <f>SUM(M16:M16)</f>
        <v>0</v>
      </c>
      <c r="N17" s="36"/>
      <c r="O17" s="162">
        <f>SUM(O16:O16)</f>
        <v>0</v>
      </c>
      <c r="Q17" s="186">
        <f>SUM(Q16:Q16)</f>
        <v>999479</v>
      </c>
      <c r="S17" s="83">
        <f>SUM(S16:S16)</f>
        <v>999479</v>
      </c>
    </row>
    <row r="18" spans="1:20" s="24" customFormat="1" ht="9.6" customHeight="1" x14ac:dyDescent="0.25">
      <c r="A18" s="164"/>
      <c r="B18" s="176"/>
      <c r="C18" s="23"/>
      <c r="D18" s="36"/>
      <c r="E18" s="23"/>
      <c r="F18" s="36"/>
      <c r="G18" s="23"/>
      <c r="H18" s="36"/>
      <c r="I18" s="32"/>
      <c r="J18" s="36"/>
      <c r="K18" s="23"/>
      <c r="L18" s="36"/>
      <c r="M18" s="23"/>
      <c r="N18" s="36"/>
      <c r="O18" s="23"/>
      <c r="Q18" s="167"/>
      <c r="S18" s="171"/>
    </row>
    <row r="19" spans="1:20" s="24" customFormat="1" ht="21.75" customHeight="1" x14ac:dyDescent="0.25">
      <c r="A19" s="164" t="s">
        <v>185</v>
      </c>
      <c r="B19" s="176"/>
      <c r="C19" s="23"/>
      <c r="D19" s="36"/>
      <c r="E19" s="23"/>
      <c r="F19" s="36"/>
      <c r="G19" s="23"/>
      <c r="H19" s="36"/>
      <c r="I19" s="32"/>
      <c r="J19" s="36"/>
      <c r="K19" s="23"/>
      <c r="L19" s="36"/>
      <c r="M19" s="23"/>
      <c r="N19" s="36"/>
      <c r="O19" s="23"/>
      <c r="Q19" s="167"/>
      <c r="S19" s="171"/>
    </row>
    <row r="20" spans="1:20" s="24" customFormat="1" ht="21.75" customHeight="1" x14ac:dyDescent="0.25">
      <c r="A20" s="31" t="s">
        <v>188</v>
      </c>
      <c r="B20" s="175">
        <v>18</v>
      </c>
      <c r="C20" s="34">
        <v>0</v>
      </c>
      <c r="D20" s="10"/>
      <c r="E20" s="34">
        <v>0</v>
      </c>
      <c r="F20" s="10"/>
      <c r="G20" s="34">
        <v>0</v>
      </c>
      <c r="H20" s="10"/>
      <c r="I20" s="32"/>
      <c r="J20" s="10"/>
      <c r="K20" s="34">
        <v>0</v>
      </c>
      <c r="L20" s="10"/>
      <c r="M20" s="34">
        <v>0</v>
      </c>
      <c r="N20" s="10"/>
      <c r="O20" s="34">
        <v>0</v>
      </c>
      <c r="P20" s="29"/>
      <c r="Q20" s="166">
        <v>22295229</v>
      </c>
      <c r="S20" s="185">
        <f t="shared" ref="S20" si="2">SUM(O20:Q20)</f>
        <v>22295229</v>
      </c>
    </row>
    <row r="21" spans="1:20" s="24" customFormat="1" ht="21.75" customHeight="1" x14ac:dyDescent="0.25">
      <c r="A21" s="164" t="s">
        <v>189</v>
      </c>
      <c r="B21" s="176"/>
      <c r="C21" s="162">
        <v>0</v>
      </c>
      <c r="D21" s="36"/>
      <c r="E21" s="162">
        <v>0</v>
      </c>
      <c r="F21" s="36"/>
      <c r="G21" s="162">
        <v>0</v>
      </c>
      <c r="H21" s="36"/>
      <c r="I21" s="32"/>
      <c r="J21" s="36"/>
      <c r="K21" s="162">
        <v>0</v>
      </c>
      <c r="L21" s="36"/>
      <c r="M21" s="162">
        <v>0</v>
      </c>
      <c r="N21" s="36"/>
      <c r="O21" s="162">
        <v>0</v>
      </c>
      <c r="Q21" s="186">
        <f>Q20</f>
        <v>22295229</v>
      </c>
      <c r="S21" s="186">
        <f>S20</f>
        <v>22295229</v>
      </c>
    </row>
    <row r="22" spans="1:20" s="24" customFormat="1" ht="9.6" customHeight="1" x14ac:dyDescent="0.25">
      <c r="A22" s="164"/>
      <c r="B22" s="176"/>
      <c r="C22" s="23"/>
      <c r="D22" s="36"/>
      <c r="E22" s="23"/>
      <c r="F22" s="36"/>
      <c r="G22" s="23"/>
      <c r="H22" s="36"/>
      <c r="I22" s="32"/>
      <c r="J22" s="36"/>
      <c r="K22" s="23"/>
      <c r="L22" s="36"/>
      <c r="M22" s="23"/>
      <c r="N22" s="36"/>
      <c r="O22" s="23"/>
      <c r="Q22" s="167"/>
      <c r="S22" s="167"/>
    </row>
    <row r="23" spans="1:20" s="24" customFormat="1" ht="21.75" customHeight="1" x14ac:dyDescent="0.25">
      <c r="A23" s="30" t="s">
        <v>161</v>
      </c>
      <c r="B23" s="176"/>
      <c r="C23" s="184">
        <f>C17+C21</f>
        <v>0</v>
      </c>
      <c r="D23" s="36"/>
      <c r="E23" s="184">
        <f>E17+E21</f>
        <v>0</v>
      </c>
      <c r="F23" s="36"/>
      <c r="G23" s="184">
        <f>G17+G21</f>
        <v>0</v>
      </c>
      <c r="H23" s="36"/>
      <c r="I23" s="32"/>
      <c r="J23" s="36"/>
      <c r="K23" s="184">
        <f>K17+K21</f>
        <v>0</v>
      </c>
      <c r="L23" s="36"/>
      <c r="M23" s="184">
        <f>M17+M21</f>
        <v>0</v>
      </c>
      <c r="N23" s="36"/>
      <c r="O23" s="184">
        <f>O17+O21</f>
        <v>0</v>
      </c>
      <c r="Q23" s="184">
        <f>Q17+Q21</f>
        <v>23294708</v>
      </c>
      <c r="S23" s="184">
        <f>S17+S21</f>
        <v>23294708</v>
      </c>
    </row>
    <row r="24" spans="1:20" s="24" customFormat="1" ht="9.6" customHeight="1" x14ac:dyDescent="0.25">
      <c r="A24" s="164"/>
      <c r="B24" s="176"/>
      <c r="C24" s="23"/>
      <c r="D24" s="36"/>
      <c r="E24" s="23"/>
      <c r="F24" s="36"/>
      <c r="G24" s="23"/>
      <c r="H24" s="36"/>
      <c r="I24" s="32"/>
      <c r="J24" s="36"/>
      <c r="K24" s="23"/>
      <c r="L24" s="36"/>
      <c r="M24" s="23"/>
      <c r="N24" s="36"/>
      <c r="O24" s="23"/>
      <c r="Q24" s="167"/>
      <c r="S24" s="171"/>
    </row>
    <row r="25" spans="1:20" s="24" customFormat="1" ht="21.75" customHeight="1" x14ac:dyDescent="0.25">
      <c r="A25" s="60" t="s">
        <v>159</v>
      </c>
      <c r="B25" s="176"/>
      <c r="C25" s="33"/>
      <c r="D25" s="23"/>
      <c r="E25" s="33"/>
      <c r="F25" s="23"/>
      <c r="G25" s="32"/>
      <c r="H25" s="23"/>
      <c r="I25" s="167"/>
      <c r="J25" s="23"/>
      <c r="K25" s="33"/>
      <c r="L25" s="33"/>
      <c r="M25" s="33"/>
      <c r="N25" s="33"/>
      <c r="O25" s="23"/>
      <c r="P25" s="27"/>
      <c r="Q25" s="167"/>
      <c r="R25" s="27"/>
      <c r="S25" s="171"/>
    </row>
    <row r="26" spans="1:20" s="24" customFormat="1" ht="21.75" customHeight="1" x14ac:dyDescent="0.25">
      <c r="A26" s="31" t="s">
        <v>213</v>
      </c>
      <c r="B26" s="176"/>
      <c r="C26" s="168">
        <v>0</v>
      </c>
      <c r="D26" s="34"/>
      <c r="E26" s="168">
        <v>0</v>
      </c>
      <c r="F26" s="34"/>
      <c r="G26" s="168">
        <v>0</v>
      </c>
      <c r="H26" s="34"/>
      <c r="I26" s="166"/>
      <c r="J26" s="34"/>
      <c r="K26" s="168">
        <f>'PL 9-10'!C52</f>
        <v>-103774401</v>
      </c>
      <c r="L26" s="32"/>
      <c r="M26" s="168">
        <v>0</v>
      </c>
      <c r="N26" s="32"/>
      <c r="O26" s="169">
        <f>SUM(C26:M26)</f>
        <v>-103774401</v>
      </c>
      <c r="P26" s="31"/>
      <c r="Q26" s="201">
        <f>'PL 9-10'!C53</f>
        <v>-19381986</v>
      </c>
      <c r="R26" s="31"/>
      <c r="S26" s="200">
        <f>SUM(O26:Q26)</f>
        <v>-123156387</v>
      </c>
      <c r="T26" s="76">
        <f>S26-'PL 9-10'!C30</f>
        <v>0</v>
      </c>
    </row>
    <row r="27" spans="1:20" s="24" customFormat="1" ht="21.75" customHeight="1" x14ac:dyDescent="0.2">
      <c r="A27" s="60" t="s">
        <v>119</v>
      </c>
      <c r="B27" s="176"/>
      <c r="C27" s="188">
        <f>SUM(C26:C26)</f>
        <v>0</v>
      </c>
      <c r="D27" s="36"/>
      <c r="E27" s="188">
        <f>SUM(E26:E26)</f>
        <v>0</v>
      </c>
      <c r="F27" s="39"/>
      <c r="G27" s="188">
        <f>SUM(G26:G26)</f>
        <v>0</v>
      </c>
      <c r="H27" s="36"/>
      <c r="I27" s="188" t="e">
        <f>SUM(#REF!)</f>
        <v>#REF!</v>
      </c>
      <c r="J27" s="36"/>
      <c r="K27" s="188">
        <f>SUM(K26:K26)</f>
        <v>-103774401</v>
      </c>
      <c r="L27" s="33"/>
      <c r="M27" s="188">
        <f>SUM(M26:M26)</f>
        <v>0</v>
      </c>
      <c r="N27" s="33"/>
      <c r="O27" s="188">
        <f>SUM(O26:O26)</f>
        <v>-103774401</v>
      </c>
      <c r="Q27" s="188">
        <f>SUM(Q26:Q26)</f>
        <v>-19381986</v>
      </c>
      <c r="S27" s="188">
        <f>SUM(S26:S26)</f>
        <v>-123156387</v>
      </c>
      <c r="T27" s="76">
        <f>S27-'PL 9-10'!C41</f>
        <v>0</v>
      </c>
    </row>
    <row r="28" spans="1:20" s="24" customFormat="1" ht="9.6" customHeight="1" x14ac:dyDescent="0.25">
      <c r="A28" s="164"/>
      <c r="B28" s="176"/>
      <c r="C28" s="33"/>
      <c r="D28" s="36"/>
      <c r="E28" s="33"/>
      <c r="F28" s="39"/>
      <c r="G28" s="33"/>
      <c r="H28" s="36"/>
      <c r="I28" s="33"/>
      <c r="J28" s="36"/>
      <c r="K28" s="33"/>
      <c r="L28" s="33"/>
      <c r="M28" s="33"/>
      <c r="N28" s="33"/>
      <c r="O28" s="33"/>
      <c r="Q28" s="33"/>
      <c r="S28" s="33"/>
    </row>
    <row r="29" spans="1:20" ht="21.75" customHeight="1" thickBot="1" x14ac:dyDescent="0.3">
      <c r="A29" s="16" t="s">
        <v>174</v>
      </c>
      <c r="B29" s="175"/>
      <c r="C29" s="43">
        <f>C12+C23</f>
        <v>1124417300</v>
      </c>
      <c r="D29" s="10"/>
      <c r="E29" s="43">
        <f>E12+E23</f>
        <v>547611260</v>
      </c>
      <c r="F29" s="10"/>
      <c r="G29" s="43">
        <f>G12+G23</f>
        <v>24100000</v>
      </c>
      <c r="H29" s="10"/>
      <c r="I29" s="189" t="e">
        <f>SUM(#REF!+#REF!+#REF!+#REF!+#REF!)</f>
        <v>#REF!</v>
      </c>
      <c r="J29" s="10"/>
      <c r="K29" s="43">
        <f>K12+K23+K27</f>
        <v>-1009467440</v>
      </c>
      <c r="L29" s="23"/>
      <c r="M29" s="43">
        <f>M12+M23</f>
        <v>-70000000</v>
      </c>
      <c r="N29" s="23"/>
      <c r="O29" s="43">
        <f>O12+O23+O27</f>
        <v>616661120</v>
      </c>
      <c r="P29" s="4"/>
      <c r="Q29" s="43">
        <f>Q12+Q23+Q27</f>
        <v>298486</v>
      </c>
      <c r="S29" s="43">
        <f>S12+S23+S27</f>
        <v>616959606</v>
      </c>
      <c r="T29" s="82"/>
    </row>
    <row r="30" spans="1:20" ht="21.75" customHeight="1" thickTop="1" x14ac:dyDescent="0.25">
      <c r="C30" s="82">
        <f>C29-'BS 7-8'!C71</f>
        <v>0</v>
      </c>
      <c r="E30" s="82">
        <f>E29-'BS 7-8'!C72</f>
        <v>0</v>
      </c>
      <c r="G30" s="82">
        <f>G29-'BS 7-8'!C75</f>
        <v>0</v>
      </c>
      <c r="K30" s="82">
        <f>K29-'BS 7-8'!C76</f>
        <v>0</v>
      </c>
      <c r="M30" s="82">
        <f>M29-'BS 7-8'!C78</f>
        <v>0</v>
      </c>
      <c r="O30" s="82">
        <f>O29-'BS 7-8'!C80</f>
        <v>0</v>
      </c>
      <c r="Q30" s="82">
        <f>Q29-'BS 7-8'!C81</f>
        <v>0</v>
      </c>
      <c r="S30" s="82">
        <f>S29-'BS 7-8'!C82</f>
        <v>0</v>
      </c>
    </row>
    <row r="31" spans="1:20" ht="21.75" customHeight="1" x14ac:dyDescent="0.25">
      <c r="C31" s="82"/>
      <c r="E31" s="82"/>
      <c r="G31" s="82"/>
      <c r="K31" s="82"/>
      <c r="M31" s="82"/>
      <c r="O31" s="82"/>
      <c r="Q31" s="82"/>
      <c r="S31" s="82"/>
    </row>
  </sheetData>
  <mergeCells count="3">
    <mergeCell ref="C4:S4"/>
    <mergeCell ref="G5:K5"/>
    <mergeCell ref="C10:S10"/>
  </mergeCells>
  <pageMargins left="0.7" right="0.7" top="0.48" bottom="0.5" header="0.5" footer="0.5"/>
  <pageSetup paperSize="9" scale="68" firstPageNumber="12" orientation="landscape" useFirstPageNumber="1" r:id="rId1"/>
  <headerFooter>
    <oddFooter>&amp;LThe accompanying notes form an integral part of the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8"/>
  <sheetViews>
    <sheetView view="pageBreakPreview" zoomScaleNormal="85" zoomScaleSheetLayoutView="100" workbookViewId="0"/>
  </sheetViews>
  <sheetFormatPr defaultColWidth="9.140625" defaultRowHeight="21.75" customHeight="1" x14ac:dyDescent="0.25"/>
  <cols>
    <col min="1" max="1" width="49.140625" style="9" customWidth="1"/>
    <col min="2" max="2" width="6.5703125" style="175" customWidth="1"/>
    <col min="3" max="3" width="15.7109375" style="1" bestFit="1" customWidth="1"/>
    <col min="4" max="4" width="1" style="1" customWidth="1"/>
    <col min="5" max="5" width="14.85546875" style="1" customWidth="1"/>
    <col min="6" max="6" width="1.140625" style="1" customWidth="1"/>
    <col min="7" max="7" width="13" style="1" customWidth="1"/>
    <col min="8" max="8" width="1.5703125" style="1" customWidth="1"/>
    <col min="9" max="9" width="16.42578125" style="1" bestFit="1" customWidth="1"/>
    <col min="10" max="10" width="1.42578125" style="1" customWidth="1"/>
    <col min="11" max="11" width="17.5703125" style="1" customWidth="1"/>
    <col min="12" max="12" width="1" style="1" customWidth="1"/>
    <col min="13" max="13" width="15.140625" style="1" customWidth="1"/>
    <col min="14" max="14" width="14.5703125" style="1" bestFit="1" customWidth="1"/>
    <col min="15" max="16384" width="9.140625" style="1"/>
  </cols>
  <sheetData>
    <row r="1" spans="1:13" ht="21.75" customHeight="1" x14ac:dyDescent="0.3">
      <c r="A1" s="18" t="s">
        <v>126</v>
      </c>
    </row>
    <row r="2" spans="1:13" ht="21.75" customHeight="1" x14ac:dyDescent="0.25">
      <c r="A2" s="26" t="s">
        <v>47</v>
      </c>
    </row>
    <row r="3" spans="1:13" ht="15" customHeight="1" x14ac:dyDescent="0.25">
      <c r="A3" s="26"/>
    </row>
    <row r="4" spans="1:13" ht="19.350000000000001" customHeight="1" x14ac:dyDescent="0.25">
      <c r="A4" s="37"/>
      <c r="C4" s="232" t="s">
        <v>49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3" ht="19.350000000000001" customHeight="1" x14ac:dyDescent="0.25">
      <c r="A5" s="37"/>
      <c r="C5" s="2"/>
      <c r="D5" s="13"/>
      <c r="E5" s="13"/>
      <c r="F5" s="13"/>
      <c r="G5" s="233" t="s">
        <v>102</v>
      </c>
      <c r="H5" s="234"/>
      <c r="I5" s="234"/>
      <c r="J5" s="13"/>
      <c r="K5" s="56"/>
      <c r="L5" s="13"/>
    </row>
    <row r="6" spans="1:13" ht="19.350000000000001" customHeight="1" x14ac:dyDescent="0.25">
      <c r="A6" s="37"/>
      <c r="C6" s="2"/>
      <c r="D6" s="13"/>
      <c r="E6" s="13"/>
      <c r="F6" s="13"/>
      <c r="G6" s="56"/>
      <c r="H6" s="13"/>
      <c r="I6" s="13"/>
      <c r="J6" s="13"/>
      <c r="K6" s="56" t="s">
        <v>167</v>
      </c>
      <c r="L6" s="13"/>
    </row>
    <row r="7" spans="1:13" ht="19.350000000000001" customHeight="1" x14ac:dyDescent="0.25">
      <c r="A7" s="37"/>
      <c r="C7" s="13" t="s">
        <v>26</v>
      </c>
      <c r="D7" s="2"/>
      <c r="E7" s="2"/>
      <c r="F7" s="2"/>
      <c r="G7" s="2"/>
      <c r="H7" s="2"/>
      <c r="I7" s="2"/>
      <c r="J7" s="2"/>
      <c r="K7" s="2" t="s">
        <v>149</v>
      </c>
      <c r="L7" s="2"/>
      <c r="M7" s="2"/>
    </row>
    <row r="8" spans="1:13" ht="19.350000000000001" customHeight="1" x14ac:dyDescent="0.25">
      <c r="A8" s="38"/>
      <c r="C8" s="2" t="s">
        <v>27</v>
      </c>
      <c r="D8" s="2"/>
      <c r="E8" s="28" t="s">
        <v>51</v>
      </c>
      <c r="F8" s="2"/>
      <c r="G8" s="35" t="s">
        <v>52</v>
      </c>
      <c r="H8" s="13"/>
      <c r="I8" s="13"/>
      <c r="J8" s="13"/>
      <c r="K8" s="13" t="s">
        <v>148</v>
      </c>
      <c r="L8" s="2"/>
      <c r="M8" s="2" t="s">
        <v>53</v>
      </c>
    </row>
    <row r="9" spans="1:13" ht="19.350000000000001" customHeight="1" x14ac:dyDescent="0.25">
      <c r="A9" s="38"/>
      <c r="B9" s="175" t="s">
        <v>1</v>
      </c>
      <c r="C9" s="2" t="s">
        <v>25</v>
      </c>
      <c r="D9" s="2"/>
      <c r="E9" s="28" t="s">
        <v>54</v>
      </c>
      <c r="F9" s="2"/>
      <c r="G9" s="28" t="s">
        <v>43</v>
      </c>
      <c r="H9" s="2"/>
      <c r="I9" s="177" t="s">
        <v>93</v>
      </c>
      <c r="J9" s="2"/>
      <c r="K9" s="2" t="s">
        <v>147</v>
      </c>
      <c r="L9" s="2"/>
      <c r="M9" s="28" t="s">
        <v>55</v>
      </c>
    </row>
    <row r="10" spans="1:13" ht="19.350000000000001" customHeight="1" x14ac:dyDescent="0.25">
      <c r="A10" s="38"/>
      <c r="C10" s="235" t="s">
        <v>14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</row>
    <row r="11" spans="1:13" ht="19.350000000000001" customHeight="1" x14ac:dyDescent="0.25">
      <c r="A11" s="30" t="s">
        <v>137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3" s="24" customFormat="1" ht="19.350000000000001" customHeight="1" x14ac:dyDescent="0.25">
      <c r="A12" s="30" t="s">
        <v>143</v>
      </c>
      <c r="B12" s="20"/>
      <c r="C12" s="23">
        <v>535436809</v>
      </c>
      <c r="D12" s="23"/>
      <c r="E12" s="23">
        <v>824432091</v>
      </c>
      <c r="F12" s="23"/>
      <c r="G12" s="23">
        <v>24100000</v>
      </c>
      <c r="H12" s="23"/>
      <c r="I12" s="23">
        <v>-1216017491</v>
      </c>
      <c r="J12" s="23"/>
      <c r="K12" s="23">
        <v>0</v>
      </c>
      <c r="L12" s="23"/>
      <c r="M12" s="33">
        <f>SUM(C12:K12)</f>
        <v>167951409</v>
      </c>
    </row>
    <row r="13" spans="1:13" s="24" customFormat="1" ht="12" customHeight="1" x14ac:dyDescent="0.25">
      <c r="A13" s="30"/>
      <c r="B13" s="20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46"/>
    </row>
    <row r="14" spans="1:13" s="24" customFormat="1" ht="19.350000000000001" customHeight="1" x14ac:dyDescent="0.25">
      <c r="A14" s="30" t="s">
        <v>144</v>
      </c>
      <c r="B14" s="2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6"/>
    </row>
    <row r="15" spans="1:13" s="24" customFormat="1" ht="19.350000000000001" customHeight="1" x14ac:dyDescent="0.25">
      <c r="A15" s="164" t="s">
        <v>190</v>
      </c>
      <c r="B15" s="20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46"/>
    </row>
    <row r="16" spans="1:13" s="24" customFormat="1" ht="19.350000000000001" customHeight="1" x14ac:dyDescent="0.25">
      <c r="A16" s="31" t="s">
        <v>145</v>
      </c>
      <c r="B16" s="175">
        <v>15</v>
      </c>
      <c r="C16" s="10">
        <v>588980491</v>
      </c>
      <c r="D16" s="10"/>
      <c r="E16" s="10">
        <v>-276820831</v>
      </c>
      <c r="F16" s="10"/>
      <c r="G16" s="10">
        <v>0</v>
      </c>
      <c r="H16" s="10"/>
      <c r="I16" s="10">
        <v>0</v>
      </c>
      <c r="J16" s="10"/>
      <c r="K16" s="10">
        <v>0</v>
      </c>
      <c r="L16" s="10"/>
      <c r="M16" s="78">
        <f>SUM(C16:K16)</f>
        <v>312159660</v>
      </c>
    </row>
    <row r="17" spans="1:14" s="24" customFormat="1" ht="19.350000000000001" customHeight="1" x14ac:dyDescent="0.25">
      <c r="A17" s="31" t="s">
        <v>150</v>
      </c>
      <c r="B17" s="17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46"/>
    </row>
    <row r="18" spans="1:14" s="24" customFormat="1" ht="19.350000000000001" customHeight="1" x14ac:dyDescent="0.25">
      <c r="A18" s="31" t="s">
        <v>151</v>
      </c>
      <c r="B18" s="175"/>
      <c r="C18" s="10">
        <v>0</v>
      </c>
      <c r="D18" s="10"/>
      <c r="E18" s="10">
        <v>0</v>
      </c>
      <c r="F18" s="10"/>
      <c r="G18" s="10">
        <v>0</v>
      </c>
      <c r="H18" s="10"/>
      <c r="I18" s="10">
        <v>0</v>
      </c>
      <c r="J18" s="10"/>
      <c r="K18" s="10">
        <v>-70000000</v>
      </c>
      <c r="L18" s="10"/>
      <c r="M18" s="78">
        <f>SUM(C18:K18)</f>
        <v>-70000000</v>
      </c>
    </row>
    <row r="19" spans="1:14" s="24" customFormat="1" ht="19.350000000000001" customHeight="1" x14ac:dyDescent="0.25">
      <c r="A19" s="164" t="s">
        <v>191</v>
      </c>
      <c r="B19" s="20"/>
      <c r="C19" s="162">
        <f>SUM(C16:C18)</f>
        <v>588980491</v>
      </c>
      <c r="D19" s="36"/>
      <c r="E19" s="162">
        <f>SUM(E16:E18)</f>
        <v>-276820831</v>
      </c>
      <c r="F19" s="36"/>
      <c r="G19" s="162">
        <f>SUM(G16:G18)</f>
        <v>0</v>
      </c>
      <c r="H19" s="36"/>
      <c r="I19" s="162">
        <f>SUM(I16:I18)</f>
        <v>0</v>
      </c>
      <c r="J19" s="36"/>
      <c r="K19" s="162">
        <f>SUM(K16:K18)</f>
        <v>-70000000</v>
      </c>
      <c r="L19" s="36"/>
      <c r="M19" s="163">
        <f>SUM(M16:M18)</f>
        <v>242159660</v>
      </c>
    </row>
    <row r="20" spans="1:14" s="24" customFormat="1" ht="12" customHeight="1" x14ac:dyDescent="0.25">
      <c r="A20" s="30"/>
      <c r="B20" s="20"/>
      <c r="C20" s="23"/>
      <c r="D20" s="36"/>
      <c r="E20" s="23"/>
      <c r="F20" s="36"/>
      <c r="G20" s="23"/>
      <c r="H20" s="36"/>
      <c r="I20" s="23"/>
      <c r="J20" s="23"/>
      <c r="K20" s="23"/>
      <c r="L20" s="36"/>
      <c r="M20" s="23"/>
    </row>
    <row r="21" spans="1:14" s="24" customFormat="1" ht="19.350000000000001" customHeight="1" x14ac:dyDescent="0.25">
      <c r="A21" s="60" t="s">
        <v>159</v>
      </c>
      <c r="B21" s="20"/>
      <c r="C21" s="33"/>
      <c r="D21" s="36"/>
      <c r="E21" s="33"/>
      <c r="F21" s="39"/>
      <c r="G21" s="41"/>
      <c r="H21" s="36"/>
      <c r="I21" s="33"/>
      <c r="J21" s="33"/>
      <c r="K21" s="33"/>
      <c r="L21" s="36"/>
      <c r="M21" s="23"/>
    </row>
    <row r="22" spans="1:14" s="24" customFormat="1" ht="19.350000000000001" customHeight="1" x14ac:dyDescent="0.25">
      <c r="A22" s="190" t="s">
        <v>116</v>
      </c>
      <c r="B22" s="20"/>
      <c r="C22" s="42">
        <v>0</v>
      </c>
      <c r="D22" s="34"/>
      <c r="E22" s="42">
        <v>0</v>
      </c>
      <c r="F22" s="61"/>
      <c r="G22" s="42">
        <v>0</v>
      </c>
      <c r="H22" s="34"/>
      <c r="I22" s="32">
        <v>61742784</v>
      </c>
      <c r="J22" s="32"/>
      <c r="K22" s="10">
        <v>0</v>
      </c>
      <c r="L22" s="34"/>
      <c r="M22" s="78">
        <f t="shared" ref="M22:M23" si="0">SUM(C22:K22)</f>
        <v>61742784</v>
      </c>
      <c r="N22" s="76">
        <f>M22-'PL 9-10'!I30</f>
        <v>0</v>
      </c>
    </row>
    <row r="23" spans="1:14" s="24" customFormat="1" ht="19.350000000000001" customHeight="1" x14ac:dyDescent="0.25">
      <c r="A23" s="190" t="s">
        <v>160</v>
      </c>
      <c r="B23" s="20"/>
      <c r="C23" s="42">
        <v>0</v>
      </c>
      <c r="D23" s="34"/>
      <c r="E23" s="42">
        <v>0</v>
      </c>
      <c r="F23" s="61"/>
      <c r="G23" s="42">
        <v>0</v>
      </c>
      <c r="H23" s="34"/>
      <c r="I23" s="32">
        <v>5040973</v>
      </c>
      <c r="J23" s="32"/>
      <c r="K23" s="10">
        <v>0</v>
      </c>
      <c r="L23" s="34"/>
      <c r="M23" s="78">
        <f t="shared" si="0"/>
        <v>5040973</v>
      </c>
      <c r="N23" s="76">
        <f>M23-'PL 9-10'!I40</f>
        <v>0</v>
      </c>
    </row>
    <row r="24" spans="1:14" ht="19.350000000000001" customHeight="1" x14ac:dyDescent="0.25">
      <c r="A24" s="60" t="s">
        <v>119</v>
      </c>
      <c r="C24" s="83">
        <f>SUM(C22:C23)</f>
        <v>0</v>
      </c>
      <c r="D24" s="24"/>
      <c r="E24" s="83">
        <f>SUM(E22:E23)</f>
        <v>0</v>
      </c>
      <c r="F24" s="24"/>
      <c r="G24" s="83">
        <f>SUM(G22:G23)</f>
        <v>0</v>
      </c>
      <c r="H24" s="24"/>
      <c r="I24" s="83">
        <f>SUM(I22:I23)</f>
        <v>66783757</v>
      </c>
      <c r="J24" s="24"/>
      <c r="K24" s="83">
        <f>SUM(K22:K23)</f>
        <v>0</v>
      </c>
      <c r="L24" s="171" t="e">
        <f>L22-#REF!</f>
        <v>#REF!</v>
      </c>
      <c r="M24" s="83">
        <f>SUM(M22:M23)</f>
        <v>66783757</v>
      </c>
      <c r="N24" s="82">
        <f>M24-'PL 9-10'!I41</f>
        <v>0</v>
      </c>
    </row>
    <row r="25" spans="1:14" s="24" customFormat="1" ht="12" customHeight="1" x14ac:dyDescent="0.25">
      <c r="A25" s="190"/>
      <c r="B25" s="178"/>
      <c r="C25" s="66"/>
      <c r="D25" s="10"/>
      <c r="E25" s="66"/>
      <c r="F25" s="4"/>
      <c r="G25" s="66"/>
      <c r="H25" s="10"/>
      <c r="I25" s="32"/>
      <c r="J25" s="32"/>
      <c r="K25" s="32"/>
      <c r="L25" s="32"/>
      <c r="M25" s="32"/>
      <c r="N25" s="76"/>
    </row>
    <row r="26" spans="1:14" ht="19.350000000000001" customHeight="1" thickBot="1" x14ac:dyDescent="0.3">
      <c r="A26" s="16" t="s">
        <v>138</v>
      </c>
      <c r="C26" s="43">
        <f>C12+C19+C24</f>
        <v>1124417300</v>
      </c>
      <c r="D26" s="10"/>
      <c r="E26" s="43">
        <f>E12+E19+E24</f>
        <v>547611260</v>
      </c>
      <c r="F26" s="10"/>
      <c r="G26" s="43">
        <f>G12+G19+G24</f>
        <v>24100000</v>
      </c>
      <c r="H26" s="10"/>
      <c r="I26" s="43">
        <f>I12+I19+I24</f>
        <v>-1149233734</v>
      </c>
      <c r="J26" s="23"/>
      <c r="K26" s="43">
        <f>K12+K19+K24</f>
        <v>-70000000</v>
      </c>
      <c r="L26" s="23"/>
      <c r="M26" s="43">
        <f>M12+M19+M24</f>
        <v>476894826</v>
      </c>
      <c r="N26" s="82"/>
    </row>
    <row r="27" spans="1:14" ht="24" customHeight="1" thickTop="1" x14ac:dyDescent="0.25">
      <c r="C27" s="82">
        <f>C26-'BS 7-8'!I71</f>
        <v>0</v>
      </c>
      <c r="E27" s="82">
        <f>E26-'BS 7-8'!I72</f>
        <v>0</v>
      </c>
      <c r="G27" s="82">
        <f>G26-'BS 7-8'!I75</f>
        <v>0</v>
      </c>
      <c r="I27" s="82">
        <f>I26-'BS 7-8'!I76</f>
        <v>0</v>
      </c>
      <c r="K27" s="82">
        <f>K26-'BS 7-8'!I78</f>
        <v>0</v>
      </c>
      <c r="M27" s="82">
        <f>M26-'BS 7-8'!I80</f>
        <v>0</v>
      </c>
    </row>
    <row r="28" spans="1:14" ht="21.75" customHeight="1" x14ac:dyDescent="0.25">
      <c r="C28" s="82"/>
      <c r="E28" s="82"/>
      <c r="G28" s="82"/>
      <c r="I28" s="82"/>
      <c r="K28" s="165"/>
      <c r="M28" s="82"/>
    </row>
  </sheetData>
  <mergeCells count="3">
    <mergeCell ref="C4:M4"/>
    <mergeCell ref="G5:I5"/>
    <mergeCell ref="C10:M10"/>
  </mergeCells>
  <pageMargins left="0.7" right="0.7" top="0.48" bottom="0.5" header="0.5" footer="0.5"/>
  <pageSetup paperSize="9" scale="86" firstPageNumber="13" orientation="landscape" useFirstPageNumber="1" r:id="rId1"/>
  <headerFooter>
    <oddFooter>&amp;LThe accompanying notes form an integral part of the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view="pageBreakPreview" zoomScaleNormal="100" zoomScaleSheetLayoutView="100" workbookViewId="0"/>
  </sheetViews>
  <sheetFormatPr defaultColWidth="9.140625" defaultRowHeight="15" x14ac:dyDescent="0.25"/>
  <cols>
    <col min="1" max="1" width="48.85546875" style="9" customWidth="1"/>
    <col min="2" max="2" width="6.5703125" style="175" customWidth="1"/>
    <col min="3" max="3" width="15.7109375" style="1" bestFit="1" customWidth="1"/>
    <col min="4" max="4" width="1" style="1" customWidth="1"/>
    <col min="5" max="5" width="14.85546875" style="1" customWidth="1"/>
    <col min="6" max="6" width="1.140625" style="1" customWidth="1"/>
    <col min="7" max="7" width="13" style="1" customWidth="1"/>
    <col min="8" max="8" width="1.5703125" style="1" customWidth="1"/>
    <col min="9" max="9" width="16.42578125" style="1" bestFit="1" customWidth="1"/>
    <col min="10" max="10" width="1.42578125" style="1" customWidth="1"/>
    <col min="11" max="11" width="17.5703125" style="1" customWidth="1"/>
    <col min="12" max="12" width="1" style="1" customWidth="1"/>
    <col min="13" max="13" width="15.140625" style="1" customWidth="1"/>
    <col min="14" max="14" width="8.85546875" style="1" customWidth="1"/>
    <col min="15" max="16384" width="9.140625" style="1"/>
  </cols>
  <sheetData>
    <row r="1" spans="1:14" ht="21.75" customHeight="1" x14ac:dyDescent="0.3">
      <c r="A1" s="18" t="s">
        <v>126</v>
      </c>
    </row>
    <row r="2" spans="1:14" ht="21.75" customHeight="1" x14ac:dyDescent="0.25">
      <c r="A2" s="26" t="s">
        <v>47</v>
      </c>
    </row>
    <row r="3" spans="1:14" ht="15" customHeight="1" x14ac:dyDescent="0.25">
      <c r="A3" s="26"/>
    </row>
    <row r="4" spans="1:14" ht="19.350000000000001" customHeight="1" x14ac:dyDescent="0.25">
      <c r="A4" s="37"/>
      <c r="C4" s="232" t="s">
        <v>49</v>
      </c>
      <c r="D4" s="232"/>
      <c r="E4" s="232"/>
      <c r="F4" s="232"/>
      <c r="G4" s="232"/>
      <c r="H4" s="232"/>
      <c r="I4" s="232"/>
      <c r="J4" s="232"/>
      <c r="K4" s="232"/>
      <c r="L4" s="232"/>
      <c r="M4" s="232"/>
    </row>
    <row r="5" spans="1:14" ht="19.350000000000001" customHeight="1" x14ac:dyDescent="0.25">
      <c r="A5" s="37"/>
      <c r="C5" s="2"/>
      <c r="D5" s="13"/>
      <c r="E5" s="13"/>
      <c r="F5" s="13"/>
      <c r="G5" s="233" t="s">
        <v>102</v>
      </c>
      <c r="H5" s="234"/>
      <c r="I5" s="234"/>
      <c r="J5" s="13"/>
      <c r="K5" s="56"/>
      <c r="L5" s="13"/>
    </row>
    <row r="6" spans="1:14" ht="19.350000000000001" customHeight="1" x14ac:dyDescent="0.25">
      <c r="A6" s="37"/>
      <c r="C6" s="2"/>
      <c r="D6" s="13"/>
      <c r="E6" s="13"/>
      <c r="F6" s="13"/>
      <c r="G6" s="56"/>
      <c r="H6" s="13"/>
      <c r="I6" s="13"/>
      <c r="J6" s="13"/>
      <c r="K6" s="56" t="s">
        <v>167</v>
      </c>
      <c r="L6" s="13"/>
    </row>
    <row r="7" spans="1:14" ht="19.350000000000001" customHeight="1" x14ac:dyDescent="0.25">
      <c r="A7" s="37"/>
      <c r="C7" s="13" t="s">
        <v>26</v>
      </c>
      <c r="D7" s="2"/>
      <c r="E7" s="2"/>
      <c r="F7" s="2"/>
      <c r="G7" s="2"/>
      <c r="H7" s="2"/>
      <c r="I7" s="2"/>
      <c r="J7" s="2"/>
      <c r="K7" s="2" t="s">
        <v>149</v>
      </c>
      <c r="L7" s="2"/>
      <c r="M7" s="2"/>
    </row>
    <row r="8" spans="1:14" ht="19.350000000000001" customHeight="1" x14ac:dyDescent="0.25">
      <c r="A8" s="38"/>
      <c r="C8" s="2" t="s">
        <v>27</v>
      </c>
      <c r="D8" s="2"/>
      <c r="E8" s="28" t="s">
        <v>51</v>
      </c>
      <c r="F8" s="2"/>
      <c r="G8" s="35" t="s">
        <v>52</v>
      </c>
      <c r="H8" s="13"/>
      <c r="I8" s="13"/>
      <c r="J8" s="13"/>
      <c r="K8" s="13" t="s">
        <v>148</v>
      </c>
      <c r="L8" s="2"/>
      <c r="M8" s="2" t="s">
        <v>53</v>
      </c>
    </row>
    <row r="9" spans="1:14" ht="19.350000000000001" customHeight="1" x14ac:dyDescent="0.25">
      <c r="A9" s="38"/>
      <c r="C9" s="2" t="s">
        <v>25</v>
      </c>
      <c r="D9" s="2"/>
      <c r="E9" s="28" t="s">
        <v>54</v>
      </c>
      <c r="F9" s="2"/>
      <c r="G9" s="28" t="s">
        <v>43</v>
      </c>
      <c r="H9" s="2"/>
      <c r="I9" s="177" t="s">
        <v>93</v>
      </c>
      <c r="J9" s="2"/>
      <c r="K9" s="2" t="s">
        <v>147</v>
      </c>
      <c r="L9" s="2"/>
      <c r="M9" s="28" t="s">
        <v>55</v>
      </c>
    </row>
    <row r="10" spans="1:14" ht="19.350000000000001" customHeight="1" x14ac:dyDescent="0.25">
      <c r="A10" s="38"/>
      <c r="C10" s="235" t="s">
        <v>14</v>
      </c>
      <c r="D10" s="235"/>
      <c r="E10" s="235"/>
      <c r="F10" s="235"/>
      <c r="G10" s="235"/>
      <c r="H10" s="235"/>
      <c r="I10" s="235"/>
      <c r="J10" s="235"/>
      <c r="K10" s="235"/>
      <c r="L10" s="235"/>
      <c r="M10" s="235"/>
    </row>
    <row r="11" spans="1:14" ht="19.350000000000001" customHeight="1" x14ac:dyDescent="0.25">
      <c r="A11" s="30" t="s">
        <v>172</v>
      </c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</row>
    <row r="12" spans="1:14" s="24" customFormat="1" ht="19.350000000000001" customHeight="1" x14ac:dyDescent="0.25">
      <c r="A12" s="30" t="s">
        <v>173</v>
      </c>
      <c r="B12" s="20"/>
      <c r="C12" s="23">
        <f>'BS 7-8'!I71</f>
        <v>1124417300</v>
      </c>
      <c r="D12" s="23"/>
      <c r="E12" s="23">
        <f>'BS 7-8'!I72</f>
        <v>547611260</v>
      </c>
      <c r="F12" s="23"/>
      <c r="G12" s="23">
        <f>'BS 7-8'!I75</f>
        <v>24100000</v>
      </c>
      <c r="H12" s="23"/>
      <c r="I12" s="23">
        <f>'BS 7-8'!I76</f>
        <v>-1149233734</v>
      </c>
      <c r="J12" s="23"/>
      <c r="K12" s="23">
        <f>'BS 7-8'!I78</f>
        <v>-70000000</v>
      </c>
      <c r="L12" s="23"/>
      <c r="M12" s="33">
        <f>SUM(C12:K12)</f>
        <v>476894826</v>
      </c>
      <c r="N12" s="76">
        <f>M12-'BS 7-8'!I80</f>
        <v>0</v>
      </c>
    </row>
    <row r="13" spans="1:14" s="24" customFormat="1" ht="12" customHeight="1" x14ac:dyDescent="0.25">
      <c r="A13" s="30"/>
      <c r="B13" s="20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46"/>
    </row>
    <row r="14" spans="1:14" s="24" customFormat="1" ht="19.350000000000001" hidden="1" customHeight="1" x14ac:dyDescent="0.25">
      <c r="A14" s="30" t="s">
        <v>144</v>
      </c>
      <c r="B14" s="20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46"/>
    </row>
    <row r="15" spans="1:14" s="24" customFormat="1" ht="19.350000000000001" hidden="1" customHeight="1" x14ac:dyDescent="0.25">
      <c r="A15" s="164" t="s">
        <v>170</v>
      </c>
      <c r="B15" s="20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46"/>
    </row>
    <row r="16" spans="1:14" s="24" customFormat="1" ht="19.350000000000001" hidden="1" customHeight="1" x14ac:dyDescent="0.25">
      <c r="A16" s="31" t="s">
        <v>152</v>
      </c>
      <c r="B16" s="175"/>
      <c r="C16" s="10"/>
      <c r="D16" s="10"/>
      <c r="E16" s="10"/>
      <c r="F16" s="10"/>
      <c r="G16" s="10">
        <v>0</v>
      </c>
      <c r="H16" s="10"/>
      <c r="I16" s="10">
        <v>0</v>
      </c>
      <c r="J16" s="10"/>
      <c r="K16" s="10">
        <v>0</v>
      </c>
      <c r="L16" s="10"/>
      <c r="M16" s="78">
        <f>SUM(C16:K16)</f>
        <v>0</v>
      </c>
    </row>
    <row r="17" spans="1:14" s="24" customFormat="1" ht="19.350000000000001" hidden="1" customHeight="1" x14ac:dyDescent="0.25">
      <c r="A17" s="31" t="s">
        <v>150</v>
      </c>
      <c r="B17" s="175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46"/>
    </row>
    <row r="18" spans="1:14" s="24" customFormat="1" ht="19.350000000000001" hidden="1" customHeight="1" x14ac:dyDescent="0.25">
      <c r="A18" s="31" t="s">
        <v>151</v>
      </c>
      <c r="B18" s="175"/>
      <c r="C18" s="10">
        <v>0</v>
      </c>
      <c r="D18" s="10"/>
      <c r="E18" s="10">
        <v>0</v>
      </c>
      <c r="F18" s="10"/>
      <c r="G18" s="10">
        <v>0</v>
      </c>
      <c r="H18" s="10"/>
      <c r="I18" s="10">
        <v>0</v>
      </c>
      <c r="J18" s="10"/>
      <c r="K18" s="10"/>
      <c r="L18" s="10"/>
      <c r="M18" s="78">
        <f>SUM(C18:K18)</f>
        <v>0</v>
      </c>
    </row>
    <row r="19" spans="1:14" s="24" customFormat="1" ht="19.350000000000001" hidden="1" customHeight="1" x14ac:dyDescent="0.25">
      <c r="A19" s="164" t="s">
        <v>171</v>
      </c>
      <c r="B19" s="20"/>
      <c r="C19" s="162">
        <f>SUM(C16:C18)</f>
        <v>0</v>
      </c>
      <c r="D19" s="36"/>
      <c r="E19" s="162">
        <f>SUM(E16:E18)</f>
        <v>0</v>
      </c>
      <c r="F19" s="36"/>
      <c r="G19" s="162">
        <f>SUM(G16:G18)</f>
        <v>0</v>
      </c>
      <c r="H19" s="36"/>
      <c r="I19" s="162">
        <f>SUM(I16:I18)</f>
        <v>0</v>
      </c>
      <c r="J19" s="36"/>
      <c r="K19" s="162">
        <f>SUM(K16:K18)</f>
        <v>0</v>
      </c>
      <c r="L19" s="36"/>
      <c r="M19" s="163">
        <f>SUM(M16:M18)</f>
        <v>0</v>
      </c>
    </row>
    <row r="20" spans="1:14" s="24" customFormat="1" ht="12" hidden="1" customHeight="1" x14ac:dyDescent="0.25">
      <c r="A20" s="30"/>
      <c r="B20" s="20"/>
      <c r="C20" s="23"/>
      <c r="D20" s="36"/>
      <c r="E20" s="23"/>
      <c r="F20" s="36"/>
      <c r="G20" s="23"/>
      <c r="H20" s="36"/>
      <c r="I20" s="23"/>
      <c r="J20" s="23"/>
      <c r="K20" s="23"/>
      <c r="L20" s="36"/>
      <c r="M20" s="23"/>
    </row>
    <row r="21" spans="1:14" s="24" customFormat="1" ht="19.350000000000001" customHeight="1" x14ac:dyDescent="0.25">
      <c r="A21" s="60" t="s">
        <v>159</v>
      </c>
      <c r="B21" s="20"/>
      <c r="C21" s="33"/>
      <c r="D21" s="36"/>
      <c r="E21" s="33"/>
      <c r="F21" s="39"/>
      <c r="G21" s="41"/>
      <c r="H21" s="36"/>
      <c r="I21" s="33"/>
      <c r="J21" s="33"/>
      <c r="K21" s="33"/>
      <c r="L21" s="36"/>
      <c r="M21" s="23"/>
    </row>
    <row r="22" spans="1:14" s="24" customFormat="1" ht="19.350000000000001" customHeight="1" x14ac:dyDescent="0.25">
      <c r="A22" s="190" t="s">
        <v>213</v>
      </c>
      <c r="B22" s="20"/>
      <c r="C22" s="42">
        <v>0</v>
      </c>
      <c r="D22" s="34"/>
      <c r="E22" s="42">
        <v>0</v>
      </c>
      <c r="F22" s="61"/>
      <c r="G22" s="42">
        <v>0</v>
      </c>
      <c r="H22" s="34"/>
      <c r="I22" s="32">
        <f>'PL 9-10'!G30</f>
        <v>-83532248</v>
      </c>
      <c r="J22" s="32"/>
      <c r="K22" s="10">
        <v>0</v>
      </c>
      <c r="L22" s="34"/>
      <c r="M22" s="78">
        <f t="shared" ref="M22" si="0">SUM(C22:K22)</f>
        <v>-83532248</v>
      </c>
      <c r="N22" s="76">
        <f>M22-'PL 9-10'!G30</f>
        <v>0</v>
      </c>
    </row>
    <row r="23" spans="1:14" ht="19.350000000000001" customHeight="1" x14ac:dyDescent="0.25">
      <c r="A23" s="60" t="s">
        <v>119</v>
      </c>
      <c r="C23" s="83">
        <f>SUM(C22:C22)</f>
        <v>0</v>
      </c>
      <c r="D23" s="24"/>
      <c r="E23" s="83">
        <f>SUM(E22:E22)</f>
        <v>0</v>
      </c>
      <c r="F23" s="24"/>
      <c r="G23" s="83">
        <f>SUM(G22:G22)</f>
        <v>0</v>
      </c>
      <c r="H23" s="24"/>
      <c r="I23" s="83">
        <f>SUM(I22:I22)</f>
        <v>-83532248</v>
      </c>
      <c r="J23" s="24"/>
      <c r="K23" s="83">
        <f>SUM(K22:K22)</f>
        <v>0</v>
      </c>
      <c r="L23" s="171" t="e">
        <f>L22-#REF!</f>
        <v>#REF!</v>
      </c>
      <c r="M23" s="83">
        <f>SUM(M22:M22)</f>
        <v>-83532248</v>
      </c>
      <c r="N23" s="82">
        <f>M23-'PL 9-10'!G41</f>
        <v>0</v>
      </c>
    </row>
    <row r="24" spans="1:14" s="24" customFormat="1" ht="12" customHeight="1" x14ac:dyDescent="0.25">
      <c r="A24" s="190"/>
      <c r="B24" s="178"/>
      <c r="C24" s="66"/>
      <c r="D24" s="10"/>
      <c r="E24" s="66"/>
      <c r="F24" s="4"/>
      <c r="G24" s="66"/>
      <c r="H24" s="10"/>
      <c r="I24" s="32"/>
      <c r="J24" s="32"/>
      <c r="K24" s="32"/>
      <c r="L24" s="32"/>
      <c r="M24" s="32"/>
      <c r="N24" s="76"/>
    </row>
    <row r="25" spans="1:14" ht="19.350000000000001" customHeight="1" thickBot="1" x14ac:dyDescent="0.3">
      <c r="A25" s="16" t="s">
        <v>174</v>
      </c>
      <c r="C25" s="43">
        <f>C12+C19+C23</f>
        <v>1124417300</v>
      </c>
      <c r="D25" s="10"/>
      <c r="E25" s="43">
        <f>E12+E19+E23</f>
        <v>547611260</v>
      </c>
      <c r="F25" s="10"/>
      <c r="G25" s="43">
        <f>G12+G19+G23</f>
        <v>24100000</v>
      </c>
      <c r="H25" s="10"/>
      <c r="I25" s="43">
        <f>I12+I19+I23</f>
        <v>-1232765982</v>
      </c>
      <c r="J25" s="23"/>
      <c r="K25" s="43">
        <f>K12+K19+K23</f>
        <v>-70000000</v>
      </c>
      <c r="L25" s="23"/>
      <c r="M25" s="43">
        <f>M12+M19+M23</f>
        <v>393362578</v>
      </c>
      <c r="N25" s="82"/>
    </row>
    <row r="26" spans="1:14" ht="15.75" thickTop="1" x14ac:dyDescent="0.25">
      <c r="C26" s="82">
        <f>C25-'BS 7-8'!G71</f>
        <v>0</v>
      </c>
      <c r="E26" s="82">
        <f>E25-'BS 7-8'!G72</f>
        <v>0</v>
      </c>
      <c r="G26" s="82">
        <f>G25-'BS 7-8'!G75</f>
        <v>0</v>
      </c>
      <c r="I26" s="82">
        <f>I25-'BS 7-8'!G76</f>
        <v>0</v>
      </c>
      <c r="K26" s="82">
        <f>K25-'BS 7-8'!G78</f>
        <v>0</v>
      </c>
      <c r="M26" s="82">
        <f>M25-'BS 7-8'!G80</f>
        <v>0</v>
      </c>
    </row>
    <row r="27" spans="1:14" ht="21.75" customHeight="1" x14ac:dyDescent="0.25">
      <c r="C27" s="82"/>
      <c r="E27" s="82"/>
      <c r="G27" s="82"/>
      <c r="I27" s="82"/>
      <c r="K27" s="165"/>
      <c r="M27" s="82"/>
    </row>
  </sheetData>
  <mergeCells count="3">
    <mergeCell ref="C4:M4"/>
    <mergeCell ref="G5:I5"/>
    <mergeCell ref="C10:M10"/>
  </mergeCells>
  <pageMargins left="0.7" right="0.7" top="0.75" bottom="0.75" header="0.3" footer="0.3"/>
  <pageSetup paperSize="9" scale="87" firstPageNumber="14" orientation="landscape" useFirstPageNumber="1" r:id="rId1"/>
  <headerFooter>
    <oddFooter>&amp;LThe accompanying notes form an integral part of the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Q92"/>
  <sheetViews>
    <sheetView view="pageBreakPreview" zoomScaleNormal="85" zoomScaleSheetLayoutView="100" workbookViewId="0"/>
  </sheetViews>
  <sheetFormatPr defaultColWidth="9.140625" defaultRowHeight="21.75" customHeight="1" x14ac:dyDescent="0.25"/>
  <cols>
    <col min="1" max="1" width="61.85546875" style="40" customWidth="1"/>
    <col min="2" max="2" width="14.140625" style="29" customWidth="1"/>
    <col min="3" max="3" width="1" style="48" customWidth="1"/>
    <col min="4" max="4" width="14.140625" style="29" customWidth="1"/>
    <col min="5" max="5" width="1" style="48" customWidth="1"/>
    <col min="6" max="6" width="14.7109375" style="185" bestFit="1" customWidth="1"/>
    <col min="7" max="7" width="1" style="48" customWidth="1"/>
    <col min="8" max="8" width="14.140625" style="29" customWidth="1"/>
    <col min="9" max="9" width="13.140625" style="29" bestFit="1" customWidth="1"/>
    <col min="10" max="10" width="5.5703125" style="29" bestFit="1" customWidth="1"/>
    <col min="11" max="11" width="13.140625" style="29" bestFit="1" customWidth="1"/>
    <col min="12" max="12" width="5.5703125" style="29" bestFit="1" customWidth="1"/>
    <col min="13" max="14" width="4.85546875" style="29" bestFit="1" customWidth="1"/>
    <col min="15" max="15" width="14" style="29" bestFit="1" customWidth="1"/>
    <col min="16" max="16" width="3.5703125" style="29" customWidth="1"/>
    <col min="17" max="16384" width="9.140625" style="29"/>
  </cols>
  <sheetData>
    <row r="1" spans="1:8" s="6" customFormat="1" ht="21.75" customHeight="1" x14ac:dyDescent="0.3">
      <c r="A1" s="18" t="s">
        <v>126</v>
      </c>
      <c r="B1" s="29"/>
      <c r="C1" s="11"/>
      <c r="D1" s="29"/>
      <c r="E1" s="11"/>
      <c r="F1" s="185"/>
      <c r="G1" s="11"/>
      <c r="H1" s="29"/>
    </row>
    <row r="2" spans="1:8" s="7" customFormat="1" ht="21.75" customHeight="1" x14ac:dyDescent="0.25">
      <c r="A2" s="25" t="s">
        <v>48</v>
      </c>
      <c r="C2" s="12"/>
      <c r="E2" s="12"/>
      <c r="F2" s="205"/>
      <c r="G2" s="177"/>
      <c r="H2" s="177"/>
    </row>
    <row r="3" spans="1:8" s="7" customFormat="1" ht="15" customHeight="1" x14ac:dyDescent="0.25">
      <c r="A3" s="25"/>
      <c r="C3" s="12"/>
      <c r="E3" s="12"/>
      <c r="F3" s="206"/>
      <c r="G3" s="12"/>
    </row>
    <row r="4" spans="1:8" ht="18" customHeight="1" x14ac:dyDescent="0.25">
      <c r="A4" s="60"/>
      <c r="B4" s="230" t="s">
        <v>33</v>
      </c>
      <c r="C4" s="230"/>
      <c r="D4" s="230"/>
      <c r="E4" s="27"/>
      <c r="F4" s="230" t="s">
        <v>35</v>
      </c>
      <c r="G4" s="230"/>
      <c r="H4" s="230"/>
    </row>
    <row r="5" spans="1:8" ht="18" customHeight="1" x14ac:dyDescent="0.25">
      <c r="A5" s="60"/>
      <c r="B5" s="230" t="s">
        <v>34</v>
      </c>
      <c r="C5" s="230"/>
      <c r="D5" s="230"/>
      <c r="E5" s="27"/>
      <c r="F5" s="230" t="s">
        <v>34</v>
      </c>
      <c r="G5" s="230"/>
      <c r="H5" s="230"/>
    </row>
    <row r="6" spans="1:8" ht="18" customHeight="1" x14ac:dyDescent="0.25">
      <c r="A6" s="60"/>
      <c r="B6" s="231" t="s">
        <v>91</v>
      </c>
      <c r="C6" s="231"/>
      <c r="D6" s="231"/>
      <c r="E6" s="27"/>
      <c r="F6" s="231" t="s">
        <v>91</v>
      </c>
      <c r="G6" s="231"/>
      <c r="H6" s="231"/>
    </row>
    <row r="7" spans="1:8" ht="18" customHeight="1" x14ac:dyDescent="0.25">
      <c r="A7" s="60"/>
      <c r="B7" s="28">
        <v>2021</v>
      </c>
      <c r="C7" s="28"/>
      <c r="D7" s="28">
        <v>2020</v>
      </c>
      <c r="E7" s="56"/>
      <c r="F7" s="28">
        <v>2021</v>
      </c>
      <c r="G7" s="28"/>
      <c r="H7" s="28">
        <v>2020</v>
      </c>
    </row>
    <row r="8" spans="1:8" ht="18" customHeight="1" x14ac:dyDescent="0.25">
      <c r="B8" s="229" t="s">
        <v>14</v>
      </c>
      <c r="C8" s="229"/>
      <c r="D8" s="229"/>
      <c r="E8" s="229"/>
      <c r="F8" s="229"/>
      <c r="G8" s="229"/>
      <c r="H8" s="229"/>
    </row>
    <row r="9" spans="1:8" ht="21.75" customHeight="1" x14ac:dyDescent="0.25">
      <c r="A9" s="19" t="s">
        <v>20</v>
      </c>
      <c r="B9" s="59"/>
      <c r="C9" s="45"/>
      <c r="D9" s="59"/>
      <c r="E9" s="45"/>
      <c r="G9" s="45"/>
      <c r="H9" s="59"/>
    </row>
    <row r="10" spans="1:8" ht="21.75" customHeight="1" x14ac:dyDescent="0.25">
      <c r="A10" s="75" t="s">
        <v>115</v>
      </c>
      <c r="B10" s="59">
        <f>'PL 9-10'!C30</f>
        <v>-123156387</v>
      </c>
      <c r="C10" s="45"/>
      <c r="D10" s="59">
        <f>'PL 9-10'!E54</f>
        <v>32131667</v>
      </c>
      <c r="E10" s="49"/>
      <c r="F10" s="185">
        <f>'PL 9-10'!G30</f>
        <v>-83532248</v>
      </c>
      <c r="G10" s="49"/>
      <c r="H10" s="59">
        <f>'PL 9-10'!I30</f>
        <v>61742784</v>
      </c>
    </row>
    <row r="11" spans="1:8" ht="21.75" customHeight="1" x14ac:dyDescent="0.25">
      <c r="A11" s="8" t="s">
        <v>153</v>
      </c>
      <c r="B11" s="59"/>
      <c r="C11" s="45"/>
      <c r="D11" s="59"/>
      <c r="E11" s="45"/>
      <c r="G11" s="45"/>
      <c r="H11" s="59"/>
    </row>
    <row r="12" spans="1:8" ht="21.75" customHeight="1" x14ac:dyDescent="0.25">
      <c r="A12" s="40" t="s">
        <v>32</v>
      </c>
      <c r="B12" s="79">
        <v>11360903</v>
      </c>
      <c r="C12" s="45"/>
      <c r="D12" s="79">
        <v>8641417</v>
      </c>
      <c r="E12" s="51"/>
      <c r="F12" s="207">
        <v>4734375</v>
      </c>
      <c r="G12" s="51"/>
      <c r="H12" s="51">
        <v>4092276</v>
      </c>
    </row>
    <row r="13" spans="1:8" ht="21.75" customHeight="1" x14ac:dyDescent="0.25">
      <c r="A13" s="40" t="s">
        <v>78</v>
      </c>
      <c r="B13" s="59">
        <v>51238812</v>
      </c>
      <c r="C13" s="45"/>
      <c r="D13" s="59">
        <v>52320296</v>
      </c>
      <c r="E13" s="49"/>
      <c r="F13" s="208">
        <v>47183130</v>
      </c>
      <c r="G13" s="49"/>
      <c r="H13" s="49">
        <v>48516838</v>
      </c>
    </row>
    <row r="14" spans="1:8" ht="21.75" customHeight="1" x14ac:dyDescent="0.25">
      <c r="A14" s="68" t="s">
        <v>39</v>
      </c>
      <c r="B14" s="59">
        <v>7013555</v>
      </c>
      <c r="C14" s="45"/>
      <c r="D14" s="59">
        <v>5055292</v>
      </c>
      <c r="E14" s="49"/>
      <c r="F14" s="208">
        <v>2274013</v>
      </c>
      <c r="G14" s="49"/>
      <c r="H14" s="49">
        <v>2227296</v>
      </c>
    </row>
    <row r="15" spans="1:8" ht="21.75" customHeight="1" x14ac:dyDescent="0.25">
      <c r="A15" s="40" t="s">
        <v>68</v>
      </c>
      <c r="B15" s="59">
        <v>36164509</v>
      </c>
      <c r="C15" s="45"/>
      <c r="D15" s="59">
        <v>36263590</v>
      </c>
      <c r="E15" s="49"/>
      <c r="F15" s="79">
        <v>0</v>
      </c>
      <c r="G15" s="49"/>
      <c r="H15" s="79">
        <v>0</v>
      </c>
    </row>
    <row r="16" spans="1:8" ht="21.75" customHeight="1" x14ac:dyDescent="0.25">
      <c r="A16" s="69" t="s">
        <v>225</v>
      </c>
      <c r="B16" s="59">
        <v>6392641</v>
      </c>
      <c r="C16" s="45"/>
      <c r="D16" s="59">
        <v>6150512</v>
      </c>
      <c r="E16" s="49"/>
      <c r="F16" s="208">
        <v>4348440</v>
      </c>
      <c r="G16" s="49"/>
      <c r="H16" s="49">
        <v>4180137</v>
      </c>
    </row>
    <row r="17" spans="1:8" ht="21.75" customHeight="1" x14ac:dyDescent="0.25">
      <c r="A17" s="75" t="s">
        <v>154</v>
      </c>
      <c r="B17" s="74">
        <v>-178132</v>
      </c>
      <c r="C17" s="45"/>
      <c r="D17" s="74">
        <v>-405850</v>
      </c>
      <c r="E17" s="49"/>
      <c r="F17" s="74">
        <v>-178132</v>
      </c>
      <c r="G17" s="49"/>
      <c r="H17" s="74">
        <v>-405850</v>
      </c>
    </row>
    <row r="18" spans="1:8" ht="21.75" customHeight="1" x14ac:dyDescent="0.25">
      <c r="A18" s="75" t="s">
        <v>192</v>
      </c>
      <c r="B18" s="74">
        <v>-21823404</v>
      </c>
      <c r="C18" s="45"/>
      <c r="D18" s="74">
        <v>0</v>
      </c>
      <c r="E18" s="49"/>
      <c r="F18" s="74">
        <v>-21823404</v>
      </c>
      <c r="G18" s="49"/>
      <c r="H18" s="74">
        <v>0</v>
      </c>
    </row>
    <row r="19" spans="1:8" ht="21.75" customHeight="1" x14ac:dyDescent="0.25">
      <c r="A19" s="75" t="s">
        <v>220</v>
      </c>
      <c r="B19" s="57">
        <v>-59688569</v>
      </c>
      <c r="C19" s="45"/>
      <c r="D19" s="57">
        <v>-45469975</v>
      </c>
      <c r="E19" s="49"/>
      <c r="F19" s="79">
        <v>-83798465</v>
      </c>
      <c r="G19" s="49"/>
      <c r="H19" s="79">
        <v>-65522520</v>
      </c>
    </row>
    <row r="20" spans="1:8" ht="21.75" customHeight="1" x14ac:dyDescent="0.25">
      <c r="A20" s="75" t="s">
        <v>214</v>
      </c>
      <c r="B20" s="74">
        <v>-13930162</v>
      </c>
      <c r="C20" s="45"/>
      <c r="D20" s="74">
        <v>693752</v>
      </c>
      <c r="E20" s="49"/>
      <c r="F20" s="74">
        <v>0</v>
      </c>
      <c r="G20" s="49"/>
      <c r="H20" s="74">
        <v>0</v>
      </c>
    </row>
    <row r="21" spans="1:8" ht="21.75" customHeight="1" x14ac:dyDescent="0.25">
      <c r="A21" s="75" t="s">
        <v>168</v>
      </c>
      <c r="B21" s="57">
        <v>-225498</v>
      </c>
      <c r="C21" s="45"/>
      <c r="D21" s="57">
        <v>-402773</v>
      </c>
      <c r="E21" s="49"/>
      <c r="F21" s="79">
        <v>-364485</v>
      </c>
      <c r="G21" s="49"/>
      <c r="H21" s="79">
        <v>-402773</v>
      </c>
    </row>
    <row r="22" spans="1:8" ht="21.75" customHeight="1" x14ac:dyDescent="0.25">
      <c r="A22" s="75" t="s">
        <v>162</v>
      </c>
      <c r="B22" s="64">
        <v>0</v>
      </c>
      <c r="C22" s="45"/>
      <c r="D22" s="59">
        <v>-1274703</v>
      </c>
      <c r="E22" s="49"/>
      <c r="F22" s="194">
        <v>0</v>
      </c>
      <c r="G22" s="49"/>
      <c r="H22" s="49">
        <v>-1274703</v>
      </c>
    </row>
    <row r="23" spans="1:8" ht="21.75" customHeight="1" x14ac:dyDescent="0.25">
      <c r="A23" s="75" t="s">
        <v>79</v>
      </c>
      <c r="B23" s="59">
        <v>560</v>
      </c>
      <c r="C23" s="45"/>
      <c r="D23" s="59">
        <v>1928056</v>
      </c>
      <c r="E23" s="49"/>
      <c r="F23" s="208">
        <v>560</v>
      </c>
      <c r="G23" s="49"/>
      <c r="H23" s="49">
        <v>1921162</v>
      </c>
    </row>
    <row r="24" spans="1:8" ht="21.75" customHeight="1" x14ac:dyDescent="0.25">
      <c r="A24" s="75" t="s">
        <v>81</v>
      </c>
      <c r="B24" s="59">
        <v>224659</v>
      </c>
      <c r="C24" s="45"/>
      <c r="D24" s="59">
        <v>34748</v>
      </c>
      <c r="E24" s="63"/>
      <c r="F24" s="79">
        <v>0</v>
      </c>
      <c r="G24" s="63"/>
      <c r="H24" s="79">
        <v>0</v>
      </c>
    </row>
    <row r="25" spans="1:8" ht="21.75" customHeight="1" x14ac:dyDescent="0.25">
      <c r="A25" s="40" t="s">
        <v>61</v>
      </c>
      <c r="B25" s="45">
        <v>-39335</v>
      </c>
      <c r="C25" s="45"/>
      <c r="D25" s="45">
        <v>-156121</v>
      </c>
      <c r="E25" s="49"/>
      <c r="F25" s="209">
        <v>-3108425</v>
      </c>
      <c r="G25" s="49"/>
      <c r="H25" s="50">
        <v>-2652753</v>
      </c>
    </row>
    <row r="26" spans="1:8" ht="21.75" customHeight="1" x14ac:dyDescent="0.25">
      <c r="A26" s="17"/>
      <c r="B26" s="80">
        <f>SUM(B10:B25)</f>
        <v>-106645848</v>
      </c>
      <c r="C26" s="5"/>
      <c r="D26" s="80">
        <f>SUM(D10:D25)</f>
        <v>95509908</v>
      </c>
      <c r="E26" s="49"/>
      <c r="F26" s="210">
        <f>SUM(F9:F25)</f>
        <v>-134264641</v>
      </c>
      <c r="G26" s="49"/>
      <c r="H26" s="54">
        <f>SUM(H9:H25)</f>
        <v>52421894</v>
      </c>
    </row>
    <row r="27" spans="1:8" ht="15" customHeight="1" x14ac:dyDescent="0.25">
      <c r="A27" s="17"/>
      <c r="B27" s="5"/>
      <c r="C27" s="5"/>
      <c r="D27" s="5"/>
      <c r="E27" s="49"/>
      <c r="F27" s="210"/>
      <c r="G27" s="49"/>
      <c r="H27" s="54"/>
    </row>
    <row r="28" spans="1:8" ht="18" customHeight="1" x14ac:dyDescent="0.25">
      <c r="A28" s="8" t="s">
        <v>21</v>
      </c>
      <c r="B28" s="59"/>
      <c r="C28" s="45"/>
      <c r="D28" s="59"/>
      <c r="E28" s="45"/>
      <c r="G28" s="45"/>
      <c r="H28" s="59"/>
    </row>
    <row r="29" spans="1:8" ht="21.75" customHeight="1" x14ac:dyDescent="0.25">
      <c r="A29" s="40" t="s">
        <v>127</v>
      </c>
      <c r="B29" s="59">
        <v>79332980</v>
      </c>
      <c r="C29" s="45"/>
      <c r="D29" s="59">
        <v>61959045</v>
      </c>
      <c r="E29" s="49"/>
      <c r="F29" s="208">
        <v>92631060</v>
      </c>
      <c r="G29" s="49"/>
      <c r="H29" s="49">
        <v>78904852</v>
      </c>
    </row>
    <row r="30" spans="1:8" ht="21.75" customHeight="1" x14ac:dyDescent="0.25">
      <c r="A30" s="40" t="s">
        <v>24</v>
      </c>
      <c r="B30" s="59">
        <v>-13673605</v>
      </c>
      <c r="C30" s="45"/>
      <c r="D30" s="59">
        <v>20467286</v>
      </c>
      <c r="E30" s="49"/>
      <c r="F30" s="208">
        <v>-6998535</v>
      </c>
      <c r="G30" s="49"/>
      <c r="H30" s="49">
        <v>564008</v>
      </c>
    </row>
    <row r="31" spans="1:8" ht="21.75" customHeight="1" x14ac:dyDescent="0.25">
      <c r="A31" s="40" t="s">
        <v>129</v>
      </c>
      <c r="B31" s="59">
        <v>-1001129</v>
      </c>
      <c r="C31" s="45"/>
      <c r="D31" s="59">
        <v>3084929</v>
      </c>
      <c r="E31" s="49"/>
      <c r="F31" s="208">
        <v>111150</v>
      </c>
      <c r="G31" s="49"/>
      <c r="H31" s="49">
        <v>-105350</v>
      </c>
    </row>
    <row r="32" spans="1:8" ht="21.75" customHeight="1" x14ac:dyDescent="0.25">
      <c r="A32" s="40" t="s">
        <v>94</v>
      </c>
      <c r="B32" s="59">
        <v>-1470155</v>
      </c>
      <c r="C32" s="45"/>
      <c r="D32" s="59">
        <v>2813029</v>
      </c>
      <c r="E32" s="49"/>
      <c r="F32" s="208">
        <v>-237439</v>
      </c>
      <c r="G32" s="49"/>
      <c r="H32" s="49">
        <v>1943476</v>
      </c>
    </row>
    <row r="33" spans="1:13" ht="21.75" customHeight="1" x14ac:dyDescent="0.25">
      <c r="A33" s="40" t="s">
        <v>4</v>
      </c>
      <c r="B33" s="59">
        <v>-3190212</v>
      </c>
      <c r="C33" s="45"/>
      <c r="D33" s="59">
        <v>-1134121</v>
      </c>
      <c r="E33" s="49"/>
      <c r="F33" s="57">
        <v>-1226052</v>
      </c>
      <c r="G33" s="49"/>
      <c r="H33" s="57">
        <v>-16121</v>
      </c>
    </row>
    <row r="34" spans="1:13" ht="21.75" customHeight="1" x14ac:dyDescent="0.25">
      <c r="A34" s="40" t="s">
        <v>7</v>
      </c>
      <c r="B34" s="59">
        <v>77396</v>
      </c>
      <c r="C34" s="45"/>
      <c r="D34" s="59">
        <v>-1419232</v>
      </c>
      <c r="E34" s="49"/>
      <c r="F34" s="57">
        <v>4600</v>
      </c>
      <c r="G34" s="49"/>
      <c r="H34" s="57">
        <v>-143800</v>
      </c>
    </row>
    <row r="35" spans="1:13" ht="21.75" customHeight="1" x14ac:dyDescent="0.25">
      <c r="A35" s="40" t="s">
        <v>133</v>
      </c>
      <c r="B35" s="59">
        <v>28945672</v>
      </c>
      <c r="C35" s="45"/>
      <c r="D35" s="59">
        <v>-24266112</v>
      </c>
      <c r="E35" s="49"/>
      <c r="F35" s="208">
        <v>13354373</v>
      </c>
      <c r="G35" s="49"/>
      <c r="H35" s="49">
        <v>-83990</v>
      </c>
    </row>
    <row r="36" spans="1:13" ht="21.75" customHeight="1" x14ac:dyDescent="0.25">
      <c r="A36" s="40" t="s">
        <v>108</v>
      </c>
      <c r="B36" s="59">
        <v>3363912</v>
      </c>
      <c r="C36" s="45"/>
      <c r="D36" s="59">
        <v>-664065</v>
      </c>
      <c r="E36" s="31"/>
      <c r="F36" s="208">
        <v>3132613</v>
      </c>
      <c r="G36" s="31"/>
      <c r="H36" s="49">
        <v>409364</v>
      </c>
    </row>
    <row r="37" spans="1:13" ht="21.75" customHeight="1" x14ac:dyDescent="0.25">
      <c r="A37" s="40" t="s">
        <v>229</v>
      </c>
      <c r="B37" s="59">
        <v>-17861753</v>
      </c>
      <c r="C37" s="45"/>
      <c r="D37" s="59">
        <v>-21109810</v>
      </c>
      <c r="E37" s="31"/>
      <c r="F37" s="208">
        <v>-16795851</v>
      </c>
      <c r="G37" s="31"/>
      <c r="H37" s="49">
        <v>-9445157</v>
      </c>
    </row>
    <row r="38" spans="1:13" ht="21.75" customHeight="1" x14ac:dyDescent="0.25">
      <c r="A38" s="40" t="s">
        <v>221</v>
      </c>
      <c r="B38" s="57">
        <v>0</v>
      </c>
      <c r="C38" s="45"/>
      <c r="D38" s="57">
        <v>-34500</v>
      </c>
      <c r="E38" s="31"/>
      <c r="F38" s="57">
        <v>0</v>
      </c>
      <c r="G38" s="31"/>
      <c r="H38" s="57">
        <v>0</v>
      </c>
    </row>
    <row r="39" spans="1:13" ht="21.75" customHeight="1" x14ac:dyDescent="0.25">
      <c r="A39" s="40" t="s">
        <v>96</v>
      </c>
      <c r="B39" s="59">
        <v>-3055538</v>
      </c>
      <c r="C39" s="45"/>
      <c r="D39" s="59">
        <v>-3636590</v>
      </c>
      <c r="E39" s="31"/>
      <c r="F39" s="208">
        <v>-3574884</v>
      </c>
      <c r="G39" s="31"/>
      <c r="H39" s="49">
        <v>-3563150</v>
      </c>
    </row>
    <row r="40" spans="1:13" ht="21.75" customHeight="1" x14ac:dyDescent="0.25">
      <c r="A40" s="40" t="s">
        <v>11</v>
      </c>
      <c r="B40" s="70">
        <v>-7508558</v>
      </c>
      <c r="C40" s="45"/>
      <c r="D40" s="70">
        <v>7733005</v>
      </c>
      <c r="E40" s="51"/>
      <c r="F40" s="209">
        <v>-6718648</v>
      </c>
      <c r="G40" s="51"/>
      <c r="H40" s="50">
        <v>7627831</v>
      </c>
    </row>
    <row r="41" spans="1:13" ht="21.75" customHeight="1" x14ac:dyDescent="0.25">
      <c r="A41" s="40" t="s">
        <v>103</v>
      </c>
      <c r="B41" s="59">
        <f>SUM(B26)+SUM(B29:B40)</f>
        <v>-42686838</v>
      </c>
      <c r="C41" s="45"/>
      <c r="D41" s="59">
        <f>SUM(D26)+SUM(D29:D40)</f>
        <v>139302772</v>
      </c>
      <c r="E41" s="45"/>
      <c r="F41" s="185">
        <f>SUM(F26)+SUM(F29:F40)</f>
        <v>-60582254</v>
      </c>
      <c r="G41" s="45"/>
      <c r="H41" s="59">
        <f>SUM(H26)+SUM(H29:H40)</f>
        <v>128513857</v>
      </c>
    </row>
    <row r="42" spans="1:13" ht="21.75" customHeight="1" x14ac:dyDescent="0.25">
      <c r="A42" s="40" t="s">
        <v>80</v>
      </c>
      <c r="B42" s="45">
        <v>-12599114</v>
      </c>
      <c r="C42" s="45"/>
      <c r="D42" s="45">
        <v>-14050338</v>
      </c>
      <c r="E42" s="49"/>
      <c r="F42" s="207">
        <v>-8904776</v>
      </c>
      <c r="G42" s="49"/>
      <c r="H42" s="51">
        <v>-11848909</v>
      </c>
    </row>
    <row r="43" spans="1:13" ht="21.75" customHeight="1" x14ac:dyDescent="0.25">
      <c r="A43" s="40" t="s">
        <v>76</v>
      </c>
      <c r="B43" s="58">
        <v>6539813</v>
      </c>
      <c r="C43" s="65"/>
      <c r="D43" s="58">
        <v>4977891</v>
      </c>
      <c r="E43" s="62"/>
      <c r="F43" s="58">
        <v>0</v>
      </c>
      <c r="G43" s="62"/>
      <c r="H43" s="58">
        <v>0</v>
      </c>
    </row>
    <row r="44" spans="1:13" ht="21.75" customHeight="1" x14ac:dyDescent="0.25">
      <c r="A44" s="17" t="s">
        <v>104</v>
      </c>
      <c r="B44" s="15">
        <f>SUM(B41,B42:B43)</f>
        <v>-48746139</v>
      </c>
      <c r="C44" s="5"/>
      <c r="D44" s="15">
        <f>SUM(D41,D42:D43)</f>
        <v>130230325</v>
      </c>
      <c r="E44" s="5"/>
      <c r="F44" s="211">
        <f>SUM(F41,F42:F43)</f>
        <v>-69487030</v>
      </c>
      <c r="G44" s="5"/>
      <c r="H44" s="15">
        <f>SUM(H41,H42:H43)</f>
        <v>116664948</v>
      </c>
    </row>
    <row r="45" spans="1:13" ht="15" customHeight="1" x14ac:dyDescent="0.25">
      <c r="A45" s="17"/>
      <c r="B45" s="5"/>
      <c r="C45" s="5"/>
      <c r="D45" s="5"/>
      <c r="E45" s="5"/>
      <c r="F45" s="171"/>
      <c r="G45" s="5"/>
      <c r="H45" s="5"/>
      <c r="M45" s="48"/>
    </row>
    <row r="46" spans="1:13" s="6" customFormat="1" ht="21.75" customHeight="1" x14ac:dyDescent="0.3">
      <c r="A46" s="18" t="s">
        <v>126</v>
      </c>
      <c r="B46" s="29"/>
      <c r="C46" s="11"/>
      <c r="D46" s="29"/>
      <c r="E46" s="11"/>
      <c r="F46" s="185"/>
      <c r="G46" s="11"/>
      <c r="H46" s="29"/>
    </row>
    <row r="47" spans="1:13" s="7" customFormat="1" ht="21.75" customHeight="1" x14ac:dyDescent="0.25">
      <c r="A47" s="25" t="s">
        <v>48</v>
      </c>
      <c r="C47" s="12"/>
      <c r="E47" s="12"/>
      <c r="F47" s="206"/>
      <c r="G47" s="12"/>
    </row>
    <row r="48" spans="1:13" s="7" customFormat="1" ht="15" customHeight="1" x14ac:dyDescent="0.25">
      <c r="A48" s="25"/>
      <c r="C48" s="12"/>
      <c r="E48" s="12"/>
      <c r="F48" s="206"/>
      <c r="G48" s="12"/>
    </row>
    <row r="49" spans="1:8" ht="18" customHeight="1" x14ac:dyDescent="0.25">
      <c r="A49" s="60"/>
      <c r="B49" s="230" t="s">
        <v>33</v>
      </c>
      <c r="C49" s="230"/>
      <c r="D49" s="230"/>
      <c r="E49" s="27"/>
      <c r="F49" s="230" t="s">
        <v>35</v>
      </c>
      <c r="G49" s="230"/>
      <c r="H49" s="230"/>
    </row>
    <row r="50" spans="1:8" ht="18" customHeight="1" x14ac:dyDescent="0.25">
      <c r="A50" s="60"/>
      <c r="B50" s="230" t="s">
        <v>34</v>
      </c>
      <c r="C50" s="230"/>
      <c r="D50" s="230"/>
      <c r="E50" s="27"/>
      <c r="F50" s="230" t="s">
        <v>34</v>
      </c>
      <c r="G50" s="230"/>
      <c r="H50" s="230"/>
    </row>
    <row r="51" spans="1:8" ht="18" customHeight="1" x14ac:dyDescent="0.25">
      <c r="A51" s="60"/>
      <c r="B51" s="231" t="s">
        <v>91</v>
      </c>
      <c r="C51" s="231"/>
      <c r="D51" s="231"/>
      <c r="E51" s="27"/>
      <c r="F51" s="231" t="s">
        <v>91</v>
      </c>
      <c r="G51" s="231"/>
      <c r="H51" s="231"/>
    </row>
    <row r="52" spans="1:8" ht="18" customHeight="1" x14ac:dyDescent="0.25">
      <c r="A52" s="60"/>
      <c r="B52" s="28">
        <v>2021</v>
      </c>
      <c r="C52" s="28"/>
      <c r="D52" s="28">
        <v>2020</v>
      </c>
      <c r="E52" s="56"/>
      <c r="F52" s="28">
        <v>2021</v>
      </c>
      <c r="G52" s="28"/>
      <c r="H52" s="28">
        <v>2020</v>
      </c>
    </row>
    <row r="53" spans="1:8" ht="18" customHeight="1" x14ac:dyDescent="0.25">
      <c r="B53" s="229" t="s">
        <v>14</v>
      </c>
      <c r="C53" s="229"/>
      <c r="D53" s="229"/>
      <c r="E53" s="229"/>
      <c r="F53" s="229"/>
      <c r="G53" s="229"/>
      <c r="H53" s="229"/>
    </row>
    <row r="54" spans="1:8" ht="18" customHeight="1" x14ac:dyDescent="0.25">
      <c r="A54" s="19" t="s">
        <v>22</v>
      </c>
      <c r="B54" s="59"/>
      <c r="C54" s="45"/>
      <c r="D54" s="59"/>
      <c r="E54" s="45"/>
      <c r="G54" s="45"/>
      <c r="H54" s="59"/>
    </row>
    <row r="55" spans="1:8" ht="18" customHeight="1" x14ac:dyDescent="0.25">
      <c r="A55" s="40" t="s">
        <v>176</v>
      </c>
      <c r="B55" s="59">
        <v>-309772</v>
      </c>
      <c r="C55" s="45"/>
      <c r="D55" s="57">
        <v>0</v>
      </c>
      <c r="E55" s="45"/>
      <c r="F55" s="185">
        <v>-8623</v>
      </c>
      <c r="G55" s="45"/>
      <c r="H55" s="64">
        <v>0</v>
      </c>
    </row>
    <row r="56" spans="1:8" ht="18" customHeight="1" x14ac:dyDescent="0.25">
      <c r="A56" s="40" t="s">
        <v>215</v>
      </c>
      <c r="B56" s="59">
        <v>873768</v>
      </c>
      <c r="C56" s="45"/>
      <c r="D56" s="59">
        <v>18796741</v>
      </c>
      <c r="E56" s="49"/>
      <c r="F56" s="57">
        <v>0</v>
      </c>
      <c r="G56" s="49"/>
      <c r="H56" s="64">
        <v>0</v>
      </c>
    </row>
    <row r="57" spans="1:8" ht="18" customHeight="1" x14ac:dyDescent="0.25">
      <c r="A57" s="40" t="s">
        <v>193</v>
      </c>
      <c r="B57" s="64">
        <v>0</v>
      </c>
      <c r="C57" s="45"/>
      <c r="D57" s="59">
        <v>-164403760</v>
      </c>
      <c r="E57" s="49"/>
      <c r="F57" s="57">
        <v>0</v>
      </c>
      <c r="G57" s="49"/>
      <c r="H57" s="57">
        <v>-164403760</v>
      </c>
    </row>
    <row r="58" spans="1:8" ht="18" customHeight="1" x14ac:dyDescent="0.25">
      <c r="A58" s="40" t="s">
        <v>226</v>
      </c>
      <c r="B58" s="57">
        <v>-20000000</v>
      </c>
      <c r="C58" s="45"/>
      <c r="D58" s="57">
        <v>0</v>
      </c>
      <c r="E58" s="49"/>
      <c r="F58" s="57">
        <v>0</v>
      </c>
      <c r="G58" s="49"/>
      <c r="H58" s="57">
        <v>0</v>
      </c>
    </row>
    <row r="59" spans="1:8" ht="21.75" customHeight="1" x14ac:dyDescent="0.25">
      <c r="A59" s="75" t="s">
        <v>82</v>
      </c>
      <c r="B59" s="71">
        <v>329178132</v>
      </c>
      <c r="C59" s="45"/>
      <c r="D59" s="71">
        <v>376605850</v>
      </c>
      <c r="E59" s="45"/>
      <c r="F59" s="207">
        <v>329178132</v>
      </c>
      <c r="G59" s="45"/>
      <c r="H59" s="51">
        <v>376605850</v>
      </c>
    </row>
    <row r="60" spans="1:8" ht="21.75" customHeight="1" x14ac:dyDescent="0.25">
      <c r="A60" s="75" t="s">
        <v>83</v>
      </c>
      <c r="B60" s="71">
        <v>-329000000</v>
      </c>
      <c r="C60" s="45"/>
      <c r="D60" s="71">
        <v>-376200000</v>
      </c>
      <c r="E60" s="45"/>
      <c r="F60" s="73">
        <v>-329000000</v>
      </c>
      <c r="G60" s="45"/>
      <c r="H60" s="73">
        <v>-376200000</v>
      </c>
    </row>
    <row r="61" spans="1:8" ht="21.75" customHeight="1" x14ac:dyDescent="0.25">
      <c r="A61" s="75" t="s">
        <v>197</v>
      </c>
      <c r="B61" s="71">
        <v>-29921916</v>
      </c>
      <c r="C61" s="45"/>
      <c r="D61" s="64">
        <v>0</v>
      </c>
      <c r="E61" s="45"/>
      <c r="F61" s="73">
        <v>-29921916</v>
      </c>
      <c r="G61" s="45"/>
      <c r="H61" s="73">
        <v>0</v>
      </c>
    </row>
    <row r="62" spans="1:8" ht="21.75" customHeight="1" x14ac:dyDescent="0.25">
      <c r="A62" s="29" t="s">
        <v>84</v>
      </c>
      <c r="B62" s="72">
        <v>414708</v>
      </c>
      <c r="C62" s="45"/>
      <c r="D62" s="72">
        <v>1194092</v>
      </c>
      <c r="E62" s="51"/>
      <c r="F62" s="207">
        <v>364486</v>
      </c>
      <c r="G62" s="51"/>
      <c r="H62" s="51">
        <v>1194092</v>
      </c>
    </row>
    <row r="63" spans="1:8" ht="21.75" customHeight="1" x14ac:dyDescent="0.25">
      <c r="A63" s="29" t="s">
        <v>155</v>
      </c>
      <c r="B63" s="64">
        <v>0</v>
      </c>
      <c r="C63" s="45"/>
      <c r="D63" s="72">
        <v>8230000</v>
      </c>
      <c r="E63" s="49"/>
      <c r="F63" s="196">
        <v>0</v>
      </c>
      <c r="G63" s="49"/>
      <c r="H63" s="51">
        <v>8230000</v>
      </c>
    </row>
    <row r="64" spans="1:8" ht="21.75" customHeight="1" x14ac:dyDescent="0.25">
      <c r="A64" s="40" t="s">
        <v>123</v>
      </c>
      <c r="B64" s="71">
        <v>-10092756</v>
      </c>
      <c r="C64" s="45"/>
      <c r="D64" s="71">
        <v>-94913807</v>
      </c>
      <c r="E64" s="51"/>
      <c r="F64" s="185">
        <v>-5466533</v>
      </c>
      <c r="G64" s="51"/>
      <c r="H64" s="71">
        <v>-91563053</v>
      </c>
    </row>
    <row r="65" spans="1:8" ht="21.75" customHeight="1" x14ac:dyDescent="0.25">
      <c r="A65" s="40" t="s">
        <v>85</v>
      </c>
      <c r="B65" s="81">
        <v>-842900</v>
      </c>
      <c r="C65" s="45"/>
      <c r="D65" s="81">
        <v>-2697778</v>
      </c>
      <c r="E65" s="51"/>
      <c r="F65" s="73">
        <v>0</v>
      </c>
      <c r="G65" s="51"/>
      <c r="H65" s="73">
        <v>-410146</v>
      </c>
    </row>
    <row r="66" spans="1:8" ht="21.75" customHeight="1" x14ac:dyDescent="0.25">
      <c r="A66" s="40" t="s">
        <v>163</v>
      </c>
      <c r="B66" s="81">
        <v>-29080000</v>
      </c>
      <c r="C66" s="45"/>
      <c r="D66" s="81">
        <v>-40820000</v>
      </c>
      <c r="E66" s="51"/>
      <c r="F66" s="73">
        <v>-29080000</v>
      </c>
      <c r="G66" s="51"/>
      <c r="H66" s="73">
        <v>-40820000</v>
      </c>
    </row>
    <row r="67" spans="1:8" ht="21.75" customHeight="1" x14ac:dyDescent="0.25">
      <c r="A67" s="40" t="s">
        <v>156</v>
      </c>
      <c r="B67" s="57">
        <v>0</v>
      </c>
      <c r="C67" s="45"/>
      <c r="D67" s="57">
        <v>0</v>
      </c>
      <c r="E67" s="49"/>
      <c r="F67" s="57">
        <v>13050000</v>
      </c>
      <c r="G67" s="49"/>
      <c r="H67" s="57">
        <v>9350000</v>
      </c>
    </row>
    <row r="68" spans="1:8" ht="21.75" customHeight="1" x14ac:dyDescent="0.25">
      <c r="A68" s="40" t="s">
        <v>194</v>
      </c>
      <c r="B68" s="57">
        <v>0</v>
      </c>
      <c r="C68" s="45"/>
      <c r="D68" s="64">
        <v>0</v>
      </c>
      <c r="E68" s="49"/>
      <c r="F68" s="57">
        <v>-54000000</v>
      </c>
      <c r="G68" s="49"/>
      <c r="H68" s="64">
        <v>0</v>
      </c>
    </row>
    <row r="69" spans="1:8" ht="21.75" customHeight="1" x14ac:dyDescent="0.25">
      <c r="A69" s="40" t="s">
        <v>227</v>
      </c>
      <c r="B69" s="57">
        <v>-50000000</v>
      </c>
      <c r="C69" s="45"/>
      <c r="D69" s="57">
        <v>0</v>
      </c>
      <c r="E69" s="49"/>
      <c r="F69" s="57">
        <v>0</v>
      </c>
      <c r="G69" s="49"/>
      <c r="H69" s="64">
        <v>0</v>
      </c>
    </row>
    <row r="70" spans="1:8" ht="21.75" customHeight="1" x14ac:dyDescent="0.25">
      <c r="A70" s="40" t="s">
        <v>86</v>
      </c>
      <c r="B70" s="77">
        <v>39335</v>
      </c>
      <c r="C70" s="45"/>
      <c r="D70" s="77">
        <v>156121</v>
      </c>
      <c r="E70" s="49"/>
      <c r="F70" s="209">
        <v>3621615</v>
      </c>
      <c r="G70" s="49"/>
      <c r="H70" s="50">
        <v>1248793</v>
      </c>
    </row>
    <row r="71" spans="1:8" ht="18" customHeight="1" x14ac:dyDescent="0.25">
      <c r="A71" s="17" t="s">
        <v>164</v>
      </c>
      <c r="B71" s="15">
        <f>SUM(B55:B70)</f>
        <v>-138741401</v>
      </c>
      <c r="C71" s="5"/>
      <c r="D71" s="15">
        <f>SUM(D55:D70)</f>
        <v>-274052541</v>
      </c>
      <c r="E71" s="5"/>
      <c r="F71" s="211">
        <f>SUM(F55:F70)</f>
        <v>-101262839</v>
      </c>
      <c r="G71" s="5"/>
      <c r="H71" s="15">
        <f>SUM(H55:H70)</f>
        <v>-276768224</v>
      </c>
    </row>
    <row r="72" spans="1:8" ht="9.6" customHeight="1" x14ac:dyDescent="0.25">
      <c r="A72" s="17"/>
      <c r="B72" s="5"/>
      <c r="C72" s="5"/>
      <c r="D72" s="5"/>
      <c r="E72" s="5"/>
      <c r="F72" s="171"/>
      <c r="G72" s="5"/>
      <c r="H72" s="5"/>
    </row>
    <row r="73" spans="1:8" ht="21.75" customHeight="1" x14ac:dyDescent="0.25">
      <c r="A73" s="19" t="s">
        <v>23</v>
      </c>
      <c r="B73" s="59"/>
      <c r="C73" s="45"/>
      <c r="D73" s="59"/>
      <c r="E73" s="45"/>
      <c r="G73" s="45"/>
      <c r="H73" s="59"/>
    </row>
    <row r="74" spans="1:8" ht="21.75" customHeight="1" x14ac:dyDescent="0.25">
      <c r="A74" s="40" t="s">
        <v>157</v>
      </c>
      <c r="B74" s="64">
        <v>0</v>
      </c>
      <c r="C74" s="45"/>
      <c r="D74" s="59">
        <v>312159660</v>
      </c>
      <c r="E74" s="49"/>
      <c r="F74" s="57">
        <v>0</v>
      </c>
      <c r="G74" s="49"/>
      <c r="H74" s="57">
        <v>312159660</v>
      </c>
    </row>
    <row r="75" spans="1:8" ht="21.75" customHeight="1" x14ac:dyDescent="0.25">
      <c r="A75" s="40" t="s">
        <v>195</v>
      </c>
      <c r="B75" s="59">
        <v>1000000</v>
      </c>
      <c r="C75" s="45"/>
      <c r="D75" s="64">
        <v>0</v>
      </c>
      <c r="E75" s="49"/>
      <c r="F75" s="57">
        <v>0</v>
      </c>
      <c r="G75" s="49"/>
      <c r="H75" s="64">
        <v>0</v>
      </c>
    </row>
    <row r="76" spans="1:8" ht="21.75" customHeight="1" x14ac:dyDescent="0.25">
      <c r="A76" s="40" t="s">
        <v>158</v>
      </c>
      <c r="B76" s="59">
        <v>-14665809</v>
      </c>
      <c r="C76" s="45"/>
      <c r="D76" s="59">
        <v>-23729009</v>
      </c>
      <c r="E76" s="49"/>
      <c r="F76" s="57">
        <v>-12936444</v>
      </c>
      <c r="G76" s="49"/>
      <c r="H76" s="57">
        <v>-21701354</v>
      </c>
    </row>
    <row r="77" spans="1:8" ht="21.75" customHeight="1" x14ac:dyDescent="0.25">
      <c r="A77" s="75" t="s">
        <v>228</v>
      </c>
      <c r="B77" s="59">
        <v>13000000</v>
      </c>
      <c r="C77" s="45"/>
      <c r="D77" s="64">
        <v>0</v>
      </c>
      <c r="E77" s="49"/>
      <c r="F77" s="57">
        <v>13000000</v>
      </c>
      <c r="G77" s="49"/>
      <c r="H77" s="57">
        <v>0</v>
      </c>
    </row>
    <row r="78" spans="1:8" ht="21.75" customHeight="1" x14ac:dyDescent="0.25">
      <c r="A78" s="75" t="s">
        <v>199</v>
      </c>
      <c r="B78" s="59">
        <v>20000000</v>
      </c>
      <c r="C78" s="45" t="s">
        <v>198</v>
      </c>
      <c r="D78" s="64">
        <v>0</v>
      </c>
      <c r="E78" s="49" t="s">
        <v>198</v>
      </c>
      <c r="F78" s="57">
        <v>20000000</v>
      </c>
      <c r="G78" s="49"/>
      <c r="H78" s="57">
        <v>0</v>
      </c>
    </row>
    <row r="79" spans="1:8" ht="21.75" customHeight="1" x14ac:dyDescent="0.25">
      <c r="A79" s="75" t="s">
        <v>200</v>
      </c>
      <c r="B79" s="59">
        <v>-20000000</v>
      </c>
      <c r="C79" s="45"/>
      <c r="D79" s="64">
        <v>0</v>
      </c>
      <c r="E79" s="49"/>
      <c r="F79" s="57">
        <v>-20000000</v>
      </c>
      <c r="G79" s="49"/>
      <c r="H79" s="57">
        <v>0</v>
      </c>
    </row>
    <row r="80" spans="1:8" ht="21.75" customHeight="1" x14ac:dyDescent="0.25">
      <c r="A80" s="75" t="s">
        <v>216</v>
      </c>
      <c r="B80" s="59">
        <v>50000000</v>
      </c>
      <c r="C80" s="45"/>
      <c r="D80" s="64">
        <v>0</v>
      </c>
      <c r="E80" s="49"/>
      <c r="F80" s="57">
        <v>30000000</v>
      </c>
      <c r="G80" s="49"/>
      <c r="H80" s="57">
        <v>0</v>
      </c>
    </row>
    <row r="81" spans="1:17" ht="21.75" customHeight="1" x14ac:dyDescent="0.25">
      <c r="A81" s="75" t="s">
        <v>117</v>
      </c>
      <c r="B81" s="59">
        <v>20000000</v>
      </c>
      <c r="C81" s="45"/>
      <c r="D81" s="64">
        <v>0</v>
      </c>
      <c r="E81" s="45"/>
      <c r="F81" s="185">
        <v>20000000</v>
      </c>
      <c r="G81" s="45"/>
      <c r="H81" s="64">
        <v>0</v>
      </c>
    </row>
    <row r="82" spans="1:17" ht="21.75" customHeight="1" x14ac:dyDescent="0.25">
      <c r="A82" s="75" t="s">
        <v>118</v>
      </c>
      <c r="B82" s="59">
        <v>-13050000</v>
      </c>
      <c r="C82" s="45"/>
      <c r="D82" s="59">
        <v>-4350000</v>
      </c>
      <c r="E82" s="45"/>
      <c r="F82" s="185">
        <v>-13050000</v>
      </c>
      <c r="G82" s="45"/>
      <c r="H82" s="59">
        <v>-4350000</v>
      </c>
    </row>
    <row r="83" spans="1:17" ht="21.75" customHeight="1" x14ac:dyDescent="0.25">
      <c r="A83" s="40" t="s">
        <v>73</v>
      </c>
      <c r="B83" s="50">
        <v>-14143998</v>
      </c>
      <c r="C83" s="45"/>
      <c r="D83" s="50">
        <v>-2518323</v>
      </c>
      <c r="E83" s="51"/>
      <c r="F83" s="209">
        <v>-2393181</v>
      </c>
      <c r="G83" s="51"/>
      <c r="H83" s="50">
        <v>-2013344</v>
      </c>
    </row>
    <row r="84" spans="1:17" ht="21.75" customHeight="1" x14ac:dyDescent="0.25">
      <c r="A84" s="17" t="s">
        <v>165</v>
      </c>
      <c r="B84" s="15">
        <f>SUM(B74:B83)</f>
        <v>42140193</v>
      </c>
      <c r="C84" s="5"/>
      <c r="D84" s="15">
        <f>SUM(D74:D83)</f>
        <v>281562328</v>
      </c>
      <c r="E84" s="5"/>
      <c r="F84" s="211">
        <f>SUM(F74:F83)</f>
        <v>34620375</v>
      </c>
      <c r="G84" s="5"/>
      <c r="H84" s="15">
        <f>SUM(H74:H83)</f>
        <v>284094962</v>
      </c>
    </row>
    <row r="85" spans="1:17" ht="9" customHeight="1" x14ac:dyDescent="0.25">
      <c r="B85" s="175"/>
      <c r="C85" s="175"/>
      <c r="D85" s="175"/>
      <c r="E85" s="175"/>
      <c r="F85" s="212"/>
      <c r="G85" s="175"/>
      <c r="H85" s="175"/>
    </row>
    <row r="86" spans="1:17" ht="21.75" customHeight="1" x14ac:dyDescent="0.25">
      <c r="A86" s="16" t="s">
        <v>124</v>
      </c>
      <c r="B86" s="3">
        <f>B44+B71+B84</f>
        <v>-145347347</v>
      </c>
      <c r="C86" s="5"/>
      <c r="D86" s="3">
        <f>D44+D71+D84</f>
        <v>137740112</v>
      </c>
      <c r="E86" s="5"/>
      <c r="F86" s="76">
        <f>F44+F71+F84</f>
        <v>-136129494</v>
      </c>
      <c r="G86" s="5"/>
      <c r="H86" s="3">
        <f>H44+H71+H84</f>
        <v>123991686</v>
      </c>
    </row>
    <row r="87" spans="1:17" ht="21.75" customHeight="1" x14ac:dyDescent="0.25">
      <c r="A87" s="29" t="s">
        <v>40</v>
      </c>
      <c r="B87" s="45">
        <v>164475467</v>
      </c>
      <c r="C87" s="45"/>
      <c r="D87" s="45">
        <v>26735355</v>
      </c>
      <c r="E87" s="51"/>
      <c r="F87" s="207">
        <v>149152990</v>
      </c>
      <c r="G87" s="51"/>
      <c r="H87" s="51">
        <v>25161304</v>
      </c>
    </row>
    <row r="88" spans="1:17" ht="21.75" customHeight="1" x14ac:dyDescent="0.25">
      <c r="A88" s="29" t="s">
        <v>196</v>
      </c>
      <c r="B88" s="70">
        <v>-1465160</v>
      </c>
      <c r="C88" s="45"/>
      <c r="D88" s="191">
        <v>0</v>
      </c>
      <c r="E88" s="49"/>
      <c r="F88" s="213">
        <v>0</v>
      </c>
      <c r="G88" s="49"/>
      <c r="H88" s="191">
        <v>0</v>
      </c>
    </row>
    <row r="89" spans="1:17" ht="21.75" customHeight="1" thickBot="1" x14ac:dyDescent="0.3">
      <c r="A89" s="24" t="s">
        <v>62</v>
      </c>
      <c r="B89" s="14">
        <f>SUM(B86:B88)</f>
        <v>17662960</v>
      </c>
      <c r="C89" s="5"/>
      <c r="D89" s="14">
        <f>SUM(D86:D88)</f>
        <v>164475467</v>
      </c>
      <c r="E89" s="5"/>
      <c r="F89" s="214">
        <f>SUM(F86:F88)</f>
        <v>13023496</v>
      </c>
      <c r="G89" s="5"/>
      <c r="H89" s="14">
        <f>SUM(H86:H88)</f>
        <v>149152990</v>
      </c>
      <c r="I89" s="64">
        <f>B89-'BS 7-8'!C10</f>
        <v>0</v>
      </c>
      <c r="J89" s="64">
        <f>D89-'BS 7-8'!E10</f>
        <v>0</v>
      </c>
      <c r="K89" s="64">
        <f>F89-'BS 7-8'!G10</f>
        <v>0</v>
      </c>
      <c r="L89" s="64">
        <f>H89-'BS 7-8'!I10</f>
        <v>0</v>
      </c>
      <c r="M89" s="64"/>
      <c r="N89" s="64"/>
      <c r="O89" s="64"/>
      <c r="P89" s="64"/>
      <c r="Q89" s="64"/>
    </row>
    <row r="90" spans="1:17" ht="9.6" customHeight="1" thickTop="1" x14ac:dyDescent="0.25">
      <c r="A90" s="16"/>
      <c r="B90" s="5"/>
      <c r="C90" s="5"/>
      <c r="D90" s="5"/>
      <c r="E90" s="5"/>
      <c r="F90" s="171"/>
      <c r="G90" s="5"/>
      <c r="H90" s="5"/>
      <c r="I90" s="64"/>
      <c r="J90" s="64"/>
      <c r="K90" s="64"/>
      <c r="L90" s="64"/>
      <c r="M90" s="64"/>
      <c r="N90" s="64"/>
      <c r="O90" s="64"/>
      <c r="P90" s="64"/>
      <c r="Q90" s="64"/>
    </row>
    <row r="91" spans="1:17" ht="21.75" customHeight="1" x14ac:dyDescent="0.25">
      <c r="A91" s="44" t="s">
        <v>71</v>
      </c>
    </row>
    <row r="92" spans="1:17" ht="21.75" customHeight="1" x14ac:dyDescent="0.25">
      <c r="A92" s="170" t="s">
        <v>169</v>
      </c>
      <c r="B92" s="45">
        <v>1220134.69</v>
      </c>
      <c r="C92" s="29"/>
      <c r="D92" s="45">
        <v>107856</v>
      </c>
      <c r="E92" s="29"/>
      <c r="F92" s="67">
        <v>1220134.69</v>
      </c>
      <c r="G92" s="29"/>
      <c r="H92" s="67">
        <v>107856</v>
      </c>
    </row>
  </sheetData>
  <mergeCells count="14">
    <mergeCell ref="F50:H50"/>
    <mergeCell ref="B53:H53"/>
    <mergeCell ref="F51:H51"/>
    <mergeCell ref="B49:D49"/>
    <mergeCell ref="B50:D50"/>
    <mergeCell ref="B51:D51"/>
    <mergeCell ref="B8:H8"/>
    <mergeCell ref="F49:H49"/>
    <mergeCell ref="B4:D4"/>
    <mergeCell ref="F4:H4"/>
    <mergeCell ref="B5:D5"/>
    <mergeCell ref="B6:D6"/>
    <mergeCell ref="F5:H5"/>
    <mergeCell ref="F6:H6"/>
  </mergeCells>
  <phoneticPr fontId="7" type="noConversion"/>
  <pageMargins left="0.7" right="0.65" top="0.48" bottom="0.5" header="0.5" footer="0.5"/>
  <pageSetup paperSize="9" scale="73" firstPageNumber="15" fitToHeight="0" orientation="portrait" useFirstPageNumber="1" r:id="rId1"/>
  <headerFooter alignWithMargins="0">
    <oddFooter>&amp;LThe accompanying notes from an integral part of the financial statements.
&amp;C &amp;P</oddFooter>
  </headerFooter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8</vt:i4>
      </vt:variant>
    </vt:vector>
  </HeadingPairs>
  <TitlesOfParts>
    <vt:vector size="15" baseType="lpstr">
      <vt:lpstr>BS 7-8</vt:lpstr>
      <vt:lpstr>PL 9-10</vt:lpstr>
      <vt:lpstr>SH-11</vt:lpstr>
      <vt:lpstr>SH-12</vt:lpstr>
      <vt:lpstr>SH-13</vt:lpstr>
      <vt:lpstr>SH-14</vt:lpstr>
      <vt:lpstr>CF 15-16</vt:lpstr>
      <vt:lpstr>'CF 15-16'!_Hlk120336604</vt:lpstr>
      <vt:lpstr>'BS 7-8'!Print_Area</vt:lpstr>
      <vt:lpstr>'CF 15-16'!Print_Area</vt:lpstr>
      <vt:lpstr>'PL 9-10'!Print_Area</vt:lpstr>
      <vt:lpstr>'SH-11'!Print_Area</vt:lpstr>
      <vt:lpstr>'SH-12'!Print_Area</vt:lpstr>
      <vt:lpstr>'SH-13'!Print_Area</vt:lpstr>
      <vt:lpstr>'SH-14'!Print_Area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Suwannee Wacharapaskorn</cp:lastModifiedBy>
  <cp:lastPrinted>2022-02-21T11:37:06Z</cp:lastPrinted>
  <dcterms:created xsi:type="dcterms:W3CDTF">2006-01-03T07:48:30Z</dcterms:created>
  <dcterms:modified xsi:type="dcterms:W3CDTF">2022-02-21T15:04:04Z</dcterms:modified>
</cp:coreProperties>
</file>