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boonyasit001\Desktop\TQR\YE2021\FS-final\ELCID YE2021\"/>
    </mc:Choice>
  </mc:AlternateContent>
  <xr:revisionPtr revIDLastSave="0" documentId="13_ncr:1_{AC5DDAE0-1722-4BEF-B480-70FAD7F4D433}" xr6:coauthVersionLast="46" xr6:coauthVersionMax="47" xr10:uidLastSave="{00000000-0000-0000-0000-000000000000}"/>
  <bookViews>
    <workbookView showHorizontalScroll="0" xWindow="-108" yWindow="-108" windowWidth="23256" windowHeight="12576" activeTab="4" xr2:uid="{00000000-000D-0000-FFFF-FFFF00000000}"/>
  </bookViews>
  <sheets>
    <sheet name="Thai6-8" sheetId="3" r:id="rId1"/>
    <sheet name="Thai 9" sheetId="10" r:id="rId2"/>
    <sheet name="Thai 10" sheetId="11" r:id="rId3"/>
    <sheet name="Thai11" sheetId="12" r:id="rId4"/>
    <sheet name="Thai 12-13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6" i="11" l="1"/>
  <c r="R19" i="11" l="1"/>
  <c r="R17" i="11" l="1"/>
  <c r="V17" i="11" s="1"/>
  <c r="F75" i="8" l="1"/>
  <c r="J66" i="8"/>
  <c r="F66" i="8"/>
  <c r="H66" i="8"/>
  <c r="J27" i="8"/>
  <c r="J34" i="8" s="1"/>
  <c r="J39" i="8" s="1"/>
  <c r="J75" i="8"/>
  <c r="R17" i="12"/>
  <c r="R16" i="12"/>
  <c r="R15" i="12"/>
  <c r="R14" i="12"/>
  <c r="R13" i="12"/>
  <c r="L19" i="12"/>
  <c r="P19" i="12"/>
  <c r="H21" i="11"/>
  <c r="N27" i="12"/>
  <c r="L27" i="12"/>
  <c r="J27" i="12"/>
  <c r="H27" i="12"/>
  <c r="R24" i="12"/>
  <c r="R22" i="12"/>
  <c r="R21" i="12"/>
  <c r="N19" i="12"/>
  <c r="J19" i="12"/>
  <c r="H19" i="12"/>
  <c r="T21" i="11"/>
  <c r="P21" i="11"/>
  <c r="N21" i="11"/>
  <c r="L21" i="11"/>
  <c r="J21" i="11"/>
  <c r="V19" i="11"/>
  <c r="R18" i="11"/>
  <c r="V18" i="11" s="1"/>
  <c r="R15" i="11"/>
  <c r="V15" i="11" s="1"/>
  <c r="R14" i="11"/>
  <c r="V14" i="11" s="1"/>
  <c r="I53" i="10"/>
  <c r="P25" i="12" s="1"/>
  <c r="R25" i="12" s="1"/>
  <c r="G53" i="10"/>
  <c r="I47" i="10"/>
  <c r="G47" i="10"/>
  <c r="K39" i="10"/>
  <c r="K22" i="10"/>
  <c r="K14" i="10"/>
  <c r="L117" i="3"/>
  <c r="L119" i="3" s="1"/>
  <c r="J117" i="3"/>
  <c r="J119" i="3" s="1"/>
  <c r="H117" i="3"/>
  <c r="H119" i="3" s="1"/>
  <c r="P27" i="12" l="1"/>
  <c r="R19" i="12"/>
  <c r="J77" i="8"/>
  <c r="J81" i="8" s="1"/>
  <c r="R27" i="12"/>
  <c r="V21" i="11"/>
  <c r="R21" i="11"/>
  <c r="K24" i="10"/>
  <c r="K27" i="10" s="1"/>
  <c r="K30" i="10" s="1"/>
  <c r="K44" i="10" s="1"/>
  <c r="K41" i="10" l="1"/>
  <c r="K50" i="10" s="1"/>
  <c r="K53" i="10" s="1"/>
  <c r="K47" i="10"/>
  <c r="H75" i="8"/>
  <c r="H27" i="8"/>
  <c r="H34" i="8" s="1"/>
  <c r="H39" i="8" s="1"/>
  <c r="I39" i="10"/>
  <c r="I22" i="10"/>
  <c r="I14" i="10"/>
  <c r="J69" i="3"/>
  <c r="J62" i="3"/>
  <c r="J32" i="3"/>
  <c r="J20" i="3"/>
  <c r="L69" i="3"/>
  <c r="L62" i="3"/>
  <c r="L32" i="3"/>
  <c r="L20" i="3"/>
  <c r="I24" i="10" l="1"/>
  <c r="I27" i="10" s="1"/>
  <c r="I30" i="10" s="1"/>
  <c r="I41" i="10" s="1"/>
  <c r="J71" i="3"/>
  <c r="J121" i="3" s="1"/>
  <c r="L71" i="3"/>
  <c r="L121" i="3" s="1"/>
  <c r="J34" i="3"/>
  <c r="L34" i="3"/>
  <c r="H77" i="8"/>
  <c r="H81" i="8" s="1"/>
  <c r="F27" i="8" l="1"/>
  <c r="H62" i="3" l="1"/>
  <c r="H69" i="3"/>
  <c r="H32" i="3"/>
  <c r="H20" i="3"/>
  <c r="H34" i="3" l="1"/>
  <c r="H71" i="3"/>
  <c r="H121" i="3" s="1"/>
  <c r="F34" i="8" l="1"/>
  <c r="F39" i="8" s="1"/>
  <c r="F77" i="8" s="1"/>
  <c r="F81" i="8" s="1"/>
  <c r="G39" i="10"/>
  <c r="A87" i="8" l="1"/>
  <c r="A42" i="8"/>
  <c r="A1" i="8"/>
  <c r="A59" i="10"/>
  <c r="A1" i="10"/>
  <c r="A130" i="3"/>
  <c r="A90" i="3"/>
  <c r="A89" i="3"/>
  <c r="A88" i="3"/>
  <c r="A47" i="3"/>
  <c r="A91" i="3" s="1"/>
  <c r="A45" i="3"/>
  <c r="G22" i="10" l="1"/>
  <c r="G14" i="10"/>
  <c r="G24" i="10" l="1"/>
  <c r="G27" i="10" s="1"/>
  <c r="G30" i="10" s="1"/>
  <c r="G41" i="10" l="1"/>
  <c r="A45" i="8" l="1"/>
  <c r="A43" i="8" l="1"/>
</calcChain>
</file>

<file path=xl/sharedStrings.xml><?xml version="1.0" encoding="utf-8"?>
<sst xmlns="http://schemas.openxmlformats.org/spreadsheetml/2006/main" count="308" uniqueCount="184">
  <si>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</si>
  <si>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</si>
  <si>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</si>
  <si>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</si>
  <si>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</si>
  <si>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</si>
  <si>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</si>
  <si>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</si>
  <si>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</si>
  <si>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</si>
  <si>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</si>
  <si>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</si>
  <si>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</si>
  <si>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</si>
  <si>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</si>
  <si>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</si>
  <si>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</si>
  <si>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</si>
  <si>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</si>
  <si>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</si>
  <si>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</si>
  <si>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</si>
  <si>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</si>
  <si>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</si>
  <si>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</si>
  <si>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</si>
  <si>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</si>
  <si>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</si>
  <si>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</si>
  <si>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</si>
  <si>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</si>
  <si>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</si>
  <si>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</si>
  <si>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</si>
  <si>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</si>
  <si>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</si>
  <si>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</si>
  <si>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</si>
  <si>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</si>
  <si>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</si>
  <si>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</si>
  <si>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</si>
  <si>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</si>
  <si>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</si>
  <si>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</si>
  <si>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</si>
  <si>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</si>
  <si>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</si>
  <si>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ทุนที่ออก</t>
  </si>
  <si>
    <t>และชำระแล้ว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</si>
  <si>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</si>
  <si>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</si>
  <si>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</si>
  <si>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เงินปันผลจ่าย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</si>
  <si>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</si>
  <si>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</si>
  <si>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รายได้ค่าบริการ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</si>
  <si>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</si>
  <si>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</si>
  <si>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รายการปรับปรุง :</t>
  </si>
  <si>
    <t>กำไรก่อนต้นทุนทางการเงินและภาษีเงินได้</t>
  </si>
  <si>
    <t>ดอกเบี้ยจ่าย</t>
  </si>
  <si>
    <t>ดอกเบี้ยรับ</t>
  </si>
  <si>
    <t>ที่ถึงกำหนดชำระภายในหนึ่งปี</t>
  </si>
  <si>
    <t>เงินสดสุทธิจากกิจกรรมดำเนินงาน</t>
  </si>
  <si>
    <t>จ่ายเงินปันผล</t>
  </si>
  <si>
    <t>องค์ประกอบอื่นของส่วนของเจ้าของ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</si>
  <si>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</si>
  <si>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</si>
  <si>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กำไรเบ็ดเสร็จรวมสำหรับปี</t>
  </si>
  <si>
    <t>กำไรสำหรับปี</t>
  </si>
  <si>
    <t>นักคณิตศาสตร์ประกันภัย</t>
  </si>
  <si>
    <t xml:space="preserve"> - สุทธิจากภาษี</t>
  </si>
  <si>
    <t>เงินสดจ่ายค่าดอกเบี้ย</t>
  </si>
  <si>
    <t>เงินสดรับดอกเบี้ย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</si>
  <si>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</si>
  <si>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</si>
  <si>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เงินสดและรายการเทียบเท่าเงินสดเพิ่มขึ้น(ลดลง)สุทธิ</t>
  </si>
  <si>
    <t>ค่าตัดจำหน่าย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</si>
  <si>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</si>
  <si>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</si>
  <si>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</si>
  <si>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กระแสเงินสดใช้ไปในกิจกรรมลงทุน</t>
  </si>
  <si>
    <t>เงินสดสุทธิใช้ไปในกิจกรรมลงทุน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</si>
  <si>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</si>
  <si>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</si>
  <si>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จากการประมาณการ</t>
  </si>
  <si>
    <t>ยอดคงเหลือของรายการที่ไม่ใช่เงินสด</t>
  </si>
  <si>
    <t>กำไร(ขาดทุน)เบ็ดเสร็จอื่น</t>
  </si>
  <si>
    <t>การเปลี่ยนแปลงในเงินทุนหมุนเวียน:</t>
  </si>
  <si>
    <t>เจ้าหนี้ค่าเบี้ยประกันภัยต่อและเจ้าหนี้อื่น</t>
  </si>
  <si>
    <t>ส่วนปรับปรุงอาคารและอุปกรณ์</t>
  </si>
  <si>
    <t>สินทรัพย์ภาษีเงินได้รอตัดบัญชี</t>
  </si>
  <si>
    <t>พ.ศ. 2563</t>
  </si>
  <si>
    <t>ยอดคงเหลือสิ้นงวด ณ วันที่ 31 ธันวาคม พ.ศ. 2563</t>
  </si>
  <si>
    <t>บริษัท ที คิว อาร์ จำกัด (มหาชน)</t>
  </si>
  <si>
    <t>สินทรัพย์สิทธิการใช้</t>
  </si>
  <si>
    <t>สินทรัพย์ทางการเงินที่วัดมูลค่าด้วย</t>
  </si>
  <si>
    <t>วิธีราคาทุนตัดจำหน่าย</t>
  </si>
  <si>
    <t xml:space="preserve">หุ้นสามัญ จำนวน 230,000,000 หุ้น </t>
  </si>
  <si>
    <t>ค่าใช้จ่ายในการขาย</t>
  </si>
  <si>
    <t>กำไรจากการขายส่วนได้เสียในบริษัทร่วม</t>
  </si>
  <si>
    <t>ที่วัดมูลค่าด้วยวิธีราคาทุนตัดจำหน่าย</t>
  </si>
  <si>
    <t>เงินสดรับจากการขายส่วนได้เสียในบริษัทร่วม</t>
  </si>
  <si>
    <t>เงินสดรับจากการออกหุ้นสามัญ</t>
  </si>
  <si>
    <t>28</t>
  </si>
  <si>
    <t>22</t>
  </si>
  <si>
    <t>จัดสรรสำรองตามกฎหมาย</t>
  </si>
  <si>
    <t>เงินสดจ่ายสำหรับสินทรัพย์ทางการเงิน</t>
  </si>
  <si>
    <t>เงินสดรับจากสินทรัพย์ทางการเงิน</t>
  </si>
  <si>
    <t>ส่วนของหนี้สินตามสัญญาเช่า</t>
  </si>
  <si>
    <t>หนี้สินตามสัญญาเช่า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</si>
  <si>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</si>
  <si>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</si>
  <si>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จ่ายชำระหนี้สินภายใต้สัญญาเช่า</t>
  </si>
  <si>
    <t>ยอดคงเหลือสิ้นงวด ณ วันที่ 31 ธันวาคม พ.ศ. 2564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</si>
  <si>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</si>
  <si>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</si>
  <si>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</si>
  <si>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งบการเงินรวม</t>
  </si>
  <si>
    <t>งบการเงินเฉพาะกิจการ</t>
  </si>
  <si>
    <t>มูลค่ายุติธรรมผ่านกำไรหรือขาดทุน</t>
  </si>
  <si>
    <t>เงินลงทุนในบริษัทย่อย</t>
  </si>
  <si>
    <t>สินทรัพย์ไม่มีตัวตน</t>
  </si>
  <si>
    <t xml:space="preserve">มูลค่าที่ตราไว้หุ้นละ 0.50 บาท </t>
  </si>
  <si>
    <t xml:space="preserve">(พ.ศ. 2563 : หุ้นสามัญ จำนวน 170,000,000 หุ้น </t>
  </si>
  <si>
    <t>มูลค่าที่ตราไว้หุ้นละ 0.50 บาท)</t>
  </si>
  <si>
    <t>ส่วนเกินมูลค่าหุ้นสามัญ</t>
  </si>
  <si>
    <t>รวมส่วนของผู้เป็นเจ้าของของบริษัท</t>
  </si>
  <si>
    <t>ส่วนได้เสียที่ไม่มีอำนาจควบคุม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</si>
  <si>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</si>
  <si>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</si>
  <si>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</si>
  <si>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</si>
  <si>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ส่วนของผู้เป็นเจ้าของของบริษัท</t>
  </si>
  <si>
    <t>ผลกำไร(ขาดทุน)ที่ยังไม่เกิดขึ้นจริง</t>
  </si>
  <si>
    <t>รวมส่วน</t>
  </si>
  <si>
    <t>ส่วนได้เสีย</t>
  </si>
  <si>
    <t>ส่วนเกิน</t>
  </si>
  <si>
    <t>จัดสรรแล้ว</t>
  </si>
  <si>
    <t>ของเจ้าของ</t>
  </si>
  <si>
    <t>ที่ไม่มีอำนาจ</t>
  </si>
  <si>
    <t>มูลค่าหุ้น</t>
  </si>
  <si>
    <t xml:space="preserve"> – บริษัท</t>
  </si>
  <si>
    <t>ควบคุม</t>
  </si>
  <si>
    <t>ยอดคงเหลือต้นงวด ณ วันที่ 1 มกราคม พ.ศ. 2564</t>
  </si>
  <si>
    <t>ยอดคงเหลือต้นงวด ณ วันที่ 1 มกราคม พ.ศ. 2563</t>
  </si>
  <si>
    <t xml:space="preserve">งบการเงินรวม </t>
  </si>
  <si>
    <t xml:space="preserve">งบการเงินเฉพาะกิจการ </t>
  </si>
  <si>
    <t>ค่าเผื่อผลขาดทุนที่คาดว่าจะเกิดขึ้นสำหรับ</t>
  </si>
  <si>
    <t>เงินปันผลรับ</t>
  </si>
  <si>
    <t>รายได้อื่นจากการกลับรายการหนี้สิน</t>
  </si>
  <si>
    <t>มูลค่ายุติธรรมของสินทรัพย์ทางการเงิน</t>
  </si>
  <si>
    <t>เงินสดจ่ายเพื่อซื้อบริษัทย่อย</t>
  </si>
  <si>
    <t>ที่วัดมูลค่ายุติธรรมผ่านกำไรหรือขาดทุน</t>
  </si>
  <si>
    <t>เงินสดจ่ายที่เกี่ยวข้องกับการออกหุ้นสามัญ</t>
  </si>
  <si>
    <t>เงินสดรับจากส่วนได้เสียที่ไม่มีอำนาจควบคุม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</si>
  <si>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</si>
  <si>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</si>
  <si>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</si>
  <si>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การวัดมูลค่าใหม่ของภาระผูกพันผลประโยชน์หลังออกจากงาน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</si>
  <si>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</si>
  <si>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6, 10</t>
  </si>
  <si>
    <t>21</t>
  </si>
  <si>
    <t>25</t>
  </si>
  <si>
    <t>27</t>
  </si>
  <si>
    <t>18, 27</t>
  </si>
  <si>
    <t>23</t>
  </si>
  <si>
    <t>24</t>
  </si>
  <si>
    <t>15, 16</t>
  </si>
  <si>
    <t>สินทรัพย์ทางการเงินอื่นที่วัดมูลค่าด้วย</t>
  </si>
  <si>
    <t>เงินสดจ่ายสำหรับสินทรัพย์ทางการเงินอื่น</t>
  </si>
  <si>
    <t>เงินสดรับจากสินทรัพย์ทางการเงินอื่น</t>
  </si>
  <si>
    <t>สินทรัพย์ทางการเงิน</t>
  </si>
  <si>
    <t>6, 11</t>
  </si>
  <si>
    <t>กำไรเบ็ดเสร็จอื่นสำหรับปี - สุทธิจากภาษี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</si>
  <si>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ค่าเผื่อผลขาดทุนที่คาดว่าจะเกิดขึ้นในระหว่างปี</t>
    </r>
  </si>
  <si>
    <t>กำไรจากการขายทรัพย์สิน</t>
  </si>
  <si>
    <t>กำไรจากขายสินทรัพย์ทางการเงิน</t>
  </si>
  <si>
    <t>กำไรจากการเปลี่ยนแปลง</t>
  </si>
  <si>
    <t>19</t>
  </si>
  <si>
    <t>การเพิ่มหุ้นสามัญของบริษัท</t>
  </si>
  <si>
    <t>การเพิ่มหุ้นสามัญของบริษัทย่อย</t>
  </si>
  <si>
    <t>การได้มาซึ่งสินทรัพย์สิทธิการใช้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</si>
</sst>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* #,##0_);_(* \(#,##0\);_(* &quot;-&quot;??_);_(@_)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165" fontId="10" fillId="0" borderId="0" applyFont="0" applyFill="0" applyBorder="0" applyAlignment="0" applyProtection="0"/>
    <xf numFmtId="169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8" fillId="0" borderId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/>
    <xf numFmtId="0" fontId="10" fillId="0" borderId="0"/>
    <xf numFmtId="0" fontId="12" fillId="0" borderId="0"/>
    <xf numFmtId="0" fontId="18" fillId="0" borderId="0"/>
    <xf numFmtId="0" fontId="12" fillId="0" borderId="0"/>
    <xf numFmtId="0" fontId="14" fillId="0" borderId="0"/>
    <xf numFmtId="0" fontId="10" fillId="0" borderId="0"/>
    <xf numFmtId="39" fontId="1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22" fillId="0" borderId="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3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0" fontId="22" fillId="0" borderId="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4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167" fontId="24" fillId="0" borderId="0" xfId="1" applyNumberFormat="1" applyFont="1" applyFill="1" applyBorder="1" applyAlignment="1">
      <alignment horizontal="center" vertical="center"/>
    </xf>
    <xf numFmtId="167" fontId="23" fillId="0" borderId="1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4" fillId="0" borderId="0" xfId="0" applyNumberFormat="1" applyFont="1" applyAlignment="1">
      <alignment horizontal="right" vertical="center"/>
    </xf>
    <xf numFmtId="167" fontId="24" fillId="0" borderId="1" xfId="0" applyNumberFormat="1" applyFont="1" applyBorder="1" applyAlignment="1">
      <alignment horizontal="right" vertical="center"/>
    </xf>
    <xf numFmtId="0" fontId="26" fillId="0" borderId="0" xfId="189" applyFont="1" applyAlignment="1">
      <alignment vertical="center"/>
    </xf>
    <xf numFmtId="167" fontId="26" fillId="2" borderId="0" xfId="265" applyNumberFormat="1" applyFont="1" applyFill="1" applyAlignment="1">
      <alignment horizontal="right" vertical="center"/>
    </xf>
    <xf numFmtId="167" fontId="26" fillId="0" borderId="0" xfId="265" applyNumberFormat="1" applyFont="1" applyFill="1" applyAlignment="1">
      <alignment horizontal="right" vertical="center"/>
    </xf>
    <xf numFmtId="4" fontId="25" fillId="0" borderId="0" xfId="6" applyNumberFormat="1" applyFont="1" applyAlignment="1">
      <alignment horizontal="left" vertical="center"/>
    </xf>
    <xf numFmtId="167" fontId="26" fillId="0" borderId="0" xfId="6" applyNumberFormat="1" applyFont="1" applyAlignment="1">
      <alignment horizontal="right" vertical="center"/>
    </xf>
    <xf numFmtId="167" fontId="26" fillId="0" borderId="0" xfId="6" applyNumberFormat="1" applyFont="1" applyAlignment="1">
      <alignment vertical="center"/>
    </xf>
    <xf numFmtId="167" fontId="25" fillId="0" borderId="0" xfId="6" applyNumberFormat="1" applyFont="1" applyAlignment="1">
      <alignment vertical="center"/>
    </xf>
    <xf numFmtId="0" fontId="25" fillId="0" borderId="0" xfId="6" applyFont="1" applyAlignment="1">
      <alignment vertical="center"/>
    </xf>
    <xf numFmtId="0" fontId="26" fillId="0" borderId="0" xfId="6" applyFont="1" applyAlignment="1">
      <alignment vertical="center"/>
    </xf>
    <xf numFmtId="164" fontId="26" fillId="0" borderId="0" xfId="6" applyNumberFormat="1" applyFont="1" applyAlignment="1">
      <alignment horizontal="center" vertical="center"/>
    </xf>
    <xf numFmtId="167" fontId="26" fillId="0" borderId="0" xfId="6" applyNumberFormat="1" applyFont="1" applyAlignment="1">
      <alignment horizontal="center" vertical="center"/>
    </xf>
    <xf numFmtId="0" fontId="25" fillId="0" borderId="0" xfId="6" applyFont="1" applyAlignment="1">
      <alignment horizontal="left" vertical="center" wrapText="1"/>
    </xf>
    <xf numFmtId="167" fontId="25" fillId="0" borderId="4" xfId="6" applyNumberFormat="1" applyFont="1" applyBorder="1" applyAlignment="1">
      <alignment horizontal="center" vertical="center"/>
    </xf>
    <xf numFmtId="167" fontId="25" fillId="0" borderId="1" xfId="6" applyNumberFormat="1" applyFont="1" applyBorder="1" applyAlignment="1">
      <alignment vertical="center"/>
    </xf>
    <xf numFmtId="167" fontId="25" fillId="0" borderId="0" xfId="6" applyNumberFormat="1" applyFont="1" applyAlignment="1">
      <alignment horizontal="right" vertical="center"/>
    </xf>
    <xf numFmtId="0" fontId="25" fillId="0" borderId="0" xfId="6" applyFont="1" applyAlignment="1">
      <alignment horizontal="right" vertical="center" wrapText="1"/>
    </xf>
    <xf numFmtId="0" fontId="25" fillId="0" borderId="0" xfId="6" applyFont="1" applyAlignment="1">
      <alignment horizontal="right" vertical="center"/>
    </xf>
    <xf numFmtId="164" fontId="25" fillId="0" borderId="0" xfId="6" applyNumberFormat="1" applyFont="1" applyAlignment="1">
      <alignment horizontal="center" vertical="center"/>
    </xf>
    <xf numFmtId="167" fontId="25" fillId="0" borderId="0" xfId="6" applyNumberFormat="1" applyFont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167" fontId="25" fillId="0" borderId="1" xfId="6" applyNumberFormat="1" applyFont="1" applyBorder="1" applyAlignment="1">
      <alignment horizontal="right" vertical="center"/>
    </xf>
    <xf numFmtId="49" fontId="26" fillId="0" borderId="0" xfId="6" applyNumberFormat="1" applyFont="1" applyAlignment="1">
      <alignment horizontal="center" vertical="center"/>
    </xf>
    <xf numFmtId="167" fontId="26" fillId="0" borderId="0" xfId="265" applyNumberFormat="1" applyFont="1" applyAlignment="1">
      <alignment horizontal="right" vertical="center"/>
    </xf>
    <xf numFmtId="167" fontId="26" fillId="0" borderId="0" xfId="265" applyNumberFormat="1" applyFont="1" applyAlignment="1">
      <alignment vertical="center"/>
    </xf>
    <xf numFmtId="167" fontId="26" fillId="2" borderId="0" xfId="6" applyNumberFormat="1" applyFont="1" applyFill="1" applyAlignment="1">
      <alignment horizontal="right" vertical="center"/>
    </xf>
    <xf numFmtId="167" fontId="26" fillId="0" borderId="0" xfId="266" applyNumberFormat="1" applyFont="1" applyAlignment="1">
      <alignment horizontal="right" vertical="center"/>
    </xf>
    <xf numFmtId="2" fontId="26" fillId="0" borderId="0" xfId="6" applyNumberFormat="1" applyFont="1" applyAlignment="1">
      <alignment vertical="center"/>
    </xf>
    <xf numFmtId="167" fontId="26" fillId="2" borderId="1" xfId="6" applyNumberFormat="1" applyFont="1" applyFill="1" applyBorder="1" applyAlignment="1">
      <alignment horizontal="right" vertical="center"/>
    </xf>
    <xf numFmtId="167" fontId="26" fillId="2" borderId="0" xfId="265" applyNumberFormat="1" applyFont="1" applyFill="1" applyAlignment="1">
      <alignment vertical="center"/>
    </xf>
    <xf numFmtId="167" fontId="26" fillId="2" borderId="2" xfId="6" applyNumberFormat="1" applyFont="1" applyFill="1" applyBorder="1" applyAlignment="1">
      <alignment horizontal="right" vertical="center"/>
    </xf>
    <xf numFmtId="0" fontId="26" fillId="0" borderId="0" xfId="6" applyFont="1" applyAlignment="1">
      <alignment horizontal="left" vertical="center"/>
    </xf>
    <xf numFmtId="167" fontId="26" fillId="0" borderId="0" xfId="6" applyNumberFormat="1" applyFont="1" applyAlignment="1">
      <alignment horizontal="left" vertical="center"/>
    </xf>
    <xf numFmtId="0" fontId="26" fillId="0" borderId="1" xfId="6" applyFont="1" applyBorder="1" applyAlignment="1">
      <alignment horizontal="left" vertical="center"/>
    </xf>
    <xf numFmtId="167" fontId="26" fillId="0" borderId="1" xfId="6" applyNumberFormat="1" applyFont="1" applyBorder="1" applyAlignment="1">
      <alignment horizontal="right" vertical="center"/>
    </xf>
    <xf numFmtId="167" fontId="26" fillId="0" borderId="2" xfId="6" applyNumberFormat="1" applyFont="1" applyBorder="1" applyAlignment="1">
      <alignment horizontal="right" vertical="center"/>
    </xf>
    <xf numFmtId="0" fontId="26" fillId="0" borderId="1" xfId="6" applyFont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7" fontId="25" fillId="0" borderId="0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167" fontId="26" fillId="0" borderId="0" xfId="1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167" fontId="26" fillId="0" borderId="1" xfId="1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167" fontId="25" fillId="0" borderId="0" xfId="1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1" xfId="1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right" vertical="center"/>
    </xf>
    <xf numFmtId="167" fontId="26" fillId="2" borderId="0" xfId="1" applyNumberFormat="1" applyFont="1" applyFill="1" applyAlignment="1">
      <alignment horizontal="right" vertical="center"/>
    </xf>
    <xf numFmtId="167" fontId="26" fillId="0" borderId="0" xfId="1" applyNumberFormat="1" applyFont="1" applyFill="1" applyAlignment="1">
      <alignment horizontal="right" vertical="center"/>
    </xf>
    <xf numFmtId="0" fontId="26" fillId="0" borderId="0" xfId="0" applyFont="1" applyAlignment="1">
      <alignment horizontal="center" vertical="center"/>
    </xf>
    <xf numFmtId="167" fontId="26" fillId="2" borderId="0" xfId="42" applyNumberFormat="1" applyFont="1" applyFill="1" applyAlignment="1">
      <alignment horizontal="right" vertical="center"/>
    </xf>
    <xf numFmtId="167" fontId="26" fillId="0" borderId="0" xfId="42" applyNumberFormat="1" applyFont="1" applyFill="1" applyAlignment="1">
      <alignment horizontal="right" vertical="center"/>
    </xf>
    <xf numFmtId="167" fontId="26" fillId="2" borderId="0" xfId="1" applyNumberFormat="1" applyFont="1" applyFill="1" applyAlignment="1">
      <alignment horizontal="center" vertical="center"/>
    </xf>
    <xf numFmtId="167" fontId="26" fillId="0" borderId="0" xfId="1" applyNumberFormat="1" applyFont="1" applyFill="1" applyAlignment="1">
      <alignment horizontal="center" vertical="center"/>
    </xf>
    <xf numFmtId="167" fontId="26" fillId="0" borderId="0" xfId="0" applyNumberFormat="1" applyFont="1" applyFill="1" applyBorder="1" applyAlignment="1">
      <alignment horizontal="right" vertical="center"/>
    </xf>
    <xf numFmtId="167" fontId="26" fillId="2" borderId="1" xfId="42" applyNumberFormat="1" applyFont="1" applyFill="1" applyBorder="1" applyAlignment="1">
      <alignment horizontal="right" vertical="center"/>
    </xf>
    <xf numFmtId="167" fontId="26" fillId="0" borderId="1" xfId="42" applyNumberFormat="1" applyFont="1" applyFill="1" applyBorder="1" applyAlignment="1">
      <alignment horizontal="right" vertical="center"/>
    </xf>
    <xf numFmtId="49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Border="1" applyAlignment="1">
      <alignment horizontal="right" vertical="center"/>
    </xf>
    <xf numFmtId="167" fontId="26" fillId="2" borderId="0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vertical="center"/>
    </xf>
    <xf numFmtId="167" fontId="26" fillId="2" borderId="0" xfId="1" applyNumberFormat="1" applyFont="1" applyFill="1" applyBorder="1" applyAlignment="1">
      <alignment vertical="center"/>
    </xf>
    <xf numFmtId="167" fontId="26" fillId="0" borderId="0" xfId="1" applyNumberFormat="1" applyFont="1" applyFill="1" applyBorder="1" applyAlignment="1">
      <alignment vertical="center"/>
    </xf>
    <xf numFmtId="167" fontId="26" fillId="2" borderId="2" xfId="1" applyNumberFormat="1" applyFont="1" applyFill="1" applyBorder="1" applyAlignment="1">
      <alignment horizontal="right" vertical="center"/>
    </xf>
    <xf numFmtId="167" fontId="26" fillId="0" borderId="2" xfId="1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horizontal="left" vertical="center"/>
    </xf>
    <xf numFmtId="167" fontId="25" fillId="0" borderId="1" xfId="1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0" xfId="5" applyFont="1" applyFill="1" applyBorder="1" applyAlignment="1">
      <alignment horizontal="left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2" borderId="1" xfId="1" applyNumberFormat="1" applyFont="1" applyFill="1" applyBorder="1" applyAlignment="1">
      <alignment horizontal="right" vertical="center"/>
    </xf>
    <xf numFmtId="167" fontId="26" fillId="0" borderId="1" xfId="1" applyNumberFormat="1" applyFont="1" applyFill="1" applyBorder="1" applyAlignment="1">
      <alignment horizontal="right" vertical="center"/>
    </xf>
    <xf numFmtId="49" fontId="26" fillId="0" borderId="0" xfId="0" applyNumberFormat="1" applyFont="1" applyAlignment="1">
      <alignment horizontal="center" vertical="center"/>
    </xf>
    <xf numFmtId="0" fontId="26" fillId="0" borderId="0" xfId="26" applyFont="1" applyAlignment="1">
      <alignment vertical="center"/>
    </xf>
    <xf numFmtId="167" fontId="26" fillId="0" borderId="0" xfId="1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167" fontId="24" fillId="2" borderId="0" xfId="42" applyNumberFormat="1" applyFont="1" applyFill="1" applyAlignment="1">
      <alignment horizontal="right" vertical="center"/>
    </xf>
    <xf numFmtId="167" fontId="24" fillId="2" borderId="1" xfId="42" applyNumberFormat="1" applyFont="1" applyFill="1" applyBorder="1" applyAlignment="1">
      <alignment horizontal="right" vertical="center"/>
    </xf>
    <xf numFmtId="4" fontId="25" fillId="0" borderId="0" xfId="0" applyNumberFormat="1" applyFont="1" applyFill="1" applyAlignment="1"/>
    <xf numFmtId="0" fontId="26" fillId="0" borderId="0" xfId="0" applyFont="1" applyFill="1"/>
    <xf numFmtId="0" fontId="25" fillId="0" borderId="0" xfId="0" applyFont="1" applyFill="1" applyAlignment="1"/>
    <xf numFmtId="4" fontId="25" fillId="0" borderId="0" xfId="0" applyNumberFormat="1" applyFont="1" applyFill="1" applyBorder="1" applyAlignment="1">
      <alignment horizontal="left"/>
    </xf>
    <xf numFmtId="167" fontId="25" fillId="0" borderId="0" xfId="0" applyNumberFormat="1" applyFont="1" applyFill="1" applyBorder="1" applyAlignment="1">
      <alignment horizontal="left"/>
    </xf>
    <xf numFmtId="0" fontId="26" fillId="0" borderId="0" xfId="0" applyFont="1" applyFill="1" applyAlignment="1">
      <alignment horizontal="center"/>
    </xf>
    <xf numFmtId="167" fontId="26" fillId="0" borderId="0" xfId="0" applyNumberFormat="1" applyFont="1" applyFill="1" applyBorder="1" applyAlignment="1">
      <alignment horizontal="center"/>
    </xf>
    <xf numFmtId="167" fontId="26" fillId="0" borderId="0" xfId="0" applyNumberFormat="1" applyFont="1" applyFill="1" applyBorder="1" applyAlignment="1"/>
    <xf numFmtId="167" fontId="23" fillId="0" borderId="1" xfId="1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/>
    <xf numFmtId="167" fontId="26" fillId="0" borderId="0" xfId="0" applyNumberFormat="1" applyFont="1" applyFill="1" applyBorder="1"/>
    <xf numFmtId="167" fontId="26" fillId="2" borderId="0" xfId="0" applyNumberFormat="1" applyFont="1" applyFill="1" applyBorder="1"/>
    <xf numFmtId="167" fontId="26" fillId="0" borderId="0" xfId="1" applyNumberFormat="1" applyFont="1" applyFill="1"/>
    <xf numFmtId="167" fontId="26" fillId="2" borderId="0" xfId="1" applyNumberFormat="1" applyFont="1" applyFill="1"/>
    <xf numFmtId="167" fontId="26" fillId="0" borderId="0" xfId="1" applyNumberFormat="1" applyFont="1" applyFill="1" applyBorder="1"/>
    <xf numFmtId="167" fontId="26" fillId="2" borderId="0" xfId="1" applyNumberFormat="1" applyFont="1" applyFill="1" applyBorder="1"/>
    <xf numFmtId="167" fontId="26" fillId="0" borderId="0" xfId="0" applyNumberFormat="1" applyFont="1" applyFill="1"/>
    <xf numFmtId="167" fontId="26" fillId="2" borderId="1" xfId="1" applyNumberFormat="1" applyFont="1" applyFill="1" applyBorder="1"/>
    <xf numFmtId="167" fontId="26" fillId="0" borderId="1" xfId="1" applyNumberFormat="1" applyFont="1" applyFill="1" applyBorder="1"/>
    <xf numFmtId="172" fontId="26" fillId="2" borderId="0" xfId="1" applyNumberFormat="1" applyFont="1" applyFill="1"/>
    <xf numFmtId="172" fontId="26" fillId="0" borderId="0" xfId="1" applyNumberFormat="1" applyFont="1" applyFill="1"/>
    <xf numFmtId="167" fontId="26" fillId="0" borderId="0" xfId="0" applyNumberFormat="1" applyFont="1" applyFill="1" applyAlignment="1">
      <alignment horizontal="center"/>
    </xf>
    <xf numFmtId="0" fontId="26" fillId="0" borderId="0" xfId="4" applyFont="1" applyFill="1"/>
    <xf numFmtId="4" fontId="25" fillId="0" borderId="0" xfId="0" applyNumberFormat="1" applyFont="1" applyFill="1" applyBorder="1" applyAlignment="1"/>
    <xf numFmtId="0" fontId="25" fillId="0" borderId="0" xfId="0" applyFont="1" applyFill="1" applyAlignment="1">
      <alignment horizontal="center"/>
    </xf>
    <xf numFmtId="167" fontId="25" fillId="0" borderId="0" xfId="0" applyNumberFormat="1" applyFont="1" applyFill="1" applyAlignment="1"/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167" fontId="25" fillId="0" borderId="0" xfId="0" applyNumberFormat="1" applyFont="1" applyFill="1" applyBorder="1" applyAlignment="1"/>
    <xf numFmtId="0" fontId="25" fillId="0" borderId="1" xfId="0" applyFont="1" applyFill="1" applyBorder="1" applyAlignment="1">
      <alignment horizontal="center"/>
    </xf>
    <xf numFmtId="165" fontId="26" fillId="0" borderId="0" xfId="1" applyFont="1" applyFill="1"/>
    <xf numFmtId="172" fontId="26" fillId="2" borderId="1" xfId="1" applyNumberFormat="1" applyFont="1" applyFill="1" applyBorder="1"/>
    <xf numFmtId="172" fontId="26" fillId="0" borderId="1" xfId="1" applyNumberFormat="1" applyFont="1" applyFill="1" applyBorder="1"/>
    <xf numFmtId="0" fontId="26" fillId="0" borderId="0" xfId="0" applyFont="1" applyFill="1" applyAlignment="1"/>
    <xf numFmtId="167" fontId="26" fillId="2" borderId="2" xfId="1" applyNumberFormat="1" applyFont="1" applyFill="1" applyBorder="1"/>
    <xf numFmtId="167" fontId="26" fillId="0" borderId="2" xfId="1" applyNumberFormat="1" applyFont="1" applyFill="1" applyBorder="1"/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5" fillId="0" borderId="0" xfId="0" applyFont="1" applyFill="1" applyBorder="1" applyAlignment="1">
      <alignment horizontal="justify" wrapText="1"/>
    </xf>
    <xf numFmtId="0" fontId="26" fillId="0" borderId="0" xfId="0" applyFont="1" applyFill="1" applyBorder="1" applyAlignment="1">
      <alignment wrapText="1"/>
    </xf>
    <xf numFmtId="167" fontId="23" fillId="2" borderId="0" xfId="1" applyNumberFormat="1" applyFont="1" applyFill="1" applyBorder="1" applyAlignment="1">
      <alignment horizontal="right" vertical="center"/>
    </xf>
    <xf numFmtId="167" fontId="25" fillId="2" borderId="0" xfId="1" applyNumberFormat="1" applyFont="1" applyFill="1" applyBorder="1" applyAlignment="1">
      <alignment horizontal="center" vertical="center"/>
    </xf>
    <xf numFmtId="167" fontId="24" fillId="2" borderId="1" xfId="1" applyNumberFormat="1" applyFont="1" applyFill="1" applyBorder="1" applyAlignment="1">
      <alignment horizontal="right" vertical="center"/>
    </xf>
    <xf numFmtId="167" fontId="24" fillId="0" borderId="1" xfId="1" applyNumberFormat="1" applyFont="1" applyFill="1" applyBorder="1" applyAlignment="1">
      <alignment horizontal="right" vertical="center"/>
    </xf>
    <xf numFmtId="49" fontId="26" fillId="0" borderId="0" xfId="0" applyNumberFormat="1" applyFont="1" applyFill="1" applyBorder="1" applyAlignment="1">
      <alignment horizontal="center" vertical="center"/>
    </xf>
    <xf numFmtId="167" fontId="24" fillId="2" borderId="0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horizontal="right" vertical="center"/>
    </xf>
    <xf numFmtId="9" fontId="26" fillId="2" borderId="0" xfId="92" applyFont="1" applyFill="1" applyAlignment="1">
      <alignment horizontal="center" vertical="center"/>
    </xf>
    <xf numFmtId="9" fontId="26" fillId="0" borderId="0" xfId="92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right" vertical="center"/>
    </xf>
    <xf numFmtId="167" fontId="24" fillId="2" borderId="2" xfId="1" applyNumberFormat="1" applyFont="1" applyFill="1" applyBorder="1" applyAlignment="1">
      <alignment horizontal="right" vertical="center"/>
    </xf>
    <xf numFmtId="167" fontId="24" fillId="0" borderId="2" xfId="1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49" fontId="26" fillId="0" borderId="0" xfId="189" applyNumberFormat="1" applyFont="1" applyAlignment="1">
      <alignment horizontal="center" vertical="center"/>
    </xf>
    <xf numFmtId="167" fontId="26" fillId="0" borderId="0" xfId="265" applyNumberFormat="1" applyFont="1" applyFill="1" applyBorder="1" applyAlignment="1">
      <alignment horizontal="right" vertical="center"/>
    </xf>
    <xf numFmtId="166" fontId="25" fillId="0" borderId="0" xfId="266" applyNumberFormat="1" applyFont="1" applyAlignment="1">
      <alignment horizontal="left" vertical="center"/>
    </xf>
    <xf numFmtId="166" fontId="26" fillId="0" borderId="0" xfId="266" applyNumberFormat="1" applyFont="1" applyAlignment="1">
      <alignment horizontal="left" vertical="center"/>
    </xf>
    <xf numFmtId="167" fontId="26" fillId="2" borderId="0" xfId="265" applyNumberFormat="1" applyFont="1" applyFill="1" applyBorder="1" applyAlignment="1">
      <alignment horizontal="right" vertical="center"/>
    </xf>
    <xf numFmtId="167" fontId="26" fillId="2" borderId="1" xfId="265" applyNumberFormat="1" applyFont="1" applyFill="1" applyBorder="1" applyAlignment="1">
      <alignment horizontal="right" vertical="center"/>
    </xf>
    <xf numFmtId="167" fontId="26" fillId="0" borderId="1" xfId="265" applyNumberFormat="1" applyFont="1" applyFill="1" applyBorder="1" applyAlignment="1">
      <alignment horizontal="right" vertical="center"/>
    </xf>
    <xf numFmtId="167" fontId="26" fillId="2" borderId="2" xfId="265" applyNumberFormat="1" applyFont="1" applyFill="1" applyBorder="1" applyAlignment="1">
      <alignment horizontal="right" vertical="center"/>
    </xf>
    <xf numFmtId="167" fontId="26" fillId="0" borderId="2" xfId="265" applyNumberFormat="1" applyFont="1" applyFill="1" applyBorder="1" applyAlignment="1">
      <alignment horizontal="right" vertical="center"/>
    </xf>
    <xf numFmtId="168" fontId="24" fillId="2" borderId="2" xfId="1" applyNumberFormat="1" applyFont="1" applyFill="1" applyBorder="1" applyAlignment="1">
      <alignment horizontal="right" vertical="center"/>
    </xf>
    <xf numFmtId="168" fontId="24" fillId="0" borderId="2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horizontal="right" vertical="center"/>
    </xf>
    <xf numFmtId="49" fontId="26" fillId="0" borderId="0" xfId="6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7" fontId="23" fillId="0" borderId="1" xfId="1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7" fontId="23" fillId="0" borderId="1" xfId="1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1" xfId="0" applyFont="1" applyFill="1" applyBorder="1" applyAlignment="1">
      <alignment horizontal="left" wrapText="1"/>
    </xf>
    <xf numFmtId="0" fontId="26" fillId="0" borderId="1" xfId="0" applyFont="1" applyFill="1" applyBorder="1" applyAlignment="1">
      <alignment horizontal="left" vertical="center"/>
    </xf>
    <xf numFmtId="167" fontId="25" fillId="0" borderId="0" xfId="6" applyNumberFormat="1" applyFont="1" applyAlignment="1">
      <alignment horizontal="center" vertical="center"/>
    </xf>
    <xf numFmtId="0" fontId="26" fillId="0" borderId="1" xfId="6" applyFont="1" applyBorder="1" applyAlignment="1">
      <alignment horizontal="left" vertical="center"/>
    </xf>
    <xf numFmtId="4" fontId="25" fillId="0" borderId="0" xfId="6" applyNumberFormat="1" applyFont="1" applyAlignment="1">
      <alignment horizontal="left" vertical="center"/>
    </xf>
    <xf numFmtId="0" fontId="25" fillId="0" borderId="1" xfId="6" applyFont="1" applyBorder="1" applyAlignment="1">
      <alignment horizontal="left" vertical="center" wrapText="1"/>
    </xf>
    <xf numFmtId="167" fontId="25" fillId="0" borderId="1" xfId="6" applyNumberFormat="1" applyFont="1" applyBorder="1" applyAlignment="1">
      <alignment horizontal="center" vertical="center"/>
    </xf>
    <xf numFmtId="167" fontId="25" fillId="0" borderId="4" xfId="6" applyNumberFormat="1" applyFont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left"/>
    </xf>
  </cellXfs>
  <cellStyles count="271">
    <cellStyle name="Comma" xfId="1" builtinId="3"/>
    <cellStyle name="Comma 10" xfId="62" xr:uid="{00000000-0005-0000-0000-000001000000}"/>
    <cellStyle name="Comma 10 2" xfId="158" xr:uid="{AB867630-9858-49F5-A8B4-A5B29BB6A868}"/>
    <cellStyle name="Comma 10 3" xfId="223" xr:uid="{E32A54F8-8D45-4AAE-8809-4BC49CE880F6}"/>
    <cellStyle name="Comma 11" xfId="58" xr:uid="{00000000-0005-0000-0000-000002000000}"/>
    <cellStyle name="Comma 11 2" xfId="154" xr:uid="{5926B2AD-7A9E-42EA-8B48-827A683CBB47}"/>
    <cellStyle name="Comma 11 3" xfId="220" xr:uid="{1BB4D64A-E1C5-49CA-B7EA-14B039D383DD}"/>
    <cellStyle name="Comma 11 4" xfId="254" xr:uid="{04CFD41E-8454-45B8-9993-F092E1FC2669}"/>
    <cellStyle name="Comma 12" xfId="71" xr:uid="{00000000-0005-0000-0000-000003000000}"/>
    <cellStyle name="Comma 12 2" xfId="165" xr:uid="{B01C3714-73B2-4936-A848-9D9AAF384D37}"/>
    <cellStyle name="Comma 12 2 2" xfId="230" xr:uid="{CF5114F2-F0C3-46E2-BB32-3FE6EB19A91F}"/>
    <cellStyle name="Comma 12 2 3" xfId="257" xr:uid="{EAFF4C5D-6B0B-4F1C-9C9E-97454BADD0F5}"/>
    <cellStyle name="Comma 12 3" xfId="115" xr:uid="{582148DD-CDD2-4AF0-93CB-3232AFB00DA5}"/>
    <cellStyle name="Comma 13" xfId="91" xr:uid="{00000000-0005-0000-0000-000004000000}"/>
    <cellStyle name="Comma 13 2" xfId="184" xr:uid="{C931F4B5-69B5-44C2-B585-B2D94178A368}"/>
    <cellStyle name="Comma 13 3" xfId="249" xr:uid="{06D8EE6C-228F-4F46-9A30-8D6BD3D37AF7}"/>
    <cellStyle name="Comma 13 4" xfId="263" xr:uid="{A954A233-DFA4-4DA7-8D2F-A6901D8058D6}"/>
    <cellStyle name="Comma 132 2" xfId="105" xr:uid="{7CB9D60D-7A43-4E64-B679-536A1AD0EEDB}"/>
    <cellStyle name="Comma 14" xfId="126" xr:uid="{F76B36A9-6E81-4D85-A7D3-C42FA473FB18}"/>
    <cellStyle name="Comma 14 2" xfId="200" xr:uid="{F8E78D17-0E9D-47CC-866D-5CBA1904BED6}"/>
    <cellStyle name="Comma 140" xfId="125" xr:uid="{2ABF75DF-6EAE-4465-8C36-A63753650BA4}"/>
    <cellStyle name="Comma 140 2" xfId="199" xr:uid="{96344DF2-A2CC-402F-8547-D280A38C82E5}"/>
    <cellStyle name="Comma 15" xfId="270" xr:uid="{78FE1B8E-A7E6-4F1A-AADC-0202CF610182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2 2 2" xfId="178" xr:uid="{79E3D830-10F6-44ED-929B-B0815E16EA6D}"/>
    <cellStyle name="Comma 2 2 2 2 3" xfId="243" xr:uid="{AFC7C758-AED1-4923-A59D-5E6FCCA0A123}"/>
    <cellStyle name="Comma 2 2 2 3" xfId="148" xr:uid="{3FCC3CAD-EE95-4E3E-AB32-A5F8D2A4AE9A}"/>
    <cellStyle name="Comma 2 2 2 3 2" xfId="214" xr:uid="{A7087A55-20F2-48E3-A648-499DEFC7690B}"/>
    <cellStyle name="Comma 2 2 2 4" xfId="120" xr:uid="{32D407AD-8749-40E7-9B10-A13B4EDA3EF0}"/>
    <cellStyle name="Comma 2 2 2 5" xfId="196" xr:uid="{EE81A121-AD1C-4ED3-9C34-5FC4EB1967D6}"/>
    <cellStyle name="Comma 2 2 3" xfId="56" xr:uid="{00000000-0005-0000-0000-000009000000}"/>
    <cellStyle name="Comma 2 2 3 2" xfId="89" xr:uid="{00000000-0005-0000-0000-00000A000000}"/>
    <cellStyle name="Comma 2 2 3 2 2" xfId="182" xr:uid="{B99D8F4A-402F-4541-843C-CF0A312F5733}"/>
    <cellStyle name="Comma 2 2 3 2 3" xfId="247" xr:uid="{5D4BA393-FE41-49A5-AF10-87B39FDBFB76}"/>
    <cellStyle name="Comma 2 2 3 2 4" xfId="262" xr:uid="{AF87BE27-CFF2-443D-8098-F23D6D283CD1}"/>
    <cellStyle name="Comma 2 2 3 3" xfId="82" xr:uid="{00000000-0005-0000-0000-00000B000000}"/>
    <cellStyle name="Comma 2 2 3 3 2" xfId="176" xr:uid="{B064AF45-9A69-435A-B13A-22DF4B527055}"/>
    <cellStyle name="Comma 2 2 3 3 3" xfId="241" xr:uid="{37A54F58-6132-49D2-BBED-F41BC81CC86C}"/>
    <cellStyle name="Comma 2 2 3 3 4" xfId="260" xr:uid="{7F4DC4ED-22C7-41D0-AE21-981D66DC0DC6}"/>
    <cellStyle name="Comma 2 2 3 4" xfId="152" xr:uid="{7DE9EB4E-04E2-4729-BB01-BF1557E30146}"/>
    <cellStyle name="Comma 2 2 3 5" xfId="218" xr:uid="{3D988CB2-B11C-47D9-B239-CA621823B3F7}"/>
    <cellStyle name="Comma 2 2 3 6" xfId="253" xr:uid="{4C6E0570-59AA-4113-BF23-AAC5C29CC7B2}"/>
    <cellStyle name="Comma 2 2 4" xfId="65" xr:uid="{00000000-0005-0000-0000-00000C000000}"/>
    <cellStyle name="Comma 2 2 5" xfId="60" xr:uid="{00000000-0005-0000-0000-00000D000000}"/>
    <cellStyle name="Comma 2 2 5 2" xfId="156" xr:uid="{344AF792-578E-4723-A913-671C738ED889}"/>
    <cellStyle name="Comma 2 2 5 3" xfId="222" xr:uid="{97626E0A-B2C0-4F97-8385-A510E639BA8E}"/>
    <cellStyle name="Comma 2 2 5 4" xfId="255" xr:uid="{C711CC0A-E970-40E2-8FAE-C6E336C90616}"/>
    <cellStyle name="Comma 2 2 6" xfId="128" xr:uid="{7C5DE72A-DCCC-405B-9EC7-B2AE126B4E3A}"/>
    <cellStyle name="Comma 2 2 8" xfId="93" xr:uid="{00000000-0005-0000-0000-00000E000000}"/>
    <cellStyle name="Comma 2 2 8 2" xfId="185" xr:uid="{89F302B1-ED8C-4B1C-BBAF-69EEDA39308E}"/>
    <cellStyle name="Comma 2 2 8 3" xfId="250" xr:uid="{5B1E6AB0-5D49-47D3-BDDB-A0900549D05E}"/>
    <cellStyle name="Comma 2 2 8 4" xfId="264" xr:uid="{E538CA56-9198-47DF-B6BB-3F5559C486B1}"/>
    <cellStyle name="Comma 2 3" xfId="51" xr:uid="{00000000-0005-0000-0000-00000F000000}"/>
    <cellStyle name="Comma 2 3 2" xfId="84" xr:uid="{00000000-0005-0000-0000-000010000000}"/>
    <cellStyle name="Comma 2 3 2 2" xfId="177" xr:uid="{0FB78DA4-3560-4D46-9D50-59F2DFC6C5AC}"/>
    <cellStyle name="Comma 2 3 2 3" xfId="242" xr:uid="{B3C1C47B-388F-4FEF-9839-2013B0331392}"/>
    <cellStyle name="Comma 2 3 3" xfId="147" xr:uid="{611C7A88-E1AA-4C57-808D-15D220C831CD}"/>
    <cellStyle name="Comma 2 3 4" xfId="213" xr:uid="{71AEE4EF-AD8B-48C9-9E99-F43B35541F6C}"/>
    <cellStyle name="Comma 2 4" xfId="55" xr:uid="{00000000-0005-0000-0000-000011000000}"/>
    <cellStyle name="Comma 2 4 2" xfId="88" xr:uid="{00000000-0005-0000-0000-000012000000}"/>
    <cellStyle name="Comma 2 4 2 2" xfId="181" xr:uid="{06797C16-9B7C-494C-B74F-C41DF9D55DF6}"/>
    <cellStyle name="Comma 2 4 2 3" xfId="246" xr:uid="{8E84C5A2-797B-434B-BC7D-706EE4ADA4ED}"/>
    <cellStyle name="Comma 2 4 3" xfId="151" xr:uid="{C312B5D4-7361-456F-BAC5-CDCB3CF47148}"/>
    <cellStyle name="Comma 2 4 4" xfId="217" xr:uid="{4572FE6D-B662-4D31-8CB7-603C37572724}"/>
    <cellStyle name="Comma 2 5" xfId="64" xr:uid="{00000000-0005-0000-0000-000013000000}"/>
    <cellStyle name="Comma 2 5 2" xfId="160" xr:uid="{FD95F756-688C-43D1-A5E1-81B38DF14176}"/>
    <cellStyle name="Comma 2 5 3" xfId="225" xr:uid="{8F3A5B7C-C941-4EDC-8739-5AE4E8591FF9}"/>
    <cellStyle name="Comma 2 5 4" xfId="256" xr:uid="{4A9F777E-292D-4B8E-B7ED-0D6077600A27}"/>
    <cellStyle name="Comma 2 6" xfId="59" xr:uid="{00000000-0005-0000-0000-000014000000}"/>
    <cellStyle name="Comma 2 6 2" xfId="155" xr:uid="{C4A7886C-2AA5-4574-8F99-39B3D449E9F3}"/>
    <cellStyle name="Comma 2 6 3" xfId="221" xr:uid="{39827F8B-AE11-4117-98CB-6AF95FEA98FC}"/>
    <cellStyle name="Comma 2 7" xfId="127" xr:uid="{2463DC95-31E9-4F51-BC88-1A2341188BBC}"/>
    <cellStyle name="Comma 2 7 2" xfId="201" xr:uid="{0FADE02F-26C0-4D1F-9E55-B63EFE667BB3}"/>
    <cellStyle name="Comma 2 7 3" xfId="187" xr:uid="{12623858-4699-4A8A-AC20-B54331951372}"/>
    <cellStyle name="Comma 23" xfId="39" xr:uid="{00000000-0005-0000-0000-000015000000}"/>
    <cellStyle name="Comma 23 2" xfId="78" xr:uid="{00000000-0005-0000-0000-000016000000}"/>
    <cellStyle name="Comma 23 2 2" xfId="172" xr:uid="{DE596108-B3FA-49BD-A718-24A4DF0E3029}"/>
    <cellStyle name="Comma 23 2 3" xfId="237" xr:uid="{8C64DE66-3AEE-491B-8108-4DCCC7A7E68B}"/>
    <cellStyle name="Comma 23 3" xfId="140" xr:uid="{DF7CFAD6-8BC6-4C05-9587-EED0DD6526B3}"/>
    <cellStyle name="Comma 23 4" xfId="209" xr:uid="{3A3296D7-0CEF-40AB-ADE4-E9515903F4B5}"/>
    <cellStyle name="Comma 3" xfId="14" xr:uid="{00000000-0005-0000-0000-000017000000}"/>
    <cellStyle name="Comma 3 18" xfId="99" xr:uid="{DB4E7D7D-2D43-425C-8688-BE4A0C59943D}"/>
    <cellStyle name="Comma 3 2" xfId="66" xr:uid="{00000000-0005-0000-0000-000018000000}"/>
    <cellStyle name="Comma 3 2 2" xfId="161" xr:uid="{587B9B2A-FBA6-4C61-B395-EE4DEBF3F7A7}"/>
    <cellStyle name="Comma 3 2 3" xfId="226" xr:uid="{243558B4-6B57-4BFF-B096-7E818163C127}"/>
    <cellStyle name="Comma 3 3" xfId="129" xr:uid="{022E6733-8425-46B8-8EA2-74DCF4E18F4C}"/>
    <cellStyle name="Comma 3 3 2" xfId="202" xr:uid="{83079B04-DCEB-4197-891D-B4ED35CA071C}"/>
    <cellStyle name="Comma 3 4" xfId="265" xr:uid="{6843711F-3FE6-475B-8886-A6D0AB7ABE43}"/>
    <cellStyle name="Comma 4" xfId="32" xr:uid="{00000000-0005-0000-0000-000019000000}"/>
    <cellStyle name="Comma 4 12" xfId="107" xr:uid="{C3F3BBCC-85E1-419D-A973-4847553E23A9}"/>
    <cellStyle name="Comma 4 2" xfId="37" xr:uid="{00000000-0005-0000-0000-00001A000000}"/>
    <cellStyle name="Comma 4 2 2" xfId="76" xr:uid="{00000000-0005-0000-0000-00001B000000}"/>
    <cellStyle name="Comma 4 2 2 2" xfId="170" xr:uid="{6C7AEF96-4F77-4D2E-A6DD-4A8FC2627419}"/>
    <cellStyle name="Comma 4 2 2 2 2" xfId="235" xr:uid="{E3DE3576-3BF6-4E73-B16B-ECA4BD573FE0}"/>
    <cellStyle name="Comma 4 2 2 2 3" xfId="258" xr:uid="{09979526-A4E1-412C-975D-300D9C11DD04}"/>
    <cellStyle name="Comma 4 2 2 3" xfId="122" xr:uid="{D75C8AFF-5316-4A0E-B960-90FED213E45A}"/>
    <cellStyle name="Comma 4 2 2 4" xfId="198" xr:uid="{17CAC15F-334E-4D47-B6E0-AC2C7EFCA290}"/>
    <cellStyle name="Comma 4 2 3" xfId="138" xr:uid="{C0ECB5EE-500A-420F-9FE3-4CBA69A6E292}"/>
    <cellStyle name="Comma 4 2 4" xfId="207" xr:uid="{56596934-9EB2-4305-8B13-52724C9E741D}"/>
    <cellStyle name="Comma 4 3" xfId="72" xr:uid="{00000000-0005-0000-0000-00001C000000}"/>
    <cellStyle name="Comma 4 3 2" xfId="166" xr:uid="{6B6532AF-CCFE-49B5-A5EF-398C178DC396}"/>
    <cellStyle name="Comma 4 3 2 2" xfId="231" xr:uid="{E7F395CC-27E9-4CE4-B941-7633A130051A}"/>
    <cellStyle name="Comma 4 36" xfId="112" xr:uid="{BA56FC78-3F53-4126-9311-01871BDD2A37}"/>
    <cellStyle name="Comma 4 4" xfId="113" xr:uid="{56EE219D-827C-4761-AE18-6B794C7AC1E0}"/>
    <cellStyle name="Comma 4 5" xfId="136" xr:uid="{6A82C992-D773-4E40-BC07-00407D31672B}"/>
    <cellStyle name="Comma 4 5 2" xfId="205" xr:uid="{FE35CEAB-C017-4BB8-BEE9-BABF84BDC147}"/>
    <cellStyle name="Comma 4 6" xfId="98" xr:uid="{0B2C05A0-3AF4-4324-9028-81980AB62E48}"/>
    <cellStyle name="Comma 4 7" xfId="190" xr:uid="{52C97429-5DE4-4321-9F13-E40EED656654}"/>
    <cellStyle name="Comma 4 8" xfId="269" xr:uid="{C3F4E878-A4E6-4F20-9408-53D8583FA51C}"/>
    <cellStyle name="Comma 5" xfId="40" xr:uid="{00000000-0005-0000-0000-00001D000000}"/>
    <cellStyle name="Comma 5 2" xfId="79" xr:uid="{00000000-0005-0000-0000-00001E000000}"/>
    <cellStyle name="Comma 5 2 2" xfId="173" xr:uid="{CB49F15A-EC42-4D66-8825-7762E18210BD}"/>
    <cellStyle name="Comma 5 2 3" xfId="238" xr:uid="{2F1131FA-5B46-4E65-982D-03B0B0C9DF03}"/>
    <cellStyle name="Comma 5 2 4" xfId="259" xr:uid="{93C5B15E-F60E-4226-889E-274463A9192B}"/>
    <cellStyle name="Comma 5 3" xfId="141" xr:uid="{7D60D06A-99F1-47EB-95BA-9FFF7ACE8C50}"/>
    <cellStyle name="Comma 5 3 2" xfId="210" xr:uid="{3ADF45E1-BFCA-408D-841B-5AEB47B32A98}"/>
    <cellStyle name="Comma 5 3 3" xfId="251" xr:uid="{E11B6925-4816-4BEB-B631-357662AD83CA}"/>
    <cellStyle name="Comma 5 4" xfId="100" xr:uid="{D5722E41-D53A-4C15-A5E7-58856E7A26F7}"/>
    <cellStyle name="Comma 6" xfId="41" xr:uid="{00000000-0005-0000-0000-00001F000000}"/>
    <cellStyle name="Comma 6 2" xfId="80" xr:uid="{00000000-0005-0000-0000-000020000000}"/>
    <cellStyle name="Comma 6 2 2" xfId="174" xr:uid="{9D0BAF23-BC94-4844-B621-8121791044AD}"/>
    <cellStyle name="Comma 6 2 3" xfId="239" xr:uid="{A5E478EC-9CA0-404F-AAC1-7D4F64556C70}"/>
    <cellStyle name="Comma 6 3" xfId="142" xr:uid="{3E1CA471-F737-40B5-90D3-5D7E04557777}"/>
    <cellStyle name="Comma 6 4" xfId="211" xr:uid="{9A63BC68-C2C2-4AA4-AAD8-F2CA696EBB1C}"/>
    <cellStyle name="Comma 7" xfId="29" xr:uid="{00000000-0005-0000-0000-000021000000}"/>
    <cellStyle name="Comma 7 2" xfId="70" xr:uid="{00000000-0005-0000-0000-000022000000}"/>
    <cellStyle name="Comma 7 2 2" xfId="164" xr:uid="{96148663-DEFB-49A0-84EB-04EC543EEB91}"/>
    <cellStyle name="Comma 7 2 3" xfId="229" xr:uid="{3BD4A835-A635-488E-B014-E2FF58E835CA}"/>
    <cellStyle name="Comma 7 3" xfId="135" xr:uid="{0E325F55-E23D-4066-ADF9-6CEB89953667}"/>
    <cellStyle name="Comma 7 4" xfId="204" xr:uid="{08864CA0-23FB-47E3-96B3-5E4EECE482A9}"/>
    <cellStyle name="Comma 8" xfId="42" xr:uid="{00000000-0005-0000-0000-000023000000}"/>
    <cellStyle name="Comma 8 2" xfId="81" xr:uid="{00000000-0005-0000-0000-000024000000}"/>
    <cellStyle name="Comma 8 2 2" xfId="175" xr:uid="{4B0DEE49-0AE4-485F-A95B-AE5E62B00C19}"/>
    <cellStyle name="Comma 8 2 3" xfId="240" xr:uid="{94BD55EC-800C-45BD-9723-0CB0B2CF8937}"/>
    <cellStyle name="Comma 8 3" xfId="143" xr:uid="{B4903B7D-2418-4766-9A06-27C8B1109D8C}"/>
    <cellStyle name="Comma 8 3 2" xfId="212" xr:uid="{1EAB7F1C-327D-47C9-AFE4-EAAA1425220B}"/>
    <cellStyle name="Comma 9" xfId="54" xr:uid="{00000000-0005-0000-0000-000025000000}"/>
    <cellStyle name="Comma 9 2" xfId="87" xr:uid="{00000000-0005-0000-0000-000026000000}"/>
    <cellStyle name="Comma 9 2 2" xfId="180" xr:uid="{32E5CC54-B07A-44E8-ADA1-DC434EF87A0F}"/>
    <cellStyle name="Comma 9 2 3" xfId="245" xr:uid="{D7CD6DFD-4768-4B6A-BB44-E937FFF1EDB2}"/>
    <cellStyle name="Comma 9 2 4" xfId="261" xr:uid="{C209B851-8E71-4A4C-BFEF-419371A44B87}"/>
    <cellStyle name="Comma 9 3" xfId="150" xr:uid="{6326C525-2DBA-4427-BCA9-BB999EFDE740}"/>
    <cellStyle name="Comma 9 4" xfId="216" xr:uid="{D20ECBB5-3C2C-4383-B45D-BC9577302292}"/>
    <cellStyle name="Comma 9 5" xfId="252" xr:uid="{424C78E7-FEEB-4B3A-9D45-58C126FEA5CD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Followed Hyperlink 2" xfId="131" xr:uid="{8ABC9089-9E07-47CD-AD5E-7176FF67D546}"/>
    <cellStyle name="Followed Hyperlink 3" xfId="95" xr:uid="{790E5814-972E-40A5-B3F7-C3CEEBE41CD0}"/>
    <cellStyle name="Hyperlink" xfId="188" xr:uid="{9E60C1ED-EFAE-416E-8596-60E58CC00F59}"/>
    <cellStyle name="Hyperlink 2" xfId="20" xr:uid="{00000000-0005-0000-0000-00002B000000}"/>
    <cellStyle name="Hyperlink 2 11" xfId="108" xr:uid="{3F1A56B9-5642-48BD-8E7B-E8F773EA91E4}"/>
    <cellStyle name="Hyperlink 2 2" xfId="132" xr:uid="{456E206A-3D16-4FB8-B3EC-11BB7F686D54}"/>
    <cellStyle name="Hyperlink 2 3" xfId="124" xr:uid="{800A1A15-D7E7-49A5-925D-422EAE6C42A8}"/>
    <cellStyle name="Hyperlink 3" xfId="18" xr:uid="{00000000-0005-0000-0000-00002C000000}"/>
    <cellStyle name="Hyperlink 4" xfId="96" xr:uid="{A5B370A8-E5B8-46AA-BAE3-8549770FCEFA}"/>
    <cellStyle name="Normal" xfId="0" builtinId="0"/>
    <cellStyle name="Normal 10" xfId="53" xr:uid="{00000000-0005-0000-0000-00002E000000}"/>
    <cellStyle name="Normal 10 18" xfId="266" xr:uid="{A773FFA5-4F53-43E6-9C97-0ADC411062B6}"/>
    <cellStyle name="Normal 10 2" xfId="86" xr:uid="{00000000-0005-0000-0000-00002F000000}"/>
    <cellStyle name="Normal 10 2 2" xfId="179" xr:uid="{4AB717B1-CE32-458A-AB01-1E8A004FD825}"/>
    <cellStyle name="Normal 10 2 3" xfId="6" xr:uid="{00000000-0005-0000-0000-000030000000}"/>
    <cellStyle name="Normal 10 2 4" xfId="244" xr:uid="{877D78B7-C4A5-4E06-8880-B8D475817F57}"/>
    <cellStyle name="Normal 10 3" xfId="149" xr:uid="{011E7996-E30F-4410-A047-9B5D440B3D1D}"/>
    <cellStyle name="Normal 10 3 5" xfId="106" xr:uid="{C2A5F593-C3A2-4D10-9047-C1A661D03467}"/>
    <cellStyle name="Normal 10 4" xfId="215" xr:uid="{6D3861A0-A50D-4059-AC88-9599C547FE01}"/>
    <cellStyle name="Normal 11" xfId="61" xr:uid="{00000000-0005-0000-0000-000031000000}"/>
    <cellStyle name="Normal 11 2" xfId="118" xr:uid="{F47228F1-3366-489C-98A7-F44D709C83CF}"/>
    <cellStyle name="Normal 11 2 2" xfId="194" xr:uid="{132BFBD2-BD94-44FA-82EF-0C723D067EED}"/>
    <cellStyle name="Normal 11 3" xfId="157" xr:uid="{A67147DE-4BD4-4E8A-B0D3-391D459EBCB8}"/>
    <cellStyle name="Normal 11 4" xfId="109" xr:uid="{03AB2E85-DCEE-45FA-A350-E66CBC594A95}"/>
    <cellStyle name="Normal 11 5" xfId="193" xr:uid="{3C7D1E5D-11DC-4625-AD58-8AEA82D88751}"/>
    <cellStyle name="Normal 12" xfId="57" xr:uid="{00000000-0005-0000-0000-000032000000}"/>
    <cellStyle name="Normal 12 2" xfId="153" xr:uid="{A1090E82-0DFC-49C7-9432-3167EE861098}"/>
    <cellStyle name="Normal 12 3" xfId="219" xr:uid="{65DF6AC2-1B7C-4430-979C-63DE64345D43}"/>
    <cellStyle name="Normal 13" xfId="90" xr:uid="{00000000-0005-0000-0000-000033000000}"/>
    <cellStyle name="Normal 13 2" xfId="183" xr:uid="{241D371E-5114-4DB8-B3BD-16EA36DCB318}"/>
    <cellStyle name="Normal 13 3" xfId="248" xr:uid="{C94F93A8-2E5F-4FF3-8B83-D813ED1A6851}"/>
    <cellStyle name="Normal 14" xfId="94" xr:uid="{8D1D3BC2-63B7-441E-A08A-9F7770B635B5}"/>
    <cellStyle name="Normal 15" xfId="186" xr:uid="{F00C45DB-0C0F-48AA-8199-DC8553DD24B1}"/>
    <cellStyle name="Normal 16" xfId="267" xr:uid="{57C6378A-AF88-4F64-919E-AECA363D733E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2 4" xfId="145" xr:uid="{55661649-B079-4985-B8EC-1DEEC0E54F94}"/>
    <cellStyle name="Normal 2 3 3" xfId="48" xr:uid="{00000000-0005-0000-0000-00003C000000}"/>
    <cellStyle name="Normal 2 3 4" xfId="75" xr:uid="{00000000-0005-0000-0000-00003D000000}"/>
    <cellStyle name="Normal 2 3 4 2" xfId="169" xr:uid="{8A0AC014-AB0B-4E30-B56B-343B23B72DD1}"/>
    <cellStyle name="Normal 2 3 4 3" xfId="234" xr:uid="{A6EBF127-F832-449F-B5E7-888E1DF18718}"/>
    <cellStyle name="Normal 2 3 5" xfId="119" xr:uid="{D3C4B60A-7DD5-48F1-9CBE-D3DD96707941}"/>
    <cellStyle name="Normal 2 3 6" xfId="195" xr:uid="{9281DC41-F58A-41C8-892C-154F11907FFA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3 4 2" xfId="130" xr:uid="{2F4C7A33-C32A-4E59-ABF2-C26545C1831F}"/>
    <cellStyle name="Normal 3 4 3" xfId="103" xr:uid="{612C62EA-5699-4CB8-92B3-3B3C7E320BBD}"/>
    <cellStyle name="Normal 4" xfId="7" xr:uid="{00000000-0005-0000-0000-000047000000}"/>
    <cellStyle name="Normal 4 2" xfId="25" xr:uid="{00000000-0005-0000-0000-000048000000}"/>
    <cellStyle name="Normal 4 2 2" xfId="133" xr:uid="{0B609F13-CC79-4365-AA26-3760A9C64B8A}"/>
    <cellStyle name="Normal 4 2 3" xfId="101" xr:uid="{5429F781-CB06-490B-A7AB-1A8475EB5223}"/>
    <cellStyle name="Normal 4 2 4" xfId="191" xr:uid="{0AF2A0C4-4E63-45FA-A06F-15F16528B20B}"/>
    <cellStyle name="Normal 4 3" xfId="45" xr:uid="{00000000-0005-0000-0000-000049000000}"/>
    <cellStyle name="Normal 4 3 2" xfId="144" xr:uid="{7C8A18A5-80DD-4546-AE67-F8419E2918F0}"/>
    <cellStyle name="Normal 4 3 3" xfId="123" xr:uid="{68A00572-6285-460D-96FE-17E3FE171805}"/>
    <cellStyle name="Normal 4 4" xfId="63" xr:uid="{00000000-0005-0000-0000-00004A000000}"/>
    <cellStyle name="Normal 4 4 2" xfId="159" xr:uid="{C63C087D-400D-4BD1-8E8C-B18DCC77514B}"/>
    <cellStyle name="Normal 4 4 3" xfId="224" xr:uid="{E2D0513C-C61E-4707-BB97-98FB4BA17C00}"/>
    <cellStyle name="Normal 4 5" xfId="102" xr:uid="{B4CE2D7F-0929-4455-886F-5D8AB0A6C3FB}"/>
    <cellStyle name="Normal 5" xfId="26" xr:uid="{00000000-0005-0000-0000-00004B000000}"/>
    <cellStyle name="Normal 5 2" xfId="47" xr:uid="{00000000-0005-0000-0000-00004C000000}"/>
    <cellStyle name="Normal 5 2 2" xfId="146" xr:uid="{28AD08EB-47A2-4E63-AA50-D77CC9490C77}"/>
    <cellStyle name="Normal 5 2 3" xfId="117" xr:uid="{8D7CAB95-6CF7-4142-A4CD-FA92C06E1789}"/>
    <cellStyle name="Normal 5 3" xfId="68" xr:uid="{00000000-0005-0000-0000-00004D000000}"/>
    <cellStyle name="Normal 5 3 2" xfId="162" xr:uid="{52B86B55-6AC2-4E91-8A4D-B16DC490E874}"/>
    <cellStyle name="Normal 5 3 3" xfId="227" xr:uid="{22BCCE0C-22E2-4ACC-9A00-5CBE7CE57620}"/>
    <cellStyle name="Normal 5 4" xfId="97" xr:uid="{1E8DF1F9-8C8B-4668-BFE0-391FE73C0B2A}"/>
    <cellStyle name="Normal 5 5" xfId="189" xr:uid="{2AA8C2EC-F114-4459-B006-6BF1B59AC522}"/>
    <cellStyle name="Normal 5 6" xfId="268" xr:uid="{EE328515-28E0-42F3-8B0B-CF47FB738968}"/>
    <cellStyle name="Normal 52 2 2" xfId="34" xr:uid="{00000000-0005-0000-0000-00004E000000}"/>
    <cellStyle name="Normal 52 2 2 2" xfId="74" xr:uid="{00000000-0005-0000-0000-00004F000000}"/>
    <cellStyle name="Normal 52 2 2 2 2" xfId="168" xr:uid="{EA45DFBC-26D7-4149-9371-D388D53DDBD3}"/>
    <cellStyle name="Normal 52 2 2 2 3" xfId="233" xr:uid="{E3258A39-2F61-4B83-A282-0CA238E0C3B6}"/>
    <cellStyle name="Normal 52 2 2 3" xfId="137" xr:uid="{CEB2DB3E-8F5C-4414-BB34-A671D68923A2}"/>
    <cellStyle name="Normal 52 2 2 4" xfId="206" xr:uid="{0FA09077-AFF0-414B-9583-B85EF4F7A618}"/>
    <cellStyle name="Normal 6" xfId="27" xr:uid="{00000000-0005-0000-0000-000050000000}"/>
    <cellStyle name="Normal 6 2" xfId="69" xr:uid="{00000000-0005-0000-0000-000051000000}"/>
    <cellStyle name="Normal 6 2 2" xfId="163" xr:uid="{25ACCF8E-9E31-4E02-B49E-9712842BB457}"/>
    <cellStyle name="Normal 6 2 3" xfId="228" xr:uid="{189B8383-172B-47DD-A94A-E15186541FFD}"/>
    <cellStyle name="Normal 6 3" xfId="134" xr:uid="{B272BE5F-579E-4FD1-82FE-52C7BEF60475}"/>
    <cellStyle name="Normal 6 4" xfId="203" xr:uid="{5C98C4CF-AFA3-4648-B6FE-555E6D88910C}"/>
    <cellStyle name="Normal 7" xfId="28" xr:uid="{00000000-0005-0000-0000-000052000000}"/>
    <cellStyle name="Normal 8" xfId="35" xr:uid="{00000000-0005-0000-0000-000053000000}"/>
    <cellStyle name="Normal 8 2 2 2 2 2" xfId="111" xr:uid="{E8F98DCB-2A65-479A-95B9-EFA05737D390}"/>
    <cellStyle name="Normal 8 3" xfId="38" xr:uid="{00000000-0005-0000-0000-000054000000}"/>
    <cellStyle name="Normal 8 3 2" xfId="77" xr:uid="{00000000-0005-0000-0000-000055000000}"/>
    <cellStyle name="Normal 8 3 2 2" xfId="171" xr:uid="{B43C7973-21F9-402A-9C75-8A1ED0421A86}"/>
    <cellStyle name="Normal 8 3 2 3" xfId="236" xr:uid="{FFE189A5-428C-4B70-9811-140CF8983B70}"/>
    <cellStyle name="Normal 8 3 3" xfId="139" xr:uid="{FDA01437-9AE2-42FD-A5F0-5B6361470E16}"/>
    <cellStyle name="Normal 8 3 4" xfId="208" xr:uid="{CE6411BA-7605-4F74-A4FB-88535711CAEA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 9 2 2 2" xfId="167" xr:uid="{5F4FF2AB-D406-41A8-8AA5-E60D2F251E5F}"/>
    <cellStyle name="Normal 9 2 2 3" xfId="232" xr:uid="{4FA84982-7D10-468C-A48E-87FADAC1227B}"/>
    <cellStyle name="Normal 9 2 3" xfId="121" xr:uid="{DA0A7CFA-67FB-4F86-AA70-E15014C4708B}"/>
    <cellStyle name="Normal 9 2 4" xfId="197" xr:uid="{0B550851-266F-4E38-B6BE-7ECEC0A12C3D}"/>
    <cellStyle name="Normal 9 9" xfId="104" xr:uid="{4C6A73CF-DBCD-48E7-B40B-1F80963F9CF7}"/>
    <cellStyle name="Normal 9 9 2" xfId="192" xr:uid="{5A37DFA3-3274-4612-8516-45359E846AD1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Percent 3" xfId="116" xr:uid="{3744A629-DD2B-4D3F-A288-99D97952F38B}"/>
    <cellStyle name="Percent 3 3 3" xfId="114" xr:uid="{646499B3-69F3-490E-9C3B-2E8F258D090C}"/>
    <cellStyle name="Percent 4" xfId="110" xr:uid="{55625368-BC76-4CEE-BC9C-2D196B56AFCE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8DB4E2"/>
      <color rgb="FFF8EEF7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opLeftCell="A103" zoomScaleNormal="100" zoomScaleSheetLayoutView="100" workbookViewId="0">
      <selection activeCell="R111" sqref="R111"/>
    </sheetView>
  </sheetViews>
  <sheetFormatPr defaultColWidth="9.125" defaultRowHeight="21" customHeight="1"/>
  <cols>
    <col min="1" max="3" width="1.875" style="45" customWidth="1"/>
    <col min="4" max="4" width="2" style="45" customWidth="1"/>
    <col min="5" max="5" width="40.375" style="45" customWidth="1"/>
    <col min="6" max="6" width="8.75" style="58" customWidth="1"/>
    <col min="7" max="7" width="1.125" style="58" customWidth="1"/>
    <col min="8" max="8" width="12.75" style="66" customWidth="1"/>
    <col min="9" max="9" width="1.125" style="58" customWidth="1"/>
    <col min="10" max="10" width="12.75" style="66" customWidth="1"/>
    <col min="11" max="11" width="0.875" style="66" customWidth="1"/>
    <col min="12" max="12" width="12.75" style="66" customWidth="1"/>
    <col min="13" max="16384" width="9.125" style="45"/>
  </cols>
  <sheetData>
    <row r="1" spans="1:12" ht="21" customHeight="1">
      <c r="A1" s="43" t="s">
        <v>95</v>
      </c>
      <c r="B1" s="43"/>
      <c r="C1" s="43"/>
      <c r="D1" s="43"/>
      <c r="E1" s="43"/>
      <c r="F1" s="43"/>
      <c r="G1" s="43"/>
      <c r="H1" s="44"/>
      <c r="I1" s="43"/>
      <c r="J1" s="44"/>
      <c r="K1" s="44"/>
      <c r="L1" s="44"/>
    </row>
    <row r="2" spans="1:12" ht="21" customHeight="1">
      <c r="A2" s="43" t="s">
        <v>21</v>
      </c>
      <c r="B2" s="46"/>
      <c r="C2" s="46"/>
      <c r="D2" s="46"/>
      <c r="E2" s="46"/>
      <c r="F2" s="47"/>
      <c r="G2" s="47"/>
      <c r="H2" s="48"/>
      <c r="I2" s="47"/>
      <c r="J2" s="48"/>
      <c r="K2" s="48"/>
      <c r="L2" s="48"/>
    </row>
    <row r="3" spans="1:12" ht="21" customHeight="1">
      <c r="A3" s="49" t="s">
        <v>117</v>
      </c>
      <c r="B3" s="50"/>
      <c r="C3" s="50"/>
      <c r="D3" s="50"/>
      <c r="E3" s="50"/>
      <c r="F3" s="51"/>
      <c r="G3" s="51"/>
      <c r="H3" s="52"/>
      <c r="I3" s="51"/>
      <c r="J3" s="52"/>
      <c r="K3" s="52"/>
      <c r="L3" s="52"/>
    </row>
    <row r="4" spans="1:12" ht="21" customHeight="1">
      <c r="A4" s="53"/>
      <c r="B4" s="46"/>
      <c r="C4" s="46"/>
      <c r="D4" s="46"/>
      <c r="E4" s="46"/>
      <c r="F4" s="47"/>
      <c r="G4" s="47"/>
      <c r="H4" s="48"/>
      <c r="I4" s="47"/>
      <c r="J4" s="48"/>
      <c r="K4" s="48"/>
      <c r="L4" s="48"/>
    </row>
    <row r="5" spans="1:12" ht="21" customHeight="1">
      <c r="A5" s="53"/>
      <c r="B5" s="46"/>
      <c r="C5" s="46"/>
      <c r="D5" s="46"/>
      <c r="E5" s="46"/>
      <c r="F5" s="47"/>
      <c r="G5" s="47"/>
      <c r="H5" s="2" t="s">
        <v>119</v>
      </c>
      <c r="I5" s="1"/>
      <c r="J5" s="162" t="s">
        <v>120</v>
      </c>
      <c r="K5" s="162"/>
      <c r="L5" s="162"/>
    </row>
    <row r="6" spans="1:12" ht="21" customHeight="1">
      <c r="A6" s="53"/>
      <c r="B6" s="46"/>
      <c r="C6" s="46"/>
      <c r="D6" s="46"/>
      <c r="E6" s="46"/>
      <c r="F6" s="47"/>
      <c r="G6" s="55"/>
      <c r="H6" s="54" t="s">
        <v>116</v>
      </c>
      <c r="I6" s="55"/>
      <c r="J6" s="54" t="s">
        <v>116</v>
      </c>
      <c r="K6" s="55"/>
      <c r="L6" s="54" t="s">
        <v>93</v>
      </c>
    </row>
    <row r="7" spans="1:12" ht="21" customHeight="1">
      <c r="F7" s="81" t="s">
        <v>0</v>
      </c>
      <c r="G7" s="55"/>
      <c r="H7" s="56" t="s">
        <v>1</v>
      </c>
      <c r="I7" s="55"/>
      <c r="J7" s="56" t="s">
        <v>1</v>
      </c>
      <c r="K7" s="54"/>
      <c r="L7" s="56" t="s">
        <v>1</v>
      </c>
    </row>
    <row r="8" spans="1:12" ht="21" customHeight="1">
      <c r="A8" s="57" t="s">
        <v>2</v>
      </c>
      <c r="G8" s="59"/>
      <c r="H8" s="60"/>
      <c r="I8" s="59"/>
      <c r="J8" s="60"/>
      <c r="K8" s="61"/>
      <c r="L8" s="61"/>
    </row>
    <row r="9" spans="1:12" ht="6" customHeight="1">
      <c r="A9" s="57"/>
      <c r="G9" s="59"/>
      <c r="H9" s="60"/>
      <c r="I9" s="59"/>
      <c r="J9" s="60"/>
      <c r="K9" s="61"/>
      <c r="L9" s="61"/>
    </row>
    <row r="10" spans="1:12" ht="21" customHeight="1">
      <c r="A10" s="57" t="s">
        <v>3</v>
      </c>
      <c r="G10" s="59"/>
      <c r="H10" s="60"/>
      <c r="I10" s="59"/>
      <c r="J10" s="60"/>
      <c r="K10" s="61"/>
      <c r="L10" s="61"/>
    </row>
    <row r="11" spans="1:12" ht="6" customHeight="1">
      <c r="A11" s="57"/>
      <c r="G11" s="59"/>
      <c r="H11" s="60"/>
      <c r="I11" s="59"/>
      <c r="J11" s="60"/>
      <c r="K11" s="61"/>
      <c r="L11" s="61"/>
    </row>
    <row r="12" spans="1:12" ht="21" customHeight="1">
      <c r="A12" s="45" t="s">
        <v>19</v>
      </c>
      <c r="F12" s="62">
        <v>9</v>
      </c>
      <c r="G12" s="59"/>
      <c r="H12" s="63">
        <v>148554244</v>
      </c>
      <c r="I12" s="59"/>
      <c r="J12" s="63">
        <v>146578610</v>
      </c>
      <c r="K12" s="59"/>
      <c r="L12" s="64">
        <v>102560360</v>
      </c>
    </row>
    <row r="13" spans="1:12" ht="21" customHeight="1">
      <c r="A13" s="45" t="s">
        <v>97</v>
      </c>
      <c r="F13" s="62"/>
      <c r="G13" s="59"/>
      <c r="H13" s="63"/>
      <c r="I13" s="59"/>
      <c r="J13" s="63"/>
      <c r="K13" s="59"/>
      <c r="L13" s="64"/>
    </row>
    <row r="14" spans="1:12" ht="21" customHeight="1">
      <c r="B14" s="45" t="s">
        <v>121</v>
      </c>
      <c r="F14" s="62" t="s">
        <v>162</v>
      </c>
      <c r="G14" s="59"/>
      <c r="H14" s="63">
        <v>178534207</v>
      </c>
      <c r="I14" s="59"/>
      <c r="J14" s="63">
        <v>178534207</v>
      </c>
      <c r="K14" s="59"/>
      <c r="L14" s="64">
        <v>0</v>
      </c>
    </row>
    <row r="15" spans="1:12" ht="21" customHeight="1">
      <c r="A15" s="45" t="s">
        <v>170</v>
      </c>
      <c r="F15" s="62"/>
      <c r="G15" s="59"/>
      <c r="H15" s="65"/>
      <c r="J15" s="65"/>
    </row>
    <row r="16" spans="1:12" ht="21" customHeight="1">
      <c r="B16" s="45" t="s">
        <v>98</v>
      </c>
      <c r="F16" s="62" t="s">
        <v>174</v>
      </c>
      <c r="G16" s="59"/>
      <c r="H16" s="63">
        <v>89886098</v>
      </c>
      <c r="I16" s="59"/>
      <c r="J16" s="63">
        <v>89886098</v>
      </c>
      <c r="K16" s="59"/>
      <c r="L16" s="64">
        <v>30001000</v>
      </c>
    </row>
    <row r="17" spans="1:12" ht="21" customHeight="1">
      <c r="A17" s="45" t="s">
        <v>54</v>
      </c>
      <c r="F17" s="62">
        <v>12</v>
      </c>
      <c r="G17" s="59"/>
      <c r="H17" s="63">
        <v>88797165</v>
      </c>
      <c r="I17" s="59"/>
      <c r="J17" s="63">
        <v>87784665</v>
      </c>
      <c r="K17" s="59"/>
      <c r="L17" s="64">
        <v>50802570</v>
      </c>
    </row>
    <row r="18" spans="1:12" ht="21" customHeight="1">
      <c r="A18" s="45" t="s">
        <v>29</v>
      </c>
      <c r="G18" s="67"/>
      <c r="H18" s="68">
        <v>3179864</v>
      </c>
      <c r="I18" s="67"/>
      <c r="J18" s="68">
        <v>3179219</v>
      </c>
      <c r="K18" s="67"/>
      <c r="L18" s="69">
        <v>1799471</v>
      </c>
    </row>
    <row r="19" spans="1:12" ht="6" customHeight="1">
      <c r="G19" s="67"/>
      <c r="H19" s="63"/>
      <c r="I19" s="59"/>
      <c r="J19" s="63"/>
      <c r="K19" s="59"/>
      <c r="L19" s="64"/>
    </row>
    <row r="20" spans="1:12" ht="21" customHeight="1">
      <c r="A20" s="57" t="s">
        <v>4</v>
      </c>
      <c r="G20" s="67"/>
      <c r="H20" s="68">
        <f>SUM(H12:H18)</f>
        <v>508951578</v>
      </c>
      <c r="I20" s="67"/>
      <c r="J20" s="68">
        <f>SUM(J12:J18)</f>
        <v>505962799</v>
      </c>
      <c r="K20" s="67"/>
      <c r="L20" s="69">
        <f>SUM(L12:L18)</f>
        <v>185163401</v>
      </c>
    </row>
    <row r="21" spans="1:12" ht="21" customHeight="1">
      <c r="G21" s="59"/>
      <c r="H21" s="60"/>
      <c r="I21" s="59"/>
      <c r="J21" s="60"/>
      <c r="K21" s="61"/>
      <c r="L21" s="61"/>
    </row>
    <row r="22" spans="1:12" ht="21" customHeight="1">
      <c r="A22" s="57" t="s">
        <v>5</v>
      </c>
      <c r="F22" s="70"/>
      <c r="G22" s="59"/>
      <c r="H22" s="60"/>
      <c r="I22" s="59"/>
      <c r="J22" s="60"/>
      <c r="K22" s="61"/>
      <c r="L22" s="61"/>
    </row>
    <row r="23" spans="1:12" ht="6" customHeight="1">
      <c r="A23" s="57"/>
      <c r="F23" s="70"/>
      <c r="G23" s="59"/>
      <c r="H23" s="60"/>
      <c r="I23" s="59"/>
      <c r="J23" s="60"/>
      <c r="K23" s="61"/>
      <c r="L23" s="61"/>
    </row>
    <row r="24" spans="1:12" ht="21" customHeight="1">
      <c r="A24" s="45" t="s">
        <v>55</v>
      </c>
      <c r="F24" s="62">
        <v>13</v>
      </c>
      <c r="G24" s="59"/>
      <c r="H24" s="63">
        <v>1500000</v>
      </c>
      <c r="I24" s="59"/>
      <c r="J24" s="63">
        <v>1500000</v>
      </c>
      <c r="K24" s="59"/>
      <c r="L24" s="64">
        <v>1500000</v>
      </c>
    </row>
    <row r="25" spans="1:12" ht="21" customHeight="1">
      <c r="A25" s="45" t="s">
        <v>122</v>
      </c>
      <c r="F25" s="62">
        <v>14</v>
      </c>
      <c r="G25" s="59"/>
      <c r="H25" s="63">
        <v>0</v>
      </c>
      <c r="I25" s="59"/>
      <c r="J25" s="63">
        <v>1649800</v>
      </c>
      <c r="K25" s="59"/>
      <c r="L25" s="64">
        <v>0</v>
      </c>
    </row>
    <row r="26" spans="1:12" ht="21" customHeight="1">
      <c r="A26" s="45" t="s">
        <v>91</v>
      </c>
      <c r="F26" s="62">
        <v>15</v>
      </c>
      <c r="G26" s="59"/>
      <c r="H26" s="63">
        <v>4001126</v>
      </c>
      <c r="I26" s="59"/>
      <c r="J26" s="63">
        <v>4001126</v>
      </c>
      <c r="K26" s="59"/>
      <c r="L26" s="64">
        <v>2788320</v>
      </c>
    </row>
    <row r="27" spans="1:12" ht="21" customHeight="1">
      <c r="A27" s="45" t="s">
        <v>96</v>
      </c>
      <c r="F27" s="62">
        <v>16</v>
      </c>
      <c r="G27" s="59"/>
      <c r="H27" s="63">
        <v>14460530</v>
      </c>
      <c r="I27" s="59"/>
      <c r="J27" s="63">
        <v>14460530</v>
      </c>
      <c r="K27" s="59"/>
      <c r="L27" s="64">
        <v>14894953</v>
      </c>
    </row>
    <row r="28" spans="1:12" ht="21" customHeight="1">
      <c r="A28" s="45" t="s">
        <v>123</v>
      </c>
      <c r="F28" s="62">
        <v>17</v>
      </c>
      <c r="G28" s="59"/>
      <c r="H28" s="63">
        <v>12483389</v>
      </c>
      <c r="I28" s="59"/>
      <c r="J28" s="63">
        <v>12483389</v>
      </c>
      <c r="K28" s="59"/>
      <c r="L28" s="64">
        <v>3819291</v>
      </c>
    </row>
    <row r="29" spans="1:12" ht="21" customHeight="1">
      <c r="A29" s="45" t="s">
        <v>92</v>
      </c>
      <c r="F29" s="62">
        <v>18</v>
      </c>
      <c r="G29" s="59"/>
      <c r="H29" s="63">
        <v>4600462</v>
      </c>
      <c r="I29" s="59"/>
      <c r="J29" s="63">
        <v>4600462</v>
      </c>
      <c r="K29" s="59"/>
      <c r="L29" s="64">
        <v>3453806</v>
      </c>
    </row>
    <row r="30" spans="1:12" ht="21" customHeight="1">
      <c r="A30" s="45" t="s">
        <v>26</v>
      </c>
      <c r="G30" s="67"/>
      <c r="H30" s="68">
        <v>1361304</v>
      </c>
      <c r="I30" s="67"/>
      <c r="J30" s="68">
        <v>1361304</v>
      </c>
      <c r="K30" s="67"/>
      <c r="L30" s="69">
        <v>1361304</v>
      </c>
    </row>
    <row r="31" spans="1:12" ht="6" customHeight="1">
      <c r="A31" s="46"/>
      <c r="B31" s="46"/>
      <c r="C31" s="46"/>
      <c r="D31" s="46"/>
      <c r="E31" s="46"/>
      <c r="F31" s="71"/>
      <c r="G31" s="67"/>
      <c r="H31" s="72"/>
      <c r="I31" s="67"/>
      <c r="J31" s="72"/>
      <c r="K31" s="73"/>
      <c r="L31" s="73"/>
    </row>
    <row r="32" spans="1:12" s="46" customFormat="1" ht="21" customHeight="1">
      <c r="A32" s="57" t="s">
        <v>6</v>
      </c>
      <c r="B32" s="45"/>
      <c r="C32" s="45"/>
      <c r="D32" s="45"/>
      <c r="E32" s="45"/>
      <c r="F32" s="58"/>
      <c r="G32" s="67"/>
      <c r="H32" s="68">
        <f>SUM(H24:H30)</f>
        <v>38406811</v>
      </c>
      <c r="I32" s="67"/>
      <c r="J32" s="68">
        <f>SUM(J24:J30)</f>
        <v>40056611</v>
      </c>
      <c r="K32" s="67"/>
      <c r="L32" s="69">
        <f>SUM(L24:L30)</f>
        <v>27817674</v>
      </c>
    </row>
    <row r="33" spans="1:12" ht="6" customHeight="1">
      <c r="F33" s="45"/>
      <c r="G33" s="74"/>
      <c r="H33" s="75"/>
      <c r="I33" s="74"/>
      <c r="J33" s="75"/>
      <c r="K33" s="76"/>
      <c r="L33" s="76"/>
    </row>
    <row r="34" spans="1:12" ht="21" customHeight="1" thickBot="1">
      <c r="A34" s="57" t="s">
        <v>7</v>
      </c>
      <c r="G34" s="67"/>
      <c r="H34" s="77">
        <f>H20+H32</f>
        <v>547358389</v>
      </c>
      <c r="I34" s="67"/>
      <c r="J34" s="77">
        <f>J20+J32</f>
        <v>546019410</v>
      </c>
      <c r="K34" s="73"/>
      <c r="L34" s="78">
        <f>L20+L32</f>
        <v>212981075</v>
      </c>
    </row>
    <row r="35" spans="1:12" ht="21" customHeight="1" thickTop="1">
      <c r="A35" s="57"/>
      <c r="G35" s="67"/>
      <c r="H35" s="73"/>
      <c r="I35" s="67"/>
      <c r="J35" s="73"/>
      <c r="K35" s="73"/>
      <c r="L35" s="73"/>
    </row>
    <row r="36" spans="1:12" ht="21" customHeight="1">
      <c r="A36" s="57"/>
      <c r="G36" s="67"/>
      <c r="H36" s="73"/>
      <c r="I36" s="67"/>
      <c r="J36" s="73"/>
      <c r="K36" s="73"/>
      <c r="L36" s="73"/>
    </row>
    <row r="37" spans="1:12" ht="21" customHeight="1">
      <c r="A37" s="57"/>
      <c r="G37" s="67"/>
      <c r="H37" s="73"/>
      <c r="I37" s="67"/>
      <c r="J37" s="73"/>
      <c r="K37" s="73"/>
      <c r="L37" s="73"/>
    </row>
    <row r="38" spans="1:12" ht="21" customHeight="1">
      <c r="A38" s="57"/>
      <c r="F38" s="161"/>
      <c r="G38" s="67"/>
      <c r="H38" s="73"/>
      <c r="I38" s="67"/>
      <c r="J38" s="73"/>
      <c r="K38" s="73"/>
      <c r="L38" s="73"/>
    </row>
    <row r="39" spans="1:12" ht="14.25" customHeight="1">
      <c r="A39" s="57"/>
      <c r="F39" s="161"/>
      <c r="G39" s="67"/>
      <c r="H39" s="73"/>
      <c r="I39" s="67"/>
      <c r="J39" s="73"/>
      <c r="K39" s="73"/>
      <c r="L39" s="73"/>
    </row>
    <row r="40" spans="1:12" ht="14.25" customHeight="1">
      <c r="A40" s="57"/>
      <c r="G40" s="67"/>
      <c r="H40" s="73"/>
      <c r="I40" s="67"/>
      <c r="J40" s="73"/>
      <c r="K40" s="73"/>
      <c r="L40" s="73"/>
    </row>
    <row r="41" spans="1:12" ht="19.8">
      <c r="A41" s="57"/>
      <c r="G41" s="67"/>
      <c r="H41" s="73"/>
      <c r="I41" s="67"/>
      <c r="J41" s="73"/>
      <c r="K41" s="73"/>
      <c r="L41" s="73"/>
    </row>
    <row r="42" spans="1:12" ht="21" customHeight="1">
      <c r="A42" s="163" t="s">
        <v>34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2" ht="15" customHeight="1">
      <c r="A43" s="58"/>
      <c r="B43" s="58"/>
      <c r="C43" s="58"/>
      <c r="D43" s="58"/>
      <c r="E43" s="58"/>
      <c r="H43" s="58"/>
      <c r="J43" s="58"/>
      <c r="K43" s="58"/>
      <c r="L43" s="58"/>
    </row>
    <row r="44" spans="1:12" ht="21" customHeight="1">
      <c r="A44" s="79" t="s">
        <v>161</v>
      </c>
      <c r="B44" s="79"/>
      <c r="C44" s="50"/>
      <c r="D44" s="50"/>
      <c r="E44" s="50"/>
      <c r="F44" s="51"/>
      <c r="G44" s="51"/>
      <c r="H44" s="80"/>
      <c r="I44" s="51"/>
      <c r="J44" s="80"/>
      <c r="K44" s="80"/>
      <c r="L44" s="80"/>
    </row>
    <row r="45" spans="1:12" ht="21" customHeight="1">
      <c r="A45" s="57" t="str">
        <f>A1</f>
        <v>บริษัท ที คิว อาร์ จำกัด (มหาชน)</v>
      </c>
      <c r="C45" s="46"/>
      <c r="D45" s="46"/>
      <c r="E45" s="46"/>
      <c r="F45" s="47"/>
      <c r="G45" s="47"/>
      <c r="H45" s="48"/>
      <c r="I45" s="47"/>
      <c r="J45" s="48"/>
      <c r="K45" s="48"/>
      <c r="L45" s="48"/>
    </row>
    <row r="46" spans="1:12" ht="21" customHeight="1">
      <c r="A46" s="43" t="s">
        <v>157</v>
      </c>
      <c r="B46" s="46"/>
      <c r="C46" s="46"/>
      <c r="D46" s="46"/>
      <c r="E46" s="46"/>
      <c r="F46" s="47"/>
      <c r="G46" s="47"/>
      <c r="H46" s="48"/>
      <c r="I46" s="47"/>
      <c r="J46" s="48"/>
      <c r="K46" s="48"/>
      <c r="L46" s="48"/>
    </row>
    <row r="47" spans="1:12" ht="21" customHeight="1">
      <c r="A47" s="49" t="str">
        <f>A3</f>
        <v>ณ วันที่ 31 ธันวาคม พ.ศ. 2564</v>
      </c>
      <c r="B47" s="50"/>
      <c r="C47" s="50"/>
      <c r="D47" s="50"/>
      <c r="E47" s="50"/>
      <c r="F47" s="51"/>
      <c r="G47" s="51"/>
      <c r="H47" s="52"/>
      <c r="I47" s="51"/>
      <c r="J47" s="52"/>
      <c r="K47" s="52"/>
      <c r="L47" s="52"/>
    </row>
    <row r="48" spans="1:12" ht="21" customHeight="1">
      <c r="A48" s="43"/>
      <c r="B48" s="46"/>
      <c r="C48" s="46"/>
      <c r="D48" s="46"/>
      <c r="E48" s="46"/>
      <c r="F48" s="47"/>
      <c r="G48" s="47"/>
      <c r="H48" s="48"/>
      <c r="I48" s="47"/>
      <c r="J48" s="48"/>
      <c r="K48" s="48"/>
      <c r="L48" s="48"/>
    </row>
    <row r="49" spans="1:12" ht="21" customHeight="1">
      <c r="A49" s="53"/>
      <c r="B49" s="46"/>
      <c r="C49" s="46"/>
      <c r="D49" s="46"/>
      <c r="E49" s="46"/>
      <c r="F49" s="47"/>
      <c r="G49" s="47"/>
      <c r="H49" s="2" t="s">
        <v>119</v>
      </c>
      <c r="I49" s="1"/>
      <c r="J49" s="162" t="s">
        <v>120</v>
      </c>
      <c r="K49" s="162"/>
      <c r="L49" s="162"/>
    </row>
    <row r="50" spans="1:12" ht="21" customHeight="1">
      <c r="A50" s="53"/>
      <c r="B50" s="46"/>
      <c r="C50" s="46"/>
      <c r="D50" s="46"/>
      <c r="E50" s="46"/>
      <c r="F50" s="47"/>
      <c r="G50" s="55"/>
      <c r="H50" s="54" t="s">
        <v>116</v>
      </c>
      <c r="I50" s="55"/>
      <c r="J50" s="54" t="s">
        <v>116</v>
      </c>
      <c r="K50" s="55"/>
      <c r="L50" s="54" t="s">
        <v>93</v>
      </c>
    </row>
    <row r="51" spans="1:12" ht="21" customHeight="1">
      <c r="A51" s="53"/>
      <c r="B51" s="46"/>
      <c r="F51" s="81" t="s">
        <v>0</v>
      </c>
      <c r="G51" s="55"/>
      <c r="H51" s="56" t="s">
        <v>1</v>
      </c>
      <c r="I51" s="55"/>
      <c r="J51" s="56" t="s">
        <v>1</v>
      </c>
      <c r="K51" s="54"/>
      <c r="L51" s="56" t="s">
        <v>1</v>
      </c>
    </row>
    <row r="52" spans="1:12" ht="21" customHeight="1">
      <c r="A52" s="57" t="s">
        <v>43</v>
      </c>
      <c r="H52" s="60"/>
      <c r="J52" s="60"/>
      <c r="K52" s="61"/>
      <c r="L52" s="61"/>
    </row>
    <row r="53" spans="1:12" ht="6" customHeight="1">
      <c r="A53" s="57"/>
      <c r="H53" s="60"/>
      <c r="J53" s="60"/>
      <c r="K53" s="61"/>
      <c r="L53" s="61"/>
    </row>
    <row r="54" spans="1:12" ht="21" customHeight="1">
      <c r="A54" s="57" t="s">
        <v>8</v>
      </c>
      <c r="H54" s="65"/>
      <c r="J54" s="65"/>
    </row>
    <row r="55" spans="1:12" ht="6" customHeight="1">
      <c r="A55" s="57"/>
      <c r="H55" s="65"/>
      <c r="J55" s="65"/>
    </row>
    <row r="56" spans="1:12" ht="21" customHeight="1">
      <c r="A56" s="45" t="s">
        <v>90</v>
      </c>
      <c r="F56" s="62">
        <v>19</v>
      </c>
      <c r="G56" s="59"/>
      <c r="H56" s="63">
        <v>31337553</v>
      </c>
      <c r="I56" s="59"/>
      <c r="J56" s="63">
        <v>31297553</v>
      </c>
      <c r="K56" s="59"/>
      <c r="L56" s="64">
        <v>63117993</v>
      </c>
    </row>
    <row r="57" spans="1:12" ht="21" customHeight="1">
      <c r="A57" s="82" t="s">
        <v>110</v>
      </c>
      <c r="H57" s="65"/>
      <c r="J57" s="65"/>
    </row>
    <row r="58" spans="1:12" ht="21" customHeight="1">
      <c r="A58" s="82"/>
      <c r="B58" s="45" t="s">
        <v>63</v>
      </c>
      <c r="F58" s="58">
        <v>20</v>
      </c>
      <c r="G58" s="59"/>
      <c r="H58" s="63">
        <v>3369914</v>
      </c>
      <c r="I58" s="59"/>
      <c r="J58" s="63">
        <v>3369914</v>
      </c>
      <c r="K58" s="59"/>
      <c r="L58" s="64">
        <v>4441713</v>
      </c>
    </row>
    <row r="59" spans="1:12" ht="21" customHeight="1">
      <c r="A59" s="82" t="s">
        <v>30</v>
      </c>
      <c r="F59" s="70"/>
      <c r="G59" s="67"/>
      <c r="H59" s="63">
        <v>12594790</v>
      </c>
      <c r="I59" s="59"/>
      <c r="J59" s="63">
        <v>12594790</v>
      </c>
      <c r="K59" s="59"/>
      <c r="L59" s="64">
        <v>11145704</v>
      </c>
    </row>
    <row r="60" spans="1:12" ht="21" customHeight="1">
      <c r="A60" s="45" t="s">
        <v>9</v>
      </c>
      <c r="F60" s="70"/>
      <c r="G60" s="67"/>
      <c r="H60" s="68">
        <v>7363934</v>
      </c>
      <c r="I60" s="83"/>
      <c r="J60" s="68">
        <v>7363934</v>
      </c>
      <c r="K60" s="83"/>
      <c r="L60" s="69">
        <v>5620470</v>
      </c>
    </row>
    <row r="61" spans="1:12" ht="6" customHeight="1">
      <c r="F61" s="70"/>
      <c r="G61" s="67"/>
      <c r="H61" s="65"/>
      <c r="J61" s="65"/>
    </row>
    <row r="62" spans="1:12" ht="21" customHeight="1">
      <c r="A62" s="57" t="s">
        <v>10</v>
      </c>
      <c r="H62" s="84">
        <f>SUM(H56:H60)</f>
        <v>54666191</v>
      </c>
      <c r="I62" s="67"/>
      <c r="J62" s="84">
        <f>SUM(J56:J60)</f>
        <v>54626191</v>
      </c>
      <c r="K62" s="73"/>
      <c r="L62" s="85">
        <f>SUM(L56:L60)</f>
        <v>84325880</v>
      </c>
    </row>
    <row r="63" spans="1:12" ht="21" customHeight="1">
      <c r="A63" s="57"/>
      <c r="H63" s="60"/>
      <c r="J63" s="60"/>
      <c r="K63" s="61"/>
      <c r="L63" s="61"/>
    </row>
    <row r="64" spans="1:12" ht="21" customHeight="1">
      <c r="A64" s="57" t="s">
        <v>23</v>
      </c>
      <c r="H64" s="60"/>
      <c r="J64" s="60"/>
      <c r="K64" s="61"/>
      <c r="L64" s="61"/>
    </row>
    <row r="65" spans="1:12" ht="6" customHeight="1">
      <c r="A65" s="57"/>
      <c r="H65" s="60"/>
      <c r="J65" s="60"/>
      <c r="K65" s="61"/>
      <c r="L65" s="61"/>
    </row>
    <row r="66" spans="1:12" ht="21" customHeight="1">
      <c r="A66" s="82" t="s">
        <v>111</v>
      </c>
      <c r="F66" s="58">
        <v>20</v>
      </c>
      <c r="G66" s="59"/>
      <c r="H66" s="63">
        <v>10100235</v>
      </c>
      <c r="I66" s="59"/>
      <c r="J66" s="63">
        <v>10100235</v>
      </c>
      <c r="K66" s="59"/>
      <c r="L66" s="64">
        <v>9890230</v>
      </c>
    </row>
    <row r="67" spans="1:12" ht="21" customHeight="1">
      <c r="A67" s="45" t="s">
        <v>24</v>
      </c>
      <c r="F67" s="86" t="s">
        <v>163</v>
      </c>
      <c r="G67" s="59"/>
      <c r="H67" s="68">
        <v>23379849</v>
      </c>
      <c r="I67" s="83"/>
      <c r="J67" s="68">
        <v>23379849</v>
      </c>
      <c r="K67" s="83"/>
      <c r="L67" s="69">
        <v>17269030</v>
      </c>
    </row>
    <row r="68" spans="1:12" ht="6" customHeight="1">
      <c r="F68" s="70"/>
      <c r="G68" s="67"/>
      <c r="H68" s="72"/>
      <c r="I68" s="67"/>
      <c r="J68" s="72"/>
      <c r="K68" s="73"/>
      <c r="L68" s="73"/>
    </row>
    <row r="69" spans="1:12" ht="21" customHeight="1">
      <c r="A69" s="57" t="s">
        <v>25</v>
      </c>
      <c r="F69" s="70"/>
      <c r="G69" s="67"/>
      <c r="H69" s="84">
        <f>SUM(H66:H67)</f>
        <v>33480084</v>
      </c>
      <c r="I69" s="67"/>
      <c r="J69" s="84">
        <f>SUM(J66:J67)</f>
        <v>33480084</v>
      </c>
      <c r="K69" s="73"/>
      <c r="L69" s="85">
        <f>SUM(L66:L67)</f>
        <v>27159260</v>
      </c>
    </row>
    <row r="70" spans="1:12" ht="6" customHeight="1">
      <c r="F70" s="70"/>
      <c r="G70" s="67"/>
      <c r="H70" s="72"/>
      <c r="I70" s="67"/>
      <c r="J70" s="72"/>
      <c r="K70" s="73"/>
      <c r="L70" s="73"/>
    </row>
    <row r="71" spans="1:12" ht="21" customHeight="1">
      <c r="A71" s="57" t="s">
        <v>17</v>
      </c>
      <c r="G71" s="67"/>
      <c r="H71" s="84">
        <f>H62+H69</f>
        <v>88146275</v>
      </c>
      <c r="I71" s="67"/>
      <c r="J71" s="84">
        <f>J62+J69</f>
        <v>88106275</v>
      </c>
      <c r="K71" s="73"/>
      <c r="L71" s="85">
        <f>L62+L69</f>
        <v>111485140</v>
      </c>
    </row>
    <row r="72" spans="1:12" ht="21" customHeight="1">
      <c r="A72" s="57"/>
      <c r="G72" s="67"/>
      <c r="H72" s="73"/>
      <c r="I72" s="67"/>
      <c r="J72" s="73"/>
      <c r="K72" s="73"/>
      <c r="L72" s="73"/>
    </row>
    <row r="73" spans="1:12" ht="21" customHeight="1">
      <c r="A73" s="57"/>
      <c r="G73" s="67"/>
      <c r="H73" s="73"/>
      <c r="I73" s="67"/>
      <c r="J73" s="73"/>
      <c r="K73" s="73"/>
      <c r="L73" s="73"/>
    </row>
    <row r="74" spans="1:12" ht="21" customHeight="1">
      <c r="A74" s="57"/>
      <c r="G74" s="67"/>
      <c r="H74" s="73"/>
      <c r="I74" s="67"/>
      <c r="J74" s="73"/>
      <c r="K74" s="73"/>
      <c r="L74" s="73"/>
    </row>
    <row r="75" spans="1:12" ht="21" customHeight="1">
      <c r="A75" s="57"/>
      <c r="G75" s="67"/>
      <c r="H75" s="73"/>
      <c r="I75" s="67"/>
      <c r="J75" s="73"/>
      <c r="K75" s="73"/>
      <c r="L75" s="73"/>
    </row>
    <row r="76" spans="1:12" ht="21" customHeight="1">
      <c r="A76" s="57"/>
      <c r="G76" s="67"/>
      <c r="H76" s="73"/>
      <c r="I76" s="67"/>
      <c r="J76" s="73"/>
      <c r="K76" s="73"/>
      <c r="L76" s="73"/>
    </row>
    <row r="77" spans="1:12" ht="21" customHeight="1">
      <c r="A77" s="57"/>
      <c r="G77" s="67"/>
      <c r="H77" s="73"/>
      <c r="I77" s="67"/>
      <c r="J77" s="73"/>
      <c r="K77" s="73"/>
      <c r="L77" s="73"/>
    </row>
    <row r="78" spans="1:12" ht="21" customHeight="1">
      <c r="A78" s="57"/>
      <c r="G78" s="67"/>
      <c r="H78" s="73"/>
      <c r="I78" s="67"/>
      <c r="J78" s="73"/>
      <c r="K78" s="73"/>
      <c r="L78" s="73"/>
    </row>
    <row r="79" spans="1:12" ht="21" customHeight="1">
      <c r="A79" s="57"/>
      <c r="G79" s="67"/>
      <c r="H79" s="73"/>
      <c r="I79" s="67"/>
      <c r="J79" s="73"/>
      <c r="K79" s="73"/>
      <c r="L79" s="73"/>
    </row>
    <row r="80" spans="1:12" ht="21" customHeight="1">
      <c r="A80" s="57"/>
      <c r="F80" s="159"/>
      <c r="G80" s="67"/>
      <c r="H80" s="73"/>
      <c r="I80" s="67"/>
      <c r="J80" s="73"/>
      <c r="K80" s="73"/>
      <c r="L80" s="73"/>
    </row>
    <row r="81" spans="1:12" ht="21" customHeight="1">
      <c r="A81" s="57"/>
      <c r="F81" s="159"/>
      <c r="G81" s="67"/>
      <c r="H81" s="73"/>
      <c r="I81" s="67"/>
      <c r="J81" s="73"/>
      <c r="K81" s="73"/>
      <c r="L81" s="73"/>
    </row>
    <row r="82" spans="1:12" ht="21" customHeight="1">
      <c r="A82" s="57"/>
      <c r="G82" s="67"/>
      <c r="H82" s="73"/>
      <c r="I82" s="67"/>
      <c r="J82" s="73"/>
      <c r="K82" s="73"/>
      <c r="L82" s="73"/>
    </row>
    <row r="83" spans="1:12" ht="21" customHeight="1">
      <c r="A83" s="57"/>
      <c r="G83" s="67"/>
      <c r="H83" s="73"/>
      <c r="I83" s="67"/>
      <c r="J83" s="73"/>
      <c r="K83" s="73"/>
      <c r="L83" s="73"/>
    </row>
    <row r="84" spans="1:12" ht="21" customHeight="1">
      <c r="A84" s="57"/>
      <c r="G84" s="67"/>
      <c r="H84" s="73"/>
      <c r="I84" s="67"/>
      <c r="J84" s="73"/>
      <c r="K84" s="73"/>
      <c r="L84" s="73"/>
    </row>
    <row r="85" spans="1:12" ht="13.5" customHeight="1">
      <c r="A85" s="57"/>
      <c r="G85" s="67"/>
      <c r="H85" s="73"/>
      <c r="I85" s="67"/>
      <c r="J85" s="73"/>
      <c r="K85" s="73"/>
      <c r="L85" s="73"/>
    </row>
    <row r="86" spans="1:12" ht="19.8">
      <c r="A86" s="57"/>
      <c r="G86" s="67"/>
      <c r="H86" s="73"/>
      <c r="I86" s="67"/>
      <c r="J86" s="73"/>
      <c r="K86" s="73"/>
      <c r="L86" s="73"/>
    </row>
    <row r="87" spans="1:12" ht="8.25" customHeight="1">
      <c r="A87" s="57"/>
      <c r="G87" s="67"/>
      <c r="H87" s="73"/>
      <c r="I87" s="67"/>
      <c r="J87" s="73"/>
      <c r="K87" s="73"/>
      <c r="L87" s="73"/>
    </row>
    <row r="88" spans="1:12" ht="21" customHeight="1">
      <c r="A88" s="79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50"/>
      <c r="C88" s="50"/>
      <c r="D88" s="50"/>
      <c r="E88" s="50"/>
      <c r="F88" s="50"/>
      <c r="G88" s="50"/>
      <c r="H88" s="50"/>
      <c r="I88" s="51"/>
      <c r="J88" s="50"/>
      <c r="K88" s="80"/>
      <c r="L88" s="50"/>
    </row>
    <row r="89" spans="1:12" ht="21" customHeight="1">
      <c r="A89" s="57" t="str">
        <f>A1</f>
        <v>บริษัท ที คิว อาร์ จำกัด (มหาชน)</v>
      </c>
      <c r="C89" s="46"/>
      <c r="D89" s="46"/>
      <c r="E89" s="46"/>
      <c r="F89" s="47"/>
      <c r="G89" s="47"/>
      <c r="H89" s="48"/>
      <c r="I89" s="47"/>
      <c r="J89" s="48"/>
      <c r="K89" s="48"/>
      <c r="L89" s="48"/>
    </row>
    <row r="90" spans="1:12" ht="21" customHeight="1">
      <c r="A90" s="43" t="str">
        <f>A46</f>
        <v>งบแสดงฐานะการเงิน (ต่อ)</v>
      </c>
      <c r="B90" s="46"/>
      <c r="C90" s="46"/>
      <c r="D90" s="46"/>
      <c r="E90" s="46"/>
      <c r="F90" s="47"/>
      <c r="G90" s="47"/>
      <c r="H90" s="48"/>
      <c r="I90" s="47"/>
      <c r="J90" s="48"/>
      <c r="K90" s="48"/>
      <c r="L90" s="48"/>
    </row>
    <row r="91" spans="1:12" ht="21" customHeight="1">
      <c r="A91" s="49" t="str">
        <f>A47</f>
        <v>ณ วันที่ 31 ธันวาคม พ.ศ. 2564</v>
      </c>
      <c r="B91" s="50"/>
      <c r="C91" s="50"/>
      <c r="D91" s="50"/>
      <c r="E91" s="50"/>
      <c r="F91" s="51"/>
      <c r="G91" s="51"/>
      <c r="H91" s="52"/>
      <c r="I91" s="51"/>
      <c r="J91" s="52"/>
      <c r="K91" s="52"/>
      <c r="L91" s="52"/>
    </row>
    <row r="92" spans="1:12" ht="21" customHeight="1">
      <c r="A92" s="43"/>
      <c r="B92" s="46"/>
      <c r="C92" s="46"/>
      <c r="D92" s="46"/>
      <c r="E92" s="46"/>
      <c r="F92" s="47"/>
      <c r="G92" s="47"/>
      <c r="H92" s="48"/>
      <c r="I92" s="47"/>
      <c r="J92" s="48"/>
      <c r="K92" s="48"/>
      <c r="L92" s="48"/>
    </row>
    <row r="93" spans="1:12" ht="21" customHeight="1">
      <c r="A93" s="53"/>
      <c r="B93" s="46"/>
      <c r="C93" s="46"/>
      <c r="D93" s="46"/>
      <c r="E93" s="46"/>
      <c r="F93" s="47"/>
      <c r="G93" s="47"/>
      <c r="H93" s="2" t="s">
        <v>119</v>
      </c>
      <c r="I93" s="1"/>
      <c r="J93" s="162" t="s">
        <v>120</v>
      </c>
      <c r="K93" s="162"/>
      <c r="L93" s="162"/>
    </row>
    <row r="94" spans="1:12" ht="21" customHeight="1">
      <c r="A94" s="53"/>
      <c r="B94" s="46"/>
      <c r="C94" s="46"/>
      <c r="D94" s="46"/>
      <c r="E94" s="46"/>
      <c r="F94" s="47"/>
      <c r="G94" s="55"/>
      <c r="H94" s="54" t="s">
        <v>116</v>
      </c>
      <c r="I94" s="55"/>
      <c r="J94" s="54" t="s">
        <v>116</v>
      </c>
      <c r="K94" s="55"/>
      <c r="L94" s="54" t="s">
        <v>93</v>
      </c>
    </row>
    <row r="95" spans="1:12" ht="21" customHeight="1">
      <c r="A95" s="53"/>
      <c r="B95" s="46"/>
      <c r="F95" s="81" t="s">
        <v>0</v>
      </c>
      <c r="G95" s="55"/>
      <c r="H95" s="56" t="s">
        <v>1</v>
      </c>
      <c r="I95" s="55"/>
      <c r="J95" s="56" t="s">
        <v>1</v>
      </c>
      <c r="K95" s="54"/>
      <c r="L95" s="56" t="s">
        <v>1</v>
      </c>
    </row>
    <row r="96" spans="1:12" ht="21" customHeight="1">
      <c r="A96" s="57" t="s">
        <v>158</v>
      </c>
      <c r="G96" s="67"/>
      <c r="H96" s="72"/>
      <c r="I96" s="67"/>
      <c r="J96" s="72"/>
      <c r="K96" s="73"/>
      <c r="L96" s="73"/>
    </row>
    <row r="97" spans="1:12" ht="6" customHeight="1">
      <c r="A97" s="57"/>
      <c r="G97" s="59"/>
      <c r="H97" s="60"/>
      <c r="I97" s="59"/>
      <c r="J97" s="60"/>
      <c r="K97" s="61"/>
      <c r="L97" s="61"/>
    </row>
    <row r="98" spans="1:12" ht="21" customHeight="1">
      <c r="A98" s="57" t="s">
        <v>44</v>
      </c>
      <c r="G98" s="59"/>
      <c r="H98" s="60"/>
      <c r="I98" s="59"/>
      <c r="J98" s="60"/>
      <c r="K98" s="61"/>
      <c r="L98" s="61"/>
    </row>
    <row r="99" spans="1:12" ht="6" customHeight="1">
      <c r="A99" s="57"/>
      <c r="G99" s="59"/>
      <c r="H99" s="60"/>
      <c r="I99" s="59"/>
      <c r="J99" s="60"/>
      <c r="K99" s="61"/>
      <c r="L99" s="61"/>
    </row>
    <row r="100" spans="1:12" ht="21" customHeight="1">
      <c r="A100" s="45" t="s">
        <v>11</v>
      </c>
      <c r="G100" s="59"/>
      <c r="H100" s="60"/>
      <c r="I100" s="59"/>
      <c r="J100" s="60"/>
      <c r="K100" s="61"/>
      <c r="L100" s="61"/>
    </row>
    <row r="101" spans="1:12" ht="21" customHeight="1">
      <c r="B101" s="45" t="s">
        <v>31</v>
      </c>
      <c r="G101" s="59"/>
      <c r="H101" s="60"/>
      <c r="I101" s="59"/>
      <c r="J101" s="60"/>
      <c r="K101" s="61"/>
      <c r="L101" s="61"/>
    </row>
    <row r="102" spans="1:12" ht="21" customHeight="1">
      <c r="C102" s="87" t="s">
        <v>99</v>
      </c>
      <c r="D102" s="87"/>
      <c r="E102" s="87"/>
      <c r="G102" s="59"/>
      <c r="H102" s="60"/>
      <c r="I102" s="59"/>
      <c r="J102" s="60"/>
      <c r="K102" s="61"/>
      <c r="L102" s="61"/>
    </row>
    <row r="103" spans="1:12" ht="21" customHeight="1" thickBot="1">
      <c r="C103" s="87"/>
      <c r="D103" s="87" t="s">
        <v>124</v>
      </c>
      <c r="E103" s="87"/>
      <c r="F103" s="58">
        <v>22</v>
      </c>
      <c r="G103" s="59"/>
      <c r="H103" s="77">
        <v>115000000</v>
      </c>
      <c r="I103" s="67"/>
      <c r="J103" s="77">
        <v>115000000</v>
      </c>
      <c r="K103" s="73"/>
      <c r="L103" s="78">
        <v>115000000</v>
      </c>
    </row>
    <row r="104" spans="1:12" ht="6" customHeight="1" thickTop="1">
      <c r="G104" s="59"/>
      <c r="H104" s="60"/>
      <c r="I104" s="59"/>
      <c r="J104" s="60"/>
      <c r="K104" s="61"/>
      <c r="L104" s="61"/>
    </row>
    <row r="105" spans="1:12" ht="21" customHeight="1">
      <c r="B105" s="45" t="s">
        <v>32</v>
      </c>
      <c r="G105" s="59"/>
      <c r="H105" s="60"/>
      <c r="I105" s="59"/>
      <c r="J105" s="60"/>
      <c r="K105" s="61"/>
      <c r="L105" s="61"/>
    </row>
    <row r="106" spans="1:12" ht="21" customHeight="1">
      <c r="C106" s="87" t="s">
        <v>99</v>
      </c>
      <c r="D106" s="87"/>
      <c r="E106" s="87"/>
      <c r="G106" s="59"/>
      <c r="H106" s="72"/>
      <c r="I106" s="59"/>
      <c r="J106" s="72"/>
      <c r="K106" s="88"/>
      <c r="L106" s="73"/>
    </row>
    <row r="107" spans="1:12" ht="21" customHeight="1">
      <c r="C107" s="87"/>
      <c r="D107" s="87" t="s">
        <v>124</v>
      </c>
      <c r="E107" s="87"/>
      <c r="G107" s="59"/>
      <c r="H107" s="72"/>
      <c r="I107" s="59"/>
      <c r="J107" s="72"/>
      <c r="K107" s="88"/>
      <c r="L107" s="73"/>
    </row>
    <row r="108" spans="1:12" ht="21" customHeight="1">
      <c r="C108" s="87"/>
      <c r="D108" s="87" t="s">
        <v>125</v>
      </c>
      <c r="E108" s="87"/>
      <c r="G108" s="59"/>
      <c r="H108" s="72"/>
      <c r="I108" s="59"/>
      <c r="J108" s="72"/>
      <c r="K108" s="88"/>
      <c r="L108" s="73"/>
    </row>
    <row r="109" spans="1:12" ht="21" customHeight="1">
      <c r="C109" s="87"/>
      <c r="D109" s="87" t="s">
        <v>126</v>
      </c>
      <c r="E109" s="87"/>
      <c r="F109" s="58">
        <v>22</v>
      </c>
      <c r="G109" s="59"/>
      <c r="H109" s="63">
        <v>115000000</v>
      </c>
      <c r="I109" s="59"/>
      <c r="J109" s="63">
        <v>115000000</v>
      </c>
      <c r="K109" s="59"/>
      <c r="L109" s="64">
        <v>85000000</v>
      </c>
    </row>
    <row r="110" spans="1:12" ht="21" customHeight="1">
      <c r="A110" s="45" t="s">
        <v>127</v>
      </c>
      <c r="C110" s="87"/>
      <c r="D110" s="87"/>
      <c r="E110" s="87"/>
      <c r="F110" s="58">
        <v>22</v>
      </c>
      <c r="G110" s="59"/>
      <c r="H110" s="63">
        <v>270075880</v>
      </c>
      <c r="I110" s="59"/>
      <c r="J110" s="63">
        <v>270075880</v>
      </c>
      <c r="K110" s="59"/>
      <c r="L110" s="64">
        <v>0</v>
      </c>
    </row>
    <row r="111" spans="1:12" ht="21" customHeight="1">
      <c r="A111" s="45" t="s">
        <v>27</v>
      </c>
      <c r="G111" s="67"/>
      <c r="H111" s="72"/>
      <c r="I111" s="67"/>
      <c r="J111" s="72"/>
      <c r="K111" s="73"/>
      <c r="L111" s="73"/>
    </row>
    <row r="112" spans="1:12" ht="21" customHeight="1">
      <c r="B112" s="45" t="s">
        <v>36</v>
      </c>
      <c r="G112" s="67"/>
      <c r="H112" s="63"/>
      <c r="I112" s="59"/>
      <c r="J112" s="63"/>
      <c r="K112" s="59"/>
      <c r="L112" s="64"/>
    </row>
    <row r="113" spans="1:12" ht="21" customHeight="1">
      <c r="C113" s="45" t="s">
        <v>35</v>
      </c>
      <c r="F113" s="58">
        <v>23</v>
      </c>
      <c r="G113" s="67"/>
      <c r="H113" s="63">
        <v>11500000</v>
      </c>
      <c r="I113" s="59"/>
      <c r="J113" s="63">
        <v>11500000</v>
      </c>
      <c r="K113" s="59"/>
      <c r="L113" s="64">
        <v>4550000</v>
      </c>
    </row>
    <row r="114" spans="1:12" ht="21" customHeight="1">
      <c r="B114" s="45" t="s">
        <v>37</v>
      </c>
      <c r="G114" s="67"/>
      <c r="H114" s="63">
        <v>61181308</v>
      </c>
      <c r="I114" s="59"/>
      <c r="J114" s="63">
        <v>61209476</v>
      </c>
      <c r="K114" s="59"/>
      <c r="L114" s="64">
        <v>11818156</v>
      </c>
    </row>
    <row r="115" spans="1:12" ht="21" customHeight="1">
      <c r="A115" s="45" t="s">
        <v>66</v>
      </c>
      <c r="G115" s="67"/>
      <c r="H115" s="84">
        <v>127779</v>
      </c>
      <c r="I115" s="67"/>
      <c r="J115" s="84">
        <v>127779</v>
      </c>
      <c r="K115" s="67"/>
      <c r="L115" s="85">
        <v>127779</v>
      </c>
    </row>
    <row r="116" spans="1:12" ht="6" customHeight="1">
      <c r="G116" s="67"/>
      <c r="H116" s="89"/>
      <c r="I116" s="45"/>
      <c r="J116" s="89"/>
      <c r="K116" s="45"/>
      <c r="L116" s="45"/>
    </row>
    <row r="117" spans="1:12" s="3" customFormat="1" ht="21.75" customHeight="1">
      <c r="A117" s="45" t="s">
        <v>128</v>
      </c>
      <c r="F117" s="4"/>
      <c r="G117" s="5"/>
      <c r="H117" s="90">
        <f>SUM(H109:H116)</f>
        <v>457884967</v>
      </c>
      <c r="I117" s="5"/>
      <c r="J117" s="90">
        <f>SUM(J109:J116)</f>
        <v>457913135</v>
      </c>
      <c r="K117" s="5"/>
      <c r="L117" s="5">
        <f>SUM(L109:L116)</f>
        <v>101495935</v>
      </c>
    </row>
    <row r="118" spans="1:12" s="3" customFormat="1" ht="21.75" customHeight="1">
      <c r="A118" s="45" t="s">
        <v>129</v>
      </c>
      <c r="F118" s="4"/>
      <c r="G118" s="5"/>
      <c r="H118" s="91">
        <v>1327147</v>
      </c>
      <c r="I118" s="5"/>
      <c r="J118" s="91">
        <v>0</v>
      </c>
      <c r="K118" s="5"/>
      <c r="L118" s="6">
        <v>0</v>
      </c>
    </row>
    <row r="119" spans="1:12" ht="21" customHeight="1">
      <c r="A119" s="57" t="s">
        <v>45</v>
      </c>
      <c r="G119" s="67"/>
      <c r="H119" s="84">
        <f>SUM(H117:H118)</f>
        <v>459212114</v>
      </c>
      <c r="I119" s="67"/>
      <c r="J119" s="84">
        <f>SUM(J117:J118)</f>
        <v>457913135</v>
      </c>
      <c r="K119" s="73"/>
      <c r="L119" s="85">
        <f>SUM(L117:L118)</f>
        <v>101495935</v>
      </c>
    </row>
    <row r="120" spans="1:12" ht="6" customHeight="1">
      <c r="G120" s="67"/>
      <c r="H120" s="89"/>
      <c r="I120" s="45"/>
      <c r="J120" s="89"/>
      <c r="K120" s="45"/>
      <c r="L120" s="45"/>
    </row>
    <row r="121" spans="1:12" ht="21" customHeight="1" thickBot="1">
      <c r="A121" s="57" t="s">
        <v>46</v>
      </c>
      <c r="B121" s="57"/>
      <c r="H121" s="77">
        <f>H119+H71</f>
        <v>547358389</v>
      </c>
      <c r="I121" s="67"/>
      <c r="J121" s="77">
        <f>J119+J71</f>
        <v>546019410</v>
      </c>
      <c r="K121" s="73"/>
      <c r="L121" s="78">
        <f>L119+L71</f>
        <v>212981075</v>
      </c>
    </row>
    <row r="122" spans="1:12" ht="21" customHeight="1" thickTop="1">
      <c r="A122" s="57"/>
      <c r="B122" s="57"/>
      <c r="I122" s="66"/>
    </row>
    <row r="123" spans="1:12" ht="21" customHeight="1">
      <c r="A123" s="57"/>
      <c r="B123" s="57"/>
      <c r="I123" s="66"/>
    </row>
    <row r="124" spans="1:12" ht="21" customHeight="1">
      <c r="A124" s="57"/>
      <c r="B124" s="57"/>
      <c r="I124" s="66"/>
    </row>
    <row r="125" spans="1:12" ht="21" customHeight="1">
      <c r="A125" s="57"/>
      <c r="B125" s="57"/>
      <c r="F125" s="161"/>
      <c r="G125" s="161"/>
      <c r="I125" s="66"/>
    </row>
    <row r="126" spans="1:12" ht="21" customHeight="1">
      <c r="A126" s="57"/>
      <c r="B126" s="57"/>
      <c r="I126" s="66"/>
    </row>
    <row r="127" spans="1:12" ht="21" customHeight="1">
      <c r="A127" s="57"/>
      <c r="B127" s="57"/>
      <c r="I127" s="66"/>
    </row>
    <row r="128" spans="1:12" ht="21" customHeight="1">
      <c r="A128" s="57"/>
      <c r="B128" s="57"/>
      <c r="F128" s="161"/>
      <c r="G128" s="161"/>
      <c r="I128" s="66"/>
    </row>
    <row r="129" spans="1:12" ht="24.75" customHeight="1">
      <c r="A129" s="57"/>
      <c r="B129" s="57"/>
    </row>
    <row r="130" spans="1:12" ht="21" customHeight="1">
      <c r="A130" s="79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79"/>
      <c r="C130" s="50"/>
      <c r="D130" s="50"/>
      <c r="E130" s="50"/>
      <c r="F130" s="51"/>
      <c r="G130" s="51"/>
      <c r="H130" s="52"/>
      <c r="I130" s="51"/>
      <c r="J130" s="52"/>
      <c r="K130" s="52"/>
      <c r="L130" s="52"/>
    </row>
  </sheetData>
  <mergeCells count="4">
    <mergeCell ref="J93:L93"/>
    <mergeCell ref="A42:L42"/>
    <mergeCell ref="J5:L5"/>
    <mergeCell ref="J49:L49"/>
  </mergeCells>
  <phoneticPr fontId="0" type="noConversion"/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7" man="1"/>
    <brk id="8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9"/>
  <sheetViews>
    <sheetView zoomScaleNormal="100" zoomScaleSheetLayoutView="100" workbookViewId="0">
      <selection activeCell="D9" sqref="D9"/>
    </sheetView>
  </sheetViews>
  <sheetFormatPr defaultColWidth="9.125" defaultRowHeight="20.100000000000001" customHeight="1"/>
  <cols>
    <col min="1" max="3" width="1.875" style="45" customWidth="1"/>
    <col min="4" max="4" width="51" style="45" customWidth="1"/>
    <col min="5" max="5" width="8.75" style="58" customWidth="1"/>
    <col min="6" max="6" width="0.875" style="58" customWidth="1"/>
    <col min="7" max="7" width="16.75" style="66" customWidth="1"/>
    <col min="8" max="8" width="0.875" style="58" customWidth="1"/>
    <col min="9" max="9" width="12.125" style="66" customWidth="1"/>
    <col min="10" max="10" width="0.875" style="58" customWidth="1"/>
    <col min="11" max="11" width="11.25" style="45" bestFit="1" customWidth="1"/>
    <col min="12" max="16384" width="9.125" style="45"/>
  </cols>
  <sheetData>
    <row r="1" spans="1:11" ht="20.100000000000001" customHeight="1">
      <c r="A1" s="57" t="str">
        <f>'Thai6-8'!A1</f>
        <v>บริษัท ที คิว อาร์ จำกัด (มหาชน)</v>
      </c>
      <c r="G1" s="44"/>
      <c r="I1" s="44"/>
    </row>
    <row r="2" spans="1:11" ht="20.100000000000001" customHeight="1">
      <c r="A2" s="57" t="s">
        <v>40</v>
      </c>
      <c r="G2" s="48"/>
      <c r="I2" s="48"/>
    </row>
    <row r="3" spans="1:11" ht="20.100000000000001" customHeight="1">
      <c r="A3" s="164" t="s">
        <v>118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14.25" customHeight="1">
      <c r="E4" s="161"/>
      <c r="F4" s="161"/>
      <c r="G4" s="54"/>
      <c r="H4" s="161"/>
      <c r="I4" s="54"/>
      <c r="J4" s="161"/>
      <c r="K4" s="54"/>
    </row>
    <row r="5" spans="1:11" ht="18.899999999999999" customHeight="1">
      <c r="A5" s="131"/>
      <c r="B5" s="132"/>
      <c r="C5" s="132"/>
      <c r="D5" s="132"/>
      <c r="E5" s="132"/>
      <c r="F5" s="132"/>
      <c r="G5" s="160" t="s">
        <v>119</v>
      </c>
      <c r="H5" s="1"/>
      <c r="I5" s="162" t="s">
        <v>120</v>
      </c>
      <c r="J5" s="162"/>
      <c r="K5" s="162"/>
    </row>
    <row r="6" spans="1:11" ht="18.899999999999999" customHeight="1">
      <c r="G6" s="54" t="s">
        <v>116</v>
      </c>
      <c r="I6" s="54" t="s">
        <v>116</v>
      </c>
      <c r="K6" s="54" t="s">
        <v>93</v>
      </c>
    </row>
    <row r="7" spans="1:11" ht="18.899999999999999" customHeight="1">
      <c r="E7" s="81" t="s">
        <v>0</v>
      </c>
      <c r="F7" s="101"/>
      <c r="G7" s="100" t="s">
        <v>1</v>
      </c>
      <c r="H7" s="101"/>
      <c r="I7" s="100" t="s">
        <v>1</v>
      </c>
      <c r="J7" s="101"/>
      <c r="K7" s="100" t="s">
        <v>1</v>
      </c>
    </row>
    <row r="8" spans="1:11" ht="3.75" customHeight="1">
      <c r="E8" s="101"/>
      <c r="F8" s="101"/>
      <c r="G8" s="133"/>
      <c r="H8" s="101"/>
      <c r="I8" s="133"/>
      <c r="J8" s="101"/>
    </row>
    <row r="9" spans="1:11" ht="20.100000000000001" customHeight="1">
      <c r="A9" s="57" t="s">
        <v>12</v>
      </c>
      <c r="E9" s="101"/>
      <c r="F9" s="101"/>
      <c r="G9" s="134"/>
      <c r="H9" s="101"/>
      <c r="I9" s="134"/>
      <c r="J9" s="101"/>
    </row>
    <row r="10" spans="1:11" ht="5.0999999999999996" customHeight="1">
      <c r="G10" s="65"/>
      <c r="I10" s="65"/>
    </row>
    <row r="11" spans="1:11" ht="20.100000000000001" customHeight="1">
      <c r="A11" s="45" t="s">
        <v>56</v>
      </c>
      <c r="G11" s="60">
        <v>224651873</v>
      </c>
      <c r="H11" s="70"/>
      <c r="I11" s="60">
        <v>224651873</v>
      </c>
      <c r="J11" s="70"/>
      <c r="K11" s="61">
        <v>193981618</v>
      </c>
    </row>
    <row r="12" spans="1:11" ht="20.100000000000001" customHeight="1">
      <c r="A12" s="45" t="s">
        <v>16</v>
      </c>
      <c r="E12" s="70" t="s">
        <v>180</v>
      </c>
      <c r="F12" s="70"/>
      <c r="G12" s="135">
        <v>31714156</v>
      </c>
      <c r="H12" s="70"/>
      <c r="I12" s="135">
        <v>31713669</v>
      </c>
      <c r="J12" s="70"/>
      <c r="K12" s="136">
        <v>2059856</v>
      </c>
    </row>
    <row r="13" spans="1:11" ht="5.0999999999999996" customHeight="1">
      <c r="A13" s="46"/>
      <c r="B13" s="46"/>
      <c r="C13" s="46"/>
      <c r="D13" s="46"/>
      <c r="E13" s="137"/>
      <c r="F13" s="137"/>
      <c r="G13" s="138"/>
      <c r="H13" s="137"/>
      <c r="I13" s="138"/>
      <c r="J13" s="137"/>
      <c r="K13" s="139"/>
    </row>
    <row r="14" spans="1:11" s="46" customFormat="1" ht="20.100000000000001" customHeight="1">
      <c r="A14" s="57" t="s">
        <v>13</v>
      </c>
      <c r="B14" s="45"/>
      <c r="C14" s="45"/>
      <c r="D14" s="45"/>
      <c r="E14" s="70"/>
      <c r="F14" s="70"/>
      <c r="G14" s="135">
        <f>SUM(G11:G12)</f>
        <v>256366029</v>
      </c>
      <c r="H14" s="70"/>
      <c r="I14" s="135">
        <f>SUM(I11:I12)</f>
        <v>256365542</v>
      </c>
      <c r="J14" s="70"/>
      <c r="K14" s="136">
        <f>SUM(K11:K12)</f>
        <v>196041474</v>
      </c>
    </row>
    <row r="15" spans="1:11" ht="5.0999999999999996" customHeight="1">
      <c r="E15" s="70"/>
      <c r="F15" s="70"/>
      <c r="G15" s="65"/>
      <c r="H15" s="70"/>
      <c r="I15" s="65"/>
      <c r="J15" s="70"/>
      <c r="K15" s="66"/>
    </row>
    <row r="16" spans="1:11" ht="20.100000000000001" customHeight="1">
      <c r="A16" s="57" t="s">
        <v>14</v>
      </c>
      <c r="E16" s="70"/>
      <c r="F16" s="70"/>
      <c r="G16" s="140"/>
      <c r="H16" s="70"/>
      <c r="I16" s="140"/>
      <c r="J16" s="70"/>
      <c r="K16" s="141"/>
    </row>
    <row r="17" spans="1:11" ht="5.0999999999999996" customHeight="1">
      <c r="A17" s="57"/>
      <c r="E17" s="70"/>
      <c r="F17" s="70"/>
      <c r="G17" s="65"/>
      <c r="H17" s="70"/>
      <c r="I17" s="65"/>
      <c r="J17" s="70"/>
      <c r="K17" s="66"/>
    </row>
    <row r="18" spans="1:11" ht="20.100000000000001" customHeight="1">
      <c r="A18" s="45" t="s">
        <v>33</v>
      </c>
      <c r="E18" s="70" t="s">
        <v>164</v>
      </c>
      <c r="F18" s="70"/>
      <c r="G18" s="60">
        <v>56310971</v>
      </c>
      <c r="H18" s="70"/>
      <c r="I18" s="60">
        <v>56310971</v>
      </c>
      <c r="J18" s="70"/>
      <c r="K18" s="61">
        <v>51641659</v>
      </c>
    </row>
    <row r="19" spans="1:11" ht="20.100000000000001" customHeight="1">
      <c r="A19" s="45" t="s">
        <v>100</v>
      </c>
      <c r="E19" s="70" t="s">
        <v>164</v>
      </c>
      <c r="F19" s="70"/>
      <c r="G19" s="60">
        <v>4821360</v>
      </c>
      <c r="H19" s="70"/>
      <c r="I19" s="60">
        <v>4821360</v>
      </c>
      <c r="J19" s="70"/>
      <c r="K19" s="61">
        <v>3591467</v>
      </c>
    </row>
    <row r="20" spans="1:11" ht="20.100000000000001" customHeight="1">
      <c r="A20" s="45" t="s">
        <v>28</v>
      </c>
      <c r="E20" s="70" t="s">
        <v>164</v>
      </c>
      <c r="F20" s="70"/>
      <c r="G20" s="135">
        <v>73600026</v>
      </c>
      <c r="H20" s="70"/>
      <c r="I20" s="135">
        <v>73548318</v>
      </c>
      <c r="J20" s="70"/>
      <c r="K20" s="136">
        <v>46819291</v>
      </c>
    </row>
    <row r="21" spans="1:11" ht="5.0999999999999996" customHeight="1">
      <c r="E21" s="70"/>
      <c r="F21" s="70"/>
      <c r="G21" s="65"/>
      <c r="H21" s="70"/>
      <c r="I21" s="65"/>
      <c r="J21" s="70"/>
      <c r="K21" s="66"/>
    </row>
    <row r="22" spans="1:11" ht="20.100000000000001" customHeight="1">
      <c r="A22" s="57" t="s">
        <v>15</v>
      </c>
      <c r="E22" s="70"/>
      <c r="F22" s="70"/>
      <c r="G22" s="135">
        <f>SUM(G18:G20)</f>
        <v>134732357</v>
      </c>
      <c r="H22" s="70"/>
      <c r="I22" s="135">
        <f>SUM(I18:I20)</f>
        <v>134680649</v>
      </c>
      <c r="J22" s="70"/>
      <c r="K22" s="136">
        <f>SUM(K18:K20)</f>
        <v>102052417</v>
      </c>
    </row>
    <row r="23" spans="1:11" ht="5.0999999999999996" customHeight="1">
      <c r="E23" s="70"/>
      <c r="F23" s="70"/>
      <c r="G23" s="65"/>
      <c r="H23" s="70"/>
      <c r="I23" s="65"/>
      <c r="J23" s="70"/>
      <c r="K23" s="66"/>
    </row>
    <row r="24" spans="1:11" ht="20.100000000000001" customHeight="1">
      <c r="A24" s="57" t="s">
        <v>60</v>
      </c>
      <c r="E24" s="70"/>
      <c r="F24" s="70"/>
      <c r="G24" s="60">
        <f>G14-G22</f>
        <v>121633672</v>
      </c>
      <c r="H24" s="142"/>
      <c r="I24" s="60">
        <f>I14-I22</f>
        <v>121684893</v>
      </c>
      <c r="J24" s="142"/>
      <c r="K24" s="61">
        <f>K14-K22</f>
        <v>93989057</v>
      </c>
    </row>
    <row r="25" spans="1:11" ht="20.100000000000001" customHeight="1">
      <c r="A25" s="45" t="s">
        <v>20</v>
      </c>
      <c r="E25" s="70"/>
      <c r="F25" s="70"/>
      <c r="G25" s="135">
        <v>-736988</v>
      </c>
      <c r="H25" s="70"/>
      <c r="I25" s="135">
        <v>-736988</v>
      </c>
      <c r="J25" s="70"/>
      <c r="K25" s="136">
        <v>-762133</v>
      </c>
    </row>
    <row r="26" spans="1:11" ht="5.0999999999999996" customHeight="1">
      <c r="E26" s="70"/>
      <c r="F26" s="70"/>
      <c r="G26" s="65"/>
      <c r="H26" s="70"/>
      <c r="I26" s="65"/>
      <c r="J26" s="70"/>
      <c r="K26" s="66"/>
    </row>
    <row r="27" spans="1:11" ht="20.100000000000001" customHeight="1">
      <c r="A27" s="57" t="s">
        <v>50</v>
      </c>
      <c r="E27" s="70"/>
      <c r="F27" s="70"/>
      <c r="G27" s="138">
        <f>G24+G25</f>
        <v>120896684</v>
      </c>
      <c r="H27" s="70"/>
      <c r="I27" s="138">
        <f>I24+I25</f>
        <v>120947905</v>
      </c>
      <c r="J27" s="70"/>
      <c r="K27" s="139">
        <f>K24+K25</f>
        <v>93226924</v>
      </c>
    </row>
    <row r="28" spans="1:11" ht="20.100000000000001" customHeight="1">
      <c r="A28" s="45" t="s">
        <v>22</v>
      </c>
      <c r="E28" s="70" t="s">
        <v>165</v>
      </c>
      <c r="F28" s="70"/>
      <c r="G28" s="135">
        <v>-23436747</v>
      </c>
      <c r="H28" s="70"/>
      <c r="I28" s="135">
        <v>-23436747</v>
      </c>
      <c r="J28" s="70"/>
      <c r="K28" s="136">
        <v>-19171901</v>
      </c>
    </row>
    <row r="29" spans="1:11" ht="5.0999999999999996" customHeight="1">
      <c r="E29" s="70"/>
      <c r="F29" s="70"/>
      <c r="G29" s="138"/>
      <c r="H29" s="70"/>
      <c r="I29" s="138"/>
      <c r="J29" s="70"/>
      <c r="K29" s="139"/>
    </row>
    <row r="30" spans="1:11" ht="20.100000000000001" customHeight="1" thickBot="1">
      <c r="A30" s="57" t="s">
        <v>70</v>
      </c>
      <c r="E30" s="70"/>
      <c r="F30" s="70"/>
      <c r="G30" s="143">
        <f>G27+G28</f>
        <v>97459937</v>
      </c>
      <c r="H30" s="70"/>
      <c r="I30" s="143">
        <f>I27+I28</f>
        <v>97511158</v>
      </c>
      <c r="J30" s="70"/>
      <c r="K30" s="144">
        <f>K27+K28</f>
        <v>74055023</v>
      </c>
    </row>
    <row r="31" spans="1:11" ht="5.0999999999999996" customHeight="1" thickTop="1">
      <c r="A31" s="57"/>
      <c r="E31" s="70"/>
      <c r="F31" s="70"/>
      <c r="G31" s="138"/>
      <c r="H31" s="70"/>
      <c r="I31" s="138"/>
      <c r="J31" s="70"/>
      <c r="K31" s="139"/>
    </row>
    <row r="32" spans="1:11" ht="20.100000000000001" customHeight="1">
      <c r="A32" s="57" t="s">
        <v>88</v>
      </c>
      <c r="E32" s="70"/>
      <c r="F32" s="70"/>
      <c r="G32" s="138"/>
      <c r="H32" s="70"/>
      <c r="I32" s="138"/>
      <c r="J32" s="70"/>
      <c r="K32" s="139"/>
    </row>
    <row r="33" spans="1:11" ht="20.100000000000001" customHeight="1">
      <c r="A33" s="145" t="s">
        <v>57</v>
      </c>
      <c r="B33" s="145"/>
      <c r="C33" s="145"/>
      <c r="D33" s="145"/>
      <c r="E33" s="70"/>
      <c r="F33" s="70"/>
      <c r="G33" s="138"/>
      <c r="H33" s="70"/>
      <c r="I33" s="138"/>
      <c r="J33" s="70"/>
      <c r="K33" s="139"/>
    </row>
    <row r="34" spans="1:11" ht="20.100000000000001" customHeight="1">
      <c r="A34" s="145"/>
      <c r="B34" s="145" t="s">
        <v>58</v>
      </c>
      <c r="C34" s="145"/>
      <c r="D34" s="145"/>
      <c r="E34" s="70"/>
      <c r="F34" s="70"/>
      <c r="G34" s="138"/>
      <c r="H34" s="70"/>
      <c r="I34" s="138"/>
      <c r="J34" s="70"/>
      <c r="K34" s="139"/>
    </row>
    <row r="35" spans="1:11" ht="20.100000000000001" customHeight="1">
      <c r="C35" s="45" t="s">
        <v>160</v>
      </c>
      <c r="E35" s="70" t="s">
        <v>163</v>
      </c>
      <c r="F35" s="70"/>
      <c r="G35" s="138">
        <v>0</v>
      </c>
      <c r="H35" s="70"/>
      <c r="I35" s="138">
        <v>0</v>
      </c>
      <c r="J35" s="70"/>
      <c r="K35" s="139">
        <v>1896100</v>
      </c>
    </row>
    <row r="36" spans="1:11" ht="20.100000000000001" customHeight="1">
      <c r="C36" s="45" t="s">
        <v>67</v>
      </c>
      <c r="E36" s="70"/>
      <c r="F36" s="70"/>
      <c r="G36" s="138"/>
      <c r="H36" s="70"/>
      <c r="I36" s="138"/>
      <c r="J36" s="70"/>
      <c r="K36" s="139"/>
    </row>
    <row r="37" spans="1:11" ht="20.100000000000001" customHeight="1">
      <c r="D37" s="45" t="s">
        <v>68</v>
      </c>
      <c r="E37" s="70" t="s">
        <v>166</v>
      </c>
      <c r="F37" s="70"/>
      <c r="G37" s="135">
        <v>0</v>
      </c>
      <c r="H37" s="70"/>
      <c r="I37" s="135">
        <v>0</v>
      </c>
      <c r="J37" s="70"/>
      <c r="K37" s="136">
        <v>-379220</v>
      </c>
    </row>
    <row r="38" spans="1:11" ht="5.0999999999999996" customHeight="1">
      <c r="E38" s="70"/>
      <c r="F38" s="70"/>
      <c r="G38" s="65"/>
      <c r="H38" s="70"/>
      <c r="I38" s="65"/>
      <c r="J38" s="70"/>
      <c r="K38" s="66"/>
    </row>
    <row r="39" spans="1:11" ht="20.100000000000001" customHeight="1">
      <c r="A39" s="57" t="s">
        <v>175</v>
      </c>
      <c r="E39" s="70"/>
      <c r="F39" s="70"/>
      <c r="G39" s="135">
        <f>SUM(G34:G37)</f>
        <v>0</v>
      </c>
      <c r="H39" s="70"/>
      <c r="I39" s="135">
        <f>SUM(I34:I37)</f>
        <v>0</v>
      </c>
      <c r="J39" s="70"/>
      <c r="K39" s="136">
        <f>SUM(K34:K37)</f>
        <v>1516880</v>
      </c>
    </row>
    <row r="40" spans="1:11" ht="5.0999999999999996" customHeight="1">
      <c r="E40" s="70"/>
      <c r="F40" s="70"/>
      <c r="G40" s="138"/>
      <c r="H40" s="70"/>
      <c r="I40" s="138"/>
      <c r="J40" s="70"/>
      <c r="K40" s="139"/>
    </row>
    <row r="41" spans="1:11" ht="20.100000000000001" customHeight="1" thickBot="1">
      <c r="A41" s="57" t="s">
        <v>69</v>
      </c>
      <c r="E41" s="70"/>
      <c r="F41" s="70"/>
      <c r="G41" s="143">
        <f>G39+G30</f>
        <v>97459937</v>
      </c>
      <c r="H41" s="70"/>
      <c r="I41" s="143">
        <f>I39+I30</f>
        <v>97511158</v>
      </c>
      <c r="J41" s="70"/>
      <c r="K41" s="144">
        <f>K39+K30</f>
        <v>75571903</v>
      </c>
    </row>
    <row r="42" spans="1:11" s="7" customFormat="1" ht="5.0999999999999996" customHeight="1" thickTop="1">
      <c r="E42" s="146"/>
      <c r="F42" s="146"/>
      <c r="G42" s="8"/>
      <c r="H42" s="147"/>
      <c r="I42" s="8"/>
      <c r="J42" s="146"/>
      <c r="K42" s="9"/>
    </row>
    <row r="43" spans="1:11" s="7" customFormat="1" ht="21" customHeight="1">
      <c r="A43" s="148" t="s">
        <v>130</v>
      </c>
      <c r="B43" s="148"/>
      <c r="C43" s="149"/>
      <c r="D43" s="149"/>
      <c r="E43" s="146"/>
      <c r="F43" s="146"/>
      <c r="G43" s="150"/>
      <c r="H43" s="147"/>
      <c r="I43" s="150"/>
      <c r="J43" s="146"/>
      <c r="K43" s="147"/>
    </row>
    <row r="44" spans="1:11" s="7" customFormat="1" ht="21" customHeight="1">
      <c r="A44" s="148"/>
      <c r="B44" s="149" t="s">
        <v>131</v>
      </c>
      <c r="C44" s="149"/>
      <c r="D44" s="149"/>
      <c r="E44" s="146"/>
      <c r="F44" s="146"/>
      <c r="G44" s="150">
        <v>97482990</v>
      </c>
      <c r="H44" s="147"/>
      <c r="I44" s="150">
        <v>97511158</v>
      </c>
      <c r="J44" s="146"/>
      <c r="K44" s="147">
        <f>K30</f>
        <v>74055023</v>
      </c>
    </row>
    <row r="45" spans="1:11" s="7" customFormat="1" ht="21" customHeight="1">
      <c r="A45" s="148"/>
      <c r="B45" s="149" t="s">
        <v>132</v>
      </c>
      <c r="C45" s="149"/>
      <c r="D45" s="149"/>
      <c r="E45" s="146"/>
      <c r="F45" s="146"/>
      <c r="G45" s="151">
        <v>-23053</v>
      </c>
      <c r="H45" s="147"/>
      <c r="I45" s="151">
        <v>0</v>
      </c>
      <c r="J45" s="146"/>
      <c r="K45" s="152">
        <v>0</v>
      </c>
    </row>
    <row r="46" spans="1:11" s="7" customFormat="1" ht="5.0999999999999996" customHeight="1">
      <c r="A46" s="148"/>
      <c r="B46" s="149"/>
      <c r="C46" s="149"/>
      <c r="D46" s="149"/>
      <c r="E46" s="146"/>
      <c r="F46" s="146"/>
      <c r="G46" s="150"/>
      <c r="H46" s="147"/>
      <c r="I46" s="150"/>
      <c r="J46" s="146"/>
      <c r="K46" s="147"/>
    </row>
    <row r="47" spans="1:11" s="7" customFormat="1" ht="21" customHeight="1" thickBot="1">
      <c r="A47" s="148"/>
      <c r="B47" s="149"/>
      <c r="C47" s="149"/>
      <c r="D47" s="149"/>
      <c r="E47" s="146"/>
      <c r="F47" s="146"/>
      <c r="G47" s="153">
        <f>SUM(G44:G45)</f>
        <v>97459937</v>
      </c>
      <c r="H47" s="147"/>
      <c r="I47" s="153">
        <f>SUM(I44:I45)</f>
        <v>97511158</v>
      </c>
      <c r="J47" s="146"/>
      <c r="K47" s="154">
        <f>SUM(K44:K45)</f>
        <v>74055023</v>
      </c>
    </row>
    <row r="48" spans="1:11" s="7" customFormat="1" ht="5.0999999999999996" customHeight="1" thickTop="1">
      <c r="E48" s="146"/>
      <c r="F48" s="146"/>
      <c r="G48" s="8"/>
      <c r="H48" s="147"/>
      <c r="I48" s="8"/>
      <c r="J48" s="146"/>
      <c r="K48" s="9"/>
    </row>
    <row r="49" spans="1:11" s="7" customFormat="1" ht="21" customHeight="1">
      <c r="A49" s="148" t="s">
        <v>133</v>
      </c>
      <c r="B49" s="148"/>
      <c r="C49" s="149"/>
      <c r="D49" s="149"/>
      <c r="E49" s="146"/>
      <c r="F49" s="146"/>
      <c r="G49" s="150"/>
      <c r="H49" s="147"/>
      <c r="I49" s="150"/>
      <c r="J49" s="146"/>
      <c r="K49" s="147"/>
    </row>
    <row r="50" spans="1:11" s="7" customFormat="1" ht="21" customHeight="1">
      <c r="A50" s="148"/>
      <c r="B50" s="149" t="s">
        <v>131</v>
      </c>
      <c r="C50" s="149"/>
      <c r="D50" s="149"/>
      <c r="E50" s="146"/>
      <c r="F50" s="146"/>
      <c r="G50" s="150">
        <v>97482990</v>
      </c>
      <c r="H50" s="147"/>
      <c r="I50" s="150">
        <v>97511158</v>
      </c>
      <c r="J50" s="146"/>
      <c r="K50" s="147">
        <f>K41</f>
        <v>75571903</v>
      </c>
    </row>
    <row r="51" spans="1:11" s="7" customFormat="1" ht="21" customHeight="1">
      <c r="A51" s="148"/>
      <c r="B51" s="149" t="s">
        <v>132</v>
      </c>
      <c r="C51" s="149"/>
      <c r="D51" s="149"/>
      <c r="E51" s="146"/>
      <c r="F51" s="146"/>
      <c r="G51" s="151">
        <v>-23053</v>
      </c>
      <c r="H51" s="147"/>
      <c r="I51" s="151">
        <v>0</v>
      </c>
      <c r="J51" s="146"/>
      <c r="K51" s="152">
        <v>0</v>
      </c>
    </row>
    <row r="52" spans="1:11" s="7" customFormat="1" ht="5.0999999999999996" customHeight="1">
      <c r="A52" s="148"/>
      <c r="B52" s="149"/>
      <c r="C52" s="149"/>
      <c r="D52" s="149"/>
      <c r="E52" s="146"/>
      <c r="F52" s="146"/>
      <c r="G52" s="150"/>
      <c r="H52" s="147"/>
      <c r="I52" s="150"/>
      <c r="J52" s="146"/>
      <c r="K52" s="147"/>
    </row>
    <row r="53" spans="1:11" s="7" customFormat="1" ht="21" customHeight="1" thickBot="1">
      <c r="A53" s="148"/>
      <c r="B53" s="149"/>
      <c r="C53" s="149"/>
      <c r="D53" s="149"/>
      <c r="E53" s="146"/>
      <c r="F53" s="146"/>
      <c r="G53" s="153">
        <f>SUM(G50:G51)</f>
        <v>97459937</v>
      </c>
      <c r="H53" s="147"/>
      <c r="I53" s="153">
        <f>SUM(I50:I51)</f>
        <v>97511158</v>
      </c>
      <c r="J53" s="146"/>
      <c r="K53" s="154">
        <f>SUM(K50:K51)</f>
        <v>75571903</v>
      </c>
    </row>
    <row r="54" spans="1:11" ht="5.0999999999999996" customHeight="1" thickTop="1">
      <c r="E54" s="70"/>
      <c r="F54" s="70"/>
      <c r="G54" s="138"/>
      <c r="H54" s="70"/>
      <c r="I54" s="138"/>
      <c r="J54" s="70"/>
      <c r="K54" s="139"/>
    </row>
    <row r="55" spans="1:11" ht="20.100000000000001" customHeight="1">
      <c r="A55" s="57" t="s">
        <v>134</v>
      </c>
      <c r="G55" s="60"/>
      <c r="I55" s="60"/>
      <c r="K55" s="61"/>
    </row>
    <row r="56" spans="1:11" ht="5.0999999999999996" customHeight="1">
      <c r="E56" s="70"/>
      <c r="F56" s="70"/>
      <c r="G56" s="138"/>
      <c r="H56" s="70"/>
      <c r="I56" s="138"/>
      <c r="J56" s="70"/>
      <c r="K56" s="139"/>
    </row>
    <row r="57" spans="1:11" ht="20.100000000000001" customHeight="1" thickBot="1">
      <c r="A57" s="45" t="s">
        <v>41</v>
      </c>
      <c r="E57" s="70" t="s">
        <v>105</v>
      </c>
      <c r="F57" s="70"/>
      <c r="G57" s="155">
        <v>0.44</v>
      </c>
      <c r="H57" s="70"/>
      <c r="I57" s="155">
        <v>0.44</v>
      </c>
      <c r="J57" s="70"/>
      <c r="K57" s="156">
        <v>1.31</v>
      </c>
    </row>
    <row r="58" spans="1:11" ht="6.75" customHeight="1" thickTop="1">
      <c r="E58" s="70"/>
      <c r="F58" s="70"/>
      <c r="G58" s="157"/>
      <c r="H58" s="70"/>
      <c r="I58" s="157"/>
      <c r="J58" s="70"/>
    </row>
    <row r="59" spans="1:11" ht="21.9" customHeight="1">
      <c r="A59" s="165" t="str">
        <f>'Thai6-8'!A44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165"/>
      <c r="C59" s="165"/>
      <c r="D59" s="165"/>
      <c r="E59" s="165"/>
      <c r="F59" s="165"/>
      <c r="G59" s="165"/>
      <c r="H59" s="165"/>
      <c r="I59" s="165"/>
      <c r="J59" s="165"/>
      <c r="K59" s="165"/>
    </row>
  </sheetData>
  <mergeCells count="3">
    <mergeCell ref="I5:K5"/>
    <mergeCell ref="A3:K3"/>
    <mergeCell ref="A59:K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ignoredErrors>
    <ignoredError sqref="E19:E35 E12:E18 E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334C-D938-440D-91EF-0F5F020D754E}">
  <dimension ref="A1:AB46"/>
  <sheetViews>
    <sheetView topLeftCell="A3" zoomScaleNormal="100" zoomScaleSheetLayoutView="103" workbookViewId="0">
      <selection activeCell="E8" sqref="E8"/>
    </sheetView>
  </sheetViews>
  <sheetFormatPr defaultColWidth="13" defaultRowHeight="21.75" customHeight="1"/>
  <cols>
    <col min="1" max="4" width="1.375" style="15" customWidth="1"/>
    <col min="5" max="5" width="37.125" style="15" customWidth="1"/>
    <col min="6" max="6" width="8" style="16" customWidth="1"/>
    <col min="7" max="7" width="1.125" style="16" customWidth="1"/>
    <col min="8" max="8" width="11.875" style="11" customWidth="1"/>
    <col min="9" max="9" width="1.125" style="11" customWidth="1"/>
    <col min="10" max="10" width="11.125" style="11" bestFit="1" customWidth="1"/>
    <col min="11" max="11" width="1.125" style="11" customWidth="1"/>
    <col min="12" max="12" width="26.875" style="11" customWidth="1"/>
    <col min="13" max="13" width="1.125" style="11" customWidth="1"/>
    <col min="14" max="14" width="17.625" style="12" customWidth="1"/>
    <col min="15" max="15" width="1.125" style="12" customWidth="1"/>
    <col min="16" max="16" width="12.625" style="12" customWidth="1"/>
    <col min="17" max="17" width="1.125" style="12" customWidth="1"/>
    <col min="18" max="18" width="11.25" style="12" bestFit="1" customWidth="1"/>
    <col min="19" max="19" width="1.125" style="12" customWidth="1"/>
    <col min="20" max="20" width="10" style="12" customWidth="1"/>
    <col min="21" max="21" width="1.125" style="12" customWidth="1"/>
    <col min="22" max="22" width="11.25" style="12" customWidth="1"/>
    <col min="23" max="16384" width="13" style="15"/>
  </cols>
  <sheetData>
    <row r="1" spans="1:28" ht="21.75" customHeight="1">
      <c r="A1" s="168" t="s">
        <v>95</v>
      </c>
      <c r="B1" s="168"/>
      <c r="C1" s="168"/>
      <c r="D1" s="168"/>
      <c r="E1" s="168"/>
      <c r="F1" s="168"/>
      <c r="G1" s="168"/>
      <c r="H1" s="168"/>
      <c r="I1" s="10"/>
      <c r="J1" s="10"/>
      <c r="P1" s="13"/>
      <c r="Q1" s="14"/>
      <c r="R1" s="13"/>
      <c r="S1" s="14"/>
      <c r="T1" s="13"/>
      <c r="U1" s="14"/>
      <c r="V1" s="13"/>
    </row>
    <row r="2" spans="1:28" ht="21.75" customHeight="1">
      <c r="A2" s="14" t="s">
        <v>47</v>
      </c>
      <c r="P2" s="17"/>
      <c r="Q2" s="16"/>
      <c r="R2" s="11"/>
      <c r="S2" s="16"/>
      <c r="T2" s="11"/>
      <c r="U2" s="16"/>
      <c r="V2" s="11"/>
    </row>
    <row r="3" spans="1:28" ht="21.75" customHeight="1">
      <c r="A3" s="169" t="s">
        <v>118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</row>
    <row r="4" spans="1:28" ht="21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3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8" ht="21.75" customHeight="1">
      <c r="A5" s="18"/>
      <c r="B5" s="18"/>
      <c r="C5" s="18"/>
      <c r="D5" s="18"/>
      <c r="E5" s="18"/>
      <c r="F5" s="18"/>
      <c r="G5" s="18"/>
      <c r="H5" s="170" t="s">
        <v>147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8" ht="21.75" customHeight="1">
      <c r="A6" s="18"/>
      <c r="B6" s="18"/>
      <c r="C6" s="18"/>
      <c r="D6" s="18"/>
      <c r="E6" s="18"/>
      <c r="F6" s="18"/>
      <c r="G6" s="18"/>
      <c r="H6" s="171" t="s">
        <v>131</v>
      </c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25"/>
      <c r="T6" s="25"/>
      <c r="U6" s="25"/>
      <c r="V6" s="25"/>
    </row>
    <row r="7" spans="1:28" ht="21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 t="s">
        <v>66</v>
      </c>
      <c r="M7" s="18"/>
      <c r="N7" s="18"/>
      <c r="O7" s="18"/>
      <c r="P7" s="18"/>
      <c r="Q7" s="18"/>
      <c r="R7" s="15"/>
      <c r="S7" s="18"/>
      <c r="T7" s="18"/>
      <c r="U7" s="18"/>
      <c r="V7" s="18"/>
    </row>
    <row r="8" spans="1:28" ht="21.75" customHeight="1">
      <c r="H8" s="25"/>
      <c r="I8" s="25"/>
      <c r="J8" s="25"/>
      <c r="K8" s="25"/>
      <c r="L8" s="21" t="s">
        <v>135</v>
      </c>
      <c r="M8" s="25"/>
      <c r="N8" s="25"/>
      <c r="O8" s="25"/>
      <c r="P8" s="25"/>
      <c r="Q8" s="25"/>
      <c r="R8" s="15"/>
      <c r="S8" s="25"/>
      <c r="T8" s="15"/>
      <c r="U8" s="25"/>
      <c r="V8" s="25"/>
    </row>
    <row r="9" spans="1:28" ht="21.75" customHeight="1">
      <c r="H9" s="25"/>
      <c r="I9" s="25"/>
      <c r="J9" s="25"/>
      <c r="K9" s="25"/>
      <c r="L9" s="21" t="s">
        <v>86</v>
      </c>
      <c r="M9" s="25"/>
      <c r="N9" s="170" t="s">
        <v>27</v>
      </c>
      <c r="O9" s="170"/>
      <c r="P9" s="170"/>
      <c r="Q9" s="25"/>
      <c r="R9" s="22" t="s">
        <v>136</v>
      </c>
      <c r="S9" s="25"/>
      <c r="T9" s="21" t="s">
        <v>137</v>
      </c>
      <c r="U9" s="25"/>
      <c r="V9" s="25"/>
    </row>
    <row r="10" spans="1:28" ht="21.75" customHeight="1">
      <c r="H10" s="21" t="s">
        <v>48</v>
      </c>
      <c r="I10" s="21"/>
      <c r="J10" s="21" t="s">
        <v>138</v>
      </c>
      <c r="K10" s="21"/>
      <c r="L10" s="23" t="s">
        <v>71</v>
      </c>
      <c r="M10" s="21"/>
      <c r="N10" s="21" t="s">
        <v>139</v>
      </c>
      <c r="P10" s="21"/>
      <c r="Q10" s="21"/>
      <c r="R10" s="21" t="s">
        <v>140</v>
      </c>
      <c r="S10" s="21"/>
      <c r="T10" s="21" t="s">
        <v>141</v>
      </c>
      <c r="U10" s="21"/>
      <c r="V10" s="21"/>
    </row>
    <row r="11" spans="1:28" ht="21.75" customHeight="1">
      <c r="F11" s="24"/>
      <c r="G11" s="24"/>
      <c r="H11" s="21" t="s">
        <v>49</v>
      </c>
      <c r="I11" s="21"/>
      <c r="J11" s="21" t="s">
        <v>142</v>
      </c>
      <c r="K11" s="21"/>
      <c r="L11" s="21" t="s">
        <v>72</v>
      </c>
      <c r="M11" s="21"/>
      <c r="N11" s="21" t="s">
        <v>35</v>
      </c>
      <c r="P11" s="21" t="s">
        <v>37</v>
      </c>
      <c r="Q11" s="21"/>
      <c r="R11" s="21" t="s">
        <v>143</v>
      </c>
      <c r="S11" s="21"/>
      <c r="T11" s="21" t="s">
        <v>144</v>
      </c>
      <c r="U11" s="21"/>
      <c r="V11" s="21" t="s">
        <v>18</v>
      </c>
      <c r="X11" s="166"/>
      <c r="Y11" s="166"/>
      <c r="Z11" s="166"/>
      <c r="AA11" s="166"/>
      <c r="AB11" s="166"/>
    </row>
    <row r="12" spans="1:28" ht="21.75" customHeight="1">
      <c r="F12" s="26" t="s">
        <v>0</v>
      </c>
      <c r="G12" s="24"/>
      <c r="H12" s="27" t="s">
        <v>1</v>
      </c>
      <c r="I12" s="21"/>
      <c r="J12" s="27" t="s">
        <v>1</v>
      </c>
      <c r="K12" s="21"/>
      <c r="L12" s="27" t="s">
        <v>1</v>
      </c>
      <c r="M12" s="21"/>
      <c r="N12" s="27" t="s">
        <v>1</v>
      </c>
      <c r="P12" s="27" t="s">
        <v>1</v>
      </c>
      <c r="R12" s="27" t="s">
        <v>1</v>
      </c>
      <c r="T12" s="27" t="s">
        <v>1</v>
      </c>
      <c r="V12" s="27" t="s">
        <v>1</v>
      </c>
    </row>
    <row r="13" spans="1:28" ht="8.1" customHeight="1">
      <c r="F13" s="28"/>
      <c r="H13" s="8"/>
      <c r="I13" s="9"/>
      <c r="J13" s="8"/>
      <c r="K13" s="9"/>
      <c r="L13" s="8"/>
      <c r="M13" s="29"/>
      <c r="N13" s="35"/>
      <c r="P13" s="35"/>
      <c r="R13" s="31"/>
      <c r="T13" s="31"/>
      <c r="V13" s="31"/>
    </row>
    <row r="14" spans="1:28" ht="21.75" customHeight="1">
      <c r="A14" s="14" t="s">
        <v>145</v>
      </c>
      <c r="B14" s="14"/>
      <c r="F14" s="28"/>
      <c r="H14" s="31">
        <v>85000000</v>
      </c>
      <c r="J14" s="31">
        <v>0</v>
      </c>
      <c r="L14" s="31">
        <v>127779</v>
      </c>
      <c r="N14" s="31">
        <v>4550000</v>
      </c>
      <c r="O14" s="11"/>
      <c r="P14" s="31">
        <v>11818156</v>
      </c>
      <c r="Q14" s="11"/>
      <c r="R14" s="31">
        <f>SUM(H14,J14,L14,N14,P14)</f>
        <v>101495935</v>
      </c>
      <c r="S14" s="11"/>
      <c r="T14" s="31">
        <v>0</v>
      </c>
      <c r="U14" s="11"/>
      <c r="V14" s="31">
        <f>R14+T14</f>
        <v>101495935</v>
      </c>
    </row>
    <row r="15" spans="1:28" ht="21.75" customHeight="1">
      <c r="A15" s="15" t="s">
        <v>181</v>
      </c>
      <c r="B15" s="14"/>
      <c r="F15" s="158" t="s">
        <v>106</v>
      </c>
      <c r="H15" s="31">
        <v>30000000</v>
      </c>
      <c r="J15" s="31">
        <v>270075880</v>
      </c>
      <c r="L15" s="31">
        <v>0</v>
      </c>
      <c r="M15" s="32"/>
      <c r="N15" s="31">
        <v>0</v>
      </c>
      <c r="O15" s="32"/>
      <c r="P15" s="31">
        <v>0</v>
      </c>
      <c r="Q15" s="11"/>
      <c r="R15" s="31">
        <f>SUM(H15,J15,L15,N15,P15)</f>
        <v>300075880</v>
      </c>
      <c r="S15" s="11"/>
      <c r="T15" s="31">
        <v>0</v>
      </c>
      <c r="U15" s="11"/>
      <c r="V15" s="31">
        <f t="shared" ref="V15:V19" si="0">R15+T15</f>
        <v>300075880</v>
      </c>
    </row>
    <row r="16" spans="1:28" ht="21.75" customHeight="1">
      <c r="A16" s="15" t="s">
        <v>182</v>
      </c>
      <c r="B16" s="14"/>
      <c r="F16" s="158"/>
      <c r="H16" s="31">
        <v>0</v>
      </c>
      <c r="J16" s="31">
        <v>0</v>
      </c>
      <c r="L16" s="31">
        <v>0</v>
      </c>
      <c r="M16" s="32"/>
      <c r="N16" s="31">
        <v>0</v>
      </c>
      <c r="O16" s="32"/>
      <c r="P16" s="31">
        <v>0</v>
      </c>
      <c r="Q16" s="11"/>
      <c r="R16" s="31">
        <v>0</v>
      </c>
      <c r="S16" s="11"/>
      <c r="T16" s="31">
        <v>1350200</v>
      </c>
      <c r="U16" s="11"/>
      <c r="V16" s="31">
        <f t="shared" si="0"/>
        <v>1350200</v>
      </c>
    </row>
    <row r="17" spans="1:22" ht="21.75" customHeight="1">
      <c r="A17" s="15" t="s">
        <v>107</v>
      </c>
      <c r="B17" s="14"/>
      <c r="F17" s="158" t="s">
        <v>167</v>
      </c>
      <c r="H17" s="31">
        <v>0</v>
      </c>
      <c r="J17" s="31">
        <v>0</v>
      </c>
      <c r="L17" s="31">
        <v>0</v>
      </c>
      <c r="M17" s="32"/>
      <c r="N17" s="31">
        <v>6950000</v>
      </c>
      <c r="O17" s="32"/>
      <c r="P17" s="31">
        <v>-6950000</v>
      </c>
      <c r="Q17" s="11"/>
      <c r="R17" s="31">
        <f>SUM(H17,J17,L17,N17,P17)</f>
        <v>0</v>
      </c>
      <c r="S17" s="11"/>
      <c r="T17" s="31">
        <v>0</v>
      </c>
      <c r="U17" s="11"/>
      <c r="V17" s="31">
        <f t="shared" si="0"/>
        <v>0</v>
      </c>
    </row>
    <row r="18" spans="1:22" ht="21.75" customHeight="1">
      <c r="A18" s="33" t="s">
        <v>53</v>
      </c>
      <c r="F18" s="158" t="s">
        <v>168</v>
      </c>
      <c r="H18" s="31">
        <v>0</v>
      </c>
      <c r="J18" s="31">
        <v>0</v>
      </c>
      <c r="L18" s="31">
        <v>0</v>
      </c>
      <c r="M18" s="32"/>
      <c r="N18" s="31">
        <v>0</v>
      </c>
      <c r="O18" s="32"/>
      <c r="P18" s="31">
        <v>-41169838</v>
      </c>
      <c r="Q18" s="11"/>
      <c r="R18" s="31">
        <f>SUM(H18,J18,L18,N18,P18)</f>
        <v>-41169838</v>
      </c>
      <c r="S18" s="11"/>
      <c r="T18" s="31">
        <v>0</v>
      </c>
      <c r="U18" s="11"/>
      <c r="V18" s="31">
        <f t="shared" si="0"/>
        <v>-41169838</v>
      </c>
    </row>
    <row r="19" spans="1:22" ht="21.75" customHeight="1">
      <c r="A19" s="33" t="s">
        <v>69</v>
      </c>
      <c r="F19" s="28"/>
      <c r="H19" s="34">
        <v>0</v>
      </c>
      <c r="J19" s="34">
        <v>0</v>
      </c>
      <c r="L19" s="34">
        <v>0</v>
      </c>
      <c r="M19" s="32"/>
      <c r="N19" s="34">
        <v>0</v>
      </c>
      <c r="O19" s="32"/>
      <c r="P19" s="34">
        <v>97482990</v>
      </c>
      <c r="Q19" s="11"/>
      <c r="R19" s="34">
        <f>SUM(H19,J19,L19,N19,P19)</f>
        <v>97482990</v>
      </c>
      <c r="S19" s="11"/>
      <c r="T19" s="34">
        <v>-23053</v>
      </c>
      <c r="U19" s="11"/>
      <c r="V19" s="34">
        <f t="shared" si="0"/>
        <v>97459937</v>
      </c>
    </row>
    <row r="20" spans="1:22" ht="8.1" customHeight="1">
      <c r="F20" s="28"/>
      <c r="H20" s="8"/>
      <c r="I20" s="9"/>
      <c r="J20" s="8"/>
      <c r="K20" s="9"/>
      <c r="L20" s="8"/>
      <c r="M20" s="29"/>
      <c r="N20" s="35"/>
      <c r="P20" s="35"/>
      <c r="R20" s="31"/>
      <c r="T20" s="31"/>
      <c r="V20" s="31"/>
    </row>
    <row r="21" spans="1:22" ht="21.75" customHeight="1" thickBot="1">
      <c r="A21" s="14" t="s">
        <v>115</v>
      </c>
      <c r="B21" s="14"/>
      <c r="F21" s="28"/>
      <c r="H21" s="36">
        <f>SUM(H14:H19)</f>
        <v>115000000</v>
      </c>
      <c r="I21" s="9"/>
      <c r="J21" s="36">
        <f>SUM(J14:J19)</f>
        <v>270075880</v>
      </c>
      <c r="K21" s="9"/>
      <c r="L21" s="36">
        <f>SUM(L14:L19)</f>
        <v>127779</v>
      </c>
      <c r="M21" s="9"/>
      <c r="N21" s="36">
        <f>SUM(N14:N19)</f>
        <v>11500000</v>
      </c>
      <c r="O21" s="9"/>
      <c r="P21" s="36">
        <f>SUM(P14:P19)</f>
        <v>61181308</v>
      </c>
      <c r="Q21" s="9"/>
      <c r="R21" s="36">
        <f>SUM(R14:R19)</f>
        <v>457884967</v>
      </c>
      <c r="S21" s="9"/>
      <c r="T21" s="36">
        <f>SUM(T14:T19)</f>
        <v>1327147</v>
      </c>
      <c r="U21" s="9"/>
      <c r="V21" s="36">
        <f>SUM(V14:V19)</f>
        <v>459212114</v>
      </c>
    </row>
    <row r="22" spans="1:22" ht="21.75" customHeight="1" thickTop="1">
      <c r="A22" s="14"/>
      <c r="B22" s="14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  <c r="S22" s="37"/>
      <c r="T22" s="38"/>
      <c r="U22" s="37"/>
      <c r="V22" s="38"/>
    </row>
    <row r="23" spans="1:22" ht="21.75" customHeight="1">
      <c r="A23" s="14"/>
      <c r="B23" s="14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  <c r="S23" s="37"/>
      <c r="T23" s="38"/>
      <c r="U23" s="37"/>
      <c r="V23" s="38"/>
    </row>
    <row r="24" spans="1:22" ht="21.75" customHeight="1">
      <c r="A24" s="14"/>
      <c r="B24" s="14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8"/>
      <c r="S24" s="37"/>
      <c r="T24" s="38"/>
      <c r="U24" s="37"/>
      <c r="V24" s="38"/>
    </row>
    <row r="25" spans="1:22" ht="21.75" customHeight="1">
      <c r="A25" s="14"/>
      <c r="B25" s="14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  <c r="S25" s="37"/>
      <c r="T25" s="38"/>
      <c r="U25" s="37"/>
      <c r="V25" s="38"/>
    </row>
    <row r="26" spans="1:22" ht="21.75" customHeight="1">
      <c r="A26" s="14"/>
      <c r="B26" s="14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8"/>
      <c r="S26" s="37"/>
      <c r="T26" s="38"/>
      <c r="U26" s="37"/>
      <c r="V26" s="38"/>
    </row>
    <row r="27" spans="1:22" ht="21.75" customHeight="1">
      <c r="A27" s="14"/>
      <c r="B27" s="14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8"/>
      <c r="S27" s="37"/>
      <c r="T27" s="38"/>
      <c r="U27" s="37"/>
      <c r="V27" s="38"/>
    </row>
    <row r="28" spans="1:22" ht="21.75" customHeight="1">
      <c r="A28" s="14"/>
      <c r="B28" s="14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7"/>
      <c r="T28" s="38"/>
      <c r="U28" s="37"/>
      <c r="V28" s="38"/>
    </row>
    <row r="29" spans="1:22" ht="21.75" customHeight="1">
      <c r="A29" s="167" t="s">
        <v>161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39"/>
      <c r="T29" s="39"/>
      <c r="U29" s="39"/>
      <c r="V29" s="39"/>
    </row>
    <row r="32" spans="1:22" ht="21.75" customHeight="1">
      <c r="P32" s="11"/>
    </row>
    <row r="46" spans="14:22" ht="21.75" customHeight="1">
      <c r="N46" s="11"/>
      <c r="P46" s="11"/>
      <c r="R46" s="11"/>
      <c r="T46" s="11"/>
      <c r="V46" s="11"/>
    </row>
  </sheetData>
  <mergeCells count="7">
    <mergeCell ref="X11:AB11"/>
    <mergeCell ref="A29:R29"/>
    <mergeCell ref="A1:H1"/>
    <mergeCell ref="A3:V3"/>
    <mergeCell ref="H5:V5"/>
    <mergeCell ref="H6:R6"/>
    <mergeCell ref="N9:P9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F15:F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BB10C-B77B-4836-B08E-06C7F578620D}">
  <dimension ref="A1:R46"/>
  <sheetViews>
    <sheetView topLeftCell="A8" zoomScaleNormal="100" zoomScaleSheetLayoutView="81" workbookViewId="0">
      <selection activeCell="T18" sqref="T18"/>
    </sheetView>
  </sheetViews>
  <sheetFormatPr defaultColWidth="13" defaultRowHeight="21.75" customHeight="1"/>
  <cols>
    <col min="1" max="4" width="1.375" style="15" customWidth="1"/>
    <col min="5" max="5" width="39.375" style="15" customWidth="1"/>
    <col min="6" max="6" width="8" style="16" customWidth="1"/>
    <col min="7" max="7" width="0.75" style="16" customWidth="1"/>
    <col min="8" max="8" width="11.875" style="11" customWidth="1"/>
    <col min="9" max="9" width="0.75" style="11" customWidth="1"/>
    <col min="10" max="10" width="10.875" style="11" bestFit="1" customWidth="1"/>
    <col min="11" max="11" width="0.75" style="11" customWidth="1"/>
    <col min="12" max="12" width="27.25" style="11" customWidth="1"/>
    <col min="13" max="13" width="0.75" style="11" customWidth="1"/>
    <col min="14" max="14" width="17.75" style="12" customWidth="1"/>
    <col min="15" max="15" width="0.75" style="12" customWidth="1"/>
    <col min="16" max="16" width="12.625" style="12" customWidth="1"/>
    <col min="17" max="17" width="0.75" style="12" customWidth="1"/>
    <col min="18" max="18" width="12.875" style="12" bestFit="1" customWidth="1"/>
    <col min="19" max="16384" width="13" style="15"/>
  </cols>
  <sheetData>
    <row r="1" spans="1:18" ht="21.75" customHeight="1">
      <c r="A1" s="168" t="s">
        <v>95</v>
      </c>
      <c r="B1" s="168"/>
      <c r="C1" s="168"/>
      <c r="D1" s="168"/>
      <c r="E1" s="168"/>
      <c r="F1" s="168"/>
      <c r="G1" s="168"/>
      <c r="H1" s="168"/>
      <c r="I1" s="10"/>
      <c r="J1" s="10"/>
      <c r="P1" s="13"/>
      <c r="Q1" s="14"/>
      <c r="R1" s="13"/>
    </row>
    <row r="2" spans="1:18" ht="21.75" customHeight="1">
      <c r="A2" s="14" t="s">
        <v>47</v>
      </c>
      <c r="P2" s="17"/>
      <c r="Q2" s="16"/>
      <c r="R2" s="11"/>
    </row>
    <row r="3" spans="1:18" ht="21.75" customHeight="1">
      <c r="A3" s="169" t="s">
        <v>118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</row>
    <row r="4" spans="1:18" ht="13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3"/>
      <c r="M4" s="18"/>
      <c r="N4" s="18"/>
      <c r="O4" s="18"/>
      <c r="P4" s="18"/>
      <c r="Q4" s="18"/>
      <c r="R4" s="18"/>
    </row>
    <row r="5" spans="1:18" ht="21.75" customHeight="1">
      <c r="A5" s="18"/>
      <c r="B5" s="18"/>
      <c r="C5" s="18"/>
      <c r="D5" s="18"/>
      <c r="E5" s="18"/>
      <c r="F5" s="18"/>
      <c r="G5" s="18"/>
      <c r="H5" s="170" t="s">
        <v>148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</row>
    <row r="6" spans="1:18" ht="21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20" t="s">
        <v>66</v>
      </c>
      <c r="M6" s="18"/>
      <c r="N6" s="18"/>
      <c r="O6" s="18"/>
      <c r="P6" s="18"/>
      <c r="Q6" s="18"/>
      <c r="R6" s="18"/>
    </row>
    <row r="7" spans="1:18" ht="21.75" customHeight="1">
      <c r="H7" s="25"/>
      <c r="I7" s="25"/>
      <c r="J7" s="25"/>
      <c r="K7" s="25"/>
      <c r="L7" s="21" t="s">
        <v>135</v>
      </c>
      <c r="M7" s="25"/>
      <c r="N7" s="25"/>
      <c r="O7" s="25"/>
      <c r="P7" s="25"/>
      <c r="Q7" s="25"/>
      <c r="R7" s="25"/>
    </row>
    <row r="8" spans="1:18" ht="21.75" customHeight="1">
      <c r="H8" s="25"/>
      <c r="I8" s="25"/>
      <c r="J8" s="25"/>
      <c r="K8" s="25"/>
      <c r="L8" s="21" t="s">
        <v>86</v>
      </c>
      <c r="M8" s="25"/>
      <c r="N8" s="170" t="s">
        <v>27</v>
      </c>
      <c r="O8" s="170"/>
      <c r="P8" s="170"/>
      <c r="Q8" s="25"/>
      <c r="R8" s="25"/>
    </row>
    <row r="9" spans="1:18" ht="21.75" customHeight="1">
      <c r="H9" s="21" t="s">
        <v>48</v>
      </c>
      <c r="I9" s="21"/>
      <c r="J9" s="21" t="s">
        <v>138</v>
      </c>
      <c r="K9" s="21"/>
      <c r="L9" s="23" t="s">
        <v>71</v>
      </c>
      <c r="M9" s="21"/>
      <c r="N9" s="21" t="s">
        <v>139</v>
      </c>
      <c r="P9" s="21"/>
      <c r="Q9" s="21"/>
      <c r="R9" s="21"/>
    </row>
    <row r="10" spans="1:18" ht="21.75" customHeight="1">
      <c r="F10" s="24"/>
      <c r="G10" s="24"/>
      <c r="H10" s="21" t="s">
        <v>49</v>
      </c>
      <c r="I10" s="21"/>
      <c r="J10" s="21" t="s">
        <v>142</v>
      </c>
      <c r="K10" s="21"/>
      <c r="L10" s="21" t="s">
        <v>72</v>
      </c>
      <c r="M10" s="21"/>
      <c r="N10" s="21" t="s">
        <v>35</v>
      </c>
      <c r="P10" s="21" t="s">
        <v>37</v>
      </c>
      <c r="Q10" s="21"/>
      <c r="R10" s="21" t="s">
        <v>18</v>
      </c>
    </row>
    <row r="11" spans="1:18" ht="21.75" customHeight="1">
      <c r="F11" s="26" t="s">
        <v>0</v>
      </c>
      <c r="G11" s="24"/>
      <c r="H11" s="27" t="s">
        <v>1</v>
      </c>
      <c r="I11" s="21"/>
      <c r="J11" s="27" t="s">
        <v>1</v>
      </c>
      <c r="K11" s="21"/>
      <c r="L11" s="27" t="s">
        <v>1</v>
      </c>
      <c r="M11" s="21"/>
      <c r="N11" s="27" t="s">
        <v>1</v>
      </c>
      <c r="P11" s="27" t="s">
        <v>1</v>
      </c>
      <c r="R11" s="27" t="s">
        <v>1</v>
      </c>
    </row>
    <row r="12" spans="1:18" ht="3.9" customHeight="1">
      <c r="F12" s="28"/>
      <c r="H12" s="29"/>
      <c r="I12" s="9"/>
      <c r="J12" s="29"/>
      <c r="K12" s="29"/>
      <c r="L12" s="29"/>
      <c r="M12" s="29"/>
      <c r="N12" s="30"/>
      <c r="P12" s="30"/>
      <c r="R12" s="11"/>
    </row>
    <row r="13" spans="1:18" ht="21.75" customHeight="1">
      <c r="A13" s="14" t="s">
        <v>146</v>
      </c>
      <c r="B13" s="14"/>
      <c r="F13" s="28"/>
      <c r="H13" s="11">
        <v>7500000</v>
      </c>
      <c r="J13" s="11">
        <v>0</v>
      </c>
      <c r="L13" s="11">
        <v>-1389101</v>
      </c>
      <c r="N13" s="11">
        <v>750000</v>
      </c>
      <c r="O13" s="11"/>
      <c r="P13" s="11">
        <v>49413133</v>
      </c>
      <c r="Q13" s="11"/>
      <c r="R13" s="11">
        <f>H13+J13+L13+N13+P13</f>
        <v>56274032</v>
      </c>
    </row>
    <row r="14" spans="1:18" ht="21.75" customHeight="1">
      <c r="A14" s="15" t="s">
        <v>181</v>
      </c>
      <c r="B14" s="14"/>
      <c r="F14" s="158" t="s">
        <v>106</v>
      </c>
      <c r="H14" s="11">
        <v>77500000</v>
      </c>
      <c r="J14" s="11">
        <v>0</v>
      </c>
      <c r="L14" s="11">
        <v>0</v>
      </c>
      <c r="N14" s="11">
        <v>0</v>
      </c>
      <c r="O14" s="11"/>
      <c r="P14" s="11">
        <v>0</v>
      </c>
      <c r="Q14" s="11"/>
      <c r="R14" s="11">
        <f>H14+J14+L14+N14+P14</f>
        <v>77500000</v>
      </c>
    </row>
    <row r="15" spans="1:18" ht="21.75" customHeight="1">
      <c r="A15" s="15" t="s">
        <v>107</v>
      </c>
      <c r="B15" s="14"/>
      <c r="F15" s="158" t="s">
        <v>167</v>
      </c>
      <c r="H15" s="11">
        <v>0</v>
      </c>
      <c r="J15" s="11">
        <v>0</v>
      </c>
      <c r="L15" s="11">
        <v>0</v>
      </c>
      <c r="M15" s="15"/>
      <c r="N15" s="11">
        <v>3800000</v>
      </c>
      <c r="O15" s="11"/>
      <c r="P15" s="11">
        <v>-3800000</v>
      </c>
      <c r="Q15" s="11"/>
      <c r="R15" s="11">
        <f>H15+J15+L15+N15+P15</f>
        <v>0</v>
      </c>
    </row>
    <row r="16" spans="1:18" ht="21.75" customHeight="1">
      <c r="A16" s="33" t="s">
        <v>53</v>
      </c>
      <c r="F16" s="158" t="s">
        <v>168</v>
      </c>
      <c r="H16" s="11">
        <v>0</v>
      </c>
      <c r="J16" s="11">
        <v>0</v>
      </c>
      <c r="L16" s="11">
        <v>0</v>
      </c>
      <c r="N16" s="11">
        <v>0</v>
      </c>
      <c r="O16" s="11"/>
      <c r="P16" s="11">
        <v>-107850000</v>
      </c>
      <c r="Q16" s="11"/>
      <c r="R16" s="11">
        <f>H16+J16+L16+N16+P16</f>
        <v>-107850000</v>
      </c>
    </row>
    <row r="17" spans="1:18" ht="21.75" customHeight="1">
      <c r="A17" s="33" t="s">
        <v>69</v>
      </c>
      <c r="F17" s="158"/>
      <c r="H17" s="40">
        <v>0</v>
      </c>
      <c r="J17" s="40">
        <v>0</v>
      </c>
      <c r="L17" s="40">
        <v>1516880</v>
      </c>
      <c r="N17" s="40">
        <v>0</v>
      </c>
      <c r="O17" s="11"/>
      <c r="P17" s="40">
        <v>74055023</v>
      </c>
      <c r="Q17" s="11"/>
      <c r="R17" s="40">
        <f>H17+J17+L17+N17+P17</f>
        <v>75571903</v>
      </c>
    </row>
    <row r="18" spans="1:18" ht="3.9" customHeight="1">
      <c r="F18" s="28"/>
      <c r="H18" s="29"/>
      <c r="I18" s="9"/>
      <c r="J18" s="29"/>
      <c r="K18" s="29"/>
      <c r="L18" s="29"/>
      <c r="M18" s="29"/>
      <c r="N18" s="30"/>
      <c r="P18" s="30"/>
      <c r="R18" s="11"/>
    </row>
    <row r="19" spans="1:18" ht="21.75" customHeight="1" thickBot="1">
      <c r="A19" s="14" t="s">
        <v>94</v>
      </c>
      <c r="B19" s="14"/>
      <c r="F19" s="28"/>
      <c r="H19" s="41">
        <f>SUM(H13:H17)</f>
        <v>85000000</v>
      </c>
      <c r="J19" s="41">
        <f>SUM(J13:J17)</f>
        <v>0</v>
      </c>
      <c r="L19" s="41">
        <f>SUM(L13:L17)</f>
        <v>127779</v>
      </c>
      <c r="N19" s="41">
        <f>SUM(N13:N17)</f>
        <v>4550000</v>
      </c>
      <c r="O19" s="11"/>
      <c r="P19" s="41">
        <f>SUM(P13:P17)</f>
        <v>11818156</v>
      </c>
      <c r="Q19" s="11"/>
      <c r="R19" s="41">
        <f>SUM(R13:R17)</f>
        <v>101495935</v>
      </c>
    </row>
    <row r="20" spans="1:18" ht="7.5" customHeight="1" thickTop="1">
      <c r="A20" s="14"/>
      <c r="B20" s="14"/>
      <c r="F20" s="28"/>
      <c r="N20" s="11"/>
      <c r="O20" s="11"/>
      <c r="P20" s="11"/>
      <c r="Q20" s="11"/>
      <c r="R20" s="11"/>
    </row>
    <row r="21" spans="1:18" ht="21.75" customHeight="1">
      <c r="A21" s="14" t="s">
        <v>145</v>
      </c>
      <c r="B21" s="14"/>
      <c r="F21" s="28"/>
      <c r="H21" s="31">
        <v>85000000</v>
      </c>
      <c r="J21" s="31">
        <v>0</v>
      </c>
      <c r="L21" s="31">
        <v>127779</v>
      </c>
      <c r="N21" s="31">
        <v>4550000</v>
      </c>
      <c r="O21" s="11"/>
      <c r="P21" s="31">
        <v>11818156</v>
      </c>
      <c r="Q21" s="11"/>
      <c r="R21" s="31">
        <f>H21+J21+N21+P21+L21</f>
        <v>101495935</v>
      </c>
    </row>
    <row r="22" spans="1:18" ht="21.75" customHeight="1">
      <c r="A22" s="15" t="s">
        <v>181</v>
      </c>
      <c r="B22" s="14"/>
      <c r="F22" s="158" t="s">
        <v>106</v>
      </c>
      <c r="H22" s="31">
        <v>30000000</v>
      </c>
      <c r="I22" s="32"/>
      <c r="J22" s="31">
        <v>270075880</v>
      </c>
      <c r="K22" s="32"/>
      <c r="L22" s="31">
        <v>0</v>
      </c>
      <c r="M22" s="32"/>
      <c r="N22" s="31">
        <v>0</v>
      </c>
      <c r="O22" s="32"/>
      <c r="P22" s="31">
        <v>0</v>
      </c>
      <c r="Q22" s="11"/>
      <c r="R22" s="31">
        <f>H22+J22+N22+P22+L22</f>
        <v>300075880</v>
      </c>
    </row>
    <row r="23" spans="1:18" ht="21.75" customHeight="1">
      <c r="A23" s="15" t="s">
        <v>107</v>
      </c>
      <c r="B23" s="14"/>
      <c r="F23" s="158" t="s">
        <v>167</v>
      </c>
      <c r="H23" s="31">
        <v>0</v>
      </c>
      <c r="I23" s="32"/>
      <c r="J23" s="31">
        <v>0</v>
      </c>
      <c r="K23" s="32"/>
      <c r="L23" s="31">
        <v>0</v>
      </c>
      <c r="M23" s="32"/>
      <c r="N23" s="31">
        <v>6950000</v>
      </c>
      <c r="O23" s="32"/>
      <c r="P23" s="31">
        <v>-6950000</v>
      </c>
      <c r="Q23" s="11"/>
      <c r="R23" s="31">
        <v>0</v>
      </c>
    </row>
    <row r="24" spans="1:18" ht="21.75" customHeight="1">
      <c r="A24" s="33" t="s">
        <v>53</v>
      </c>
      <c r="F24" s="158" t="s">
        <v>168</v>
      </c>
      <c r="H24" s="31">
        <v>0</v>
      </c>
      <c r="I24" s="32"/>
      <c r="J24" s="31">
        <v>0</v>
      </c>
      <c r="K24" s="32"/>
      <c r="L24" s="31">
        <v>0</v>
      </c>
      <c r="M24" s="32"/>
      <c r="N24" s="31">
        <v>0</v>
      </c>
      <c r="O24" s="32"/>
      <c r="P24" s="31">
        <v>-41169838</v>
      </c>
      <c r="Q24" s="11"/>
      <c r="R24" s="31">
        <f>H24+J24+N24+P24+L24</f>
        <v>-41169838</v>
      </c>
    </row>
    <row r="25" spans="1:18" ht="21.75" customHeight="1">
      <c r="A25" s="33" t="s">
        <v>69</v>
      </c>
      <c r="F25" s="28"/>
      <c r="H25" s="34">
        <v>0</v>
      </c>
      <c r="I25" s="32"/>
      <c r="J25" s="34">
        <v>0</v>
      </c>
      <c r="K25" s="32"/>
      <c r="L25" s="34">
        <v>0</v>
      </c>
      <c r="M25" s="32"/>
      <c r="N25" s="34">
        <v>0</v>
      </c>
      <c r="O25" s="32"/>
      <c r="P25" s="34">
        <f>'Thai 9'!I53</f>
        <v>97511158</v>
      </c>
      <c r="Q25" s="11"/>
      <c r="R25" s="34">
        <f>H25+J25+N25+P25+L25</f>
        <v>97511158</v>
      </c>
    </row>
    <row r="26" spans="1:18" ht="3.9" customHeight="1">
      <c r="F26" s="28"/>
      <c r="H26" s="8"/>
      <c r="I26" s="9"/>
      <c r="J26" s="8"/>
      <c r="K26" s="9"/>
      <c r="L26" s="8"/>
      <c r="M26" s="29"/>
      <c r="N26" s="35"/>
      <c r="P26" s="35"/>
      <c r="R26" s="31"/>
    </row>
    <row r="27" spans="1:18" ht="21.75" customHeight="1" thickBot="1">
      <c r="A27" s="14" t="s">
        <v>115</v>
      </c>
      <c r="B27" s="14"/>
      <c r="F27" s="28"/>
      <c r="H27" s="36">
        <f>SUM(H21:H25)</f>
        <v>115000000</v>
      </c>
      <c r="I27" s="9"/>
      <c r="J27" s="36">
        <f>SUM(J21:J25)</f>
        <v>270075880</v>
      </c>
      <c r="K27" s="9"/>
      <c r="L27" s="36">
        <f>SUM(L21:L25)</f>
        <v>127779</v>
      </c>
      <c r="M27" s="9"/>
      <c r="N27" s="36">
        <f>SUM(N21:N25)</f>
        <v>11500000</v>
      </c>
      <c r="O27" s="9"/>
      <c r="P27" s="36">
        <f>SUM(P21:P25)</f>
        <v>61209476</v>
      </c>
      <c r="Q27" s="9"/>
      <c r="R27" s="36">
        <f>SUM(R21:R25)</f>
        <v>457913135</v>
      </c>
    </row>
    <row r="28" spans="1:18" ht="14.25" customHeight="1" thickTop="1">
      <c r="A28" s="14"/>
      <c r="B28" s="14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</row>
    <row r="29" spans="1:18" ht="21.75" customHeight="1">
      <c r="A29" s="42" t="s">
        <v>161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39"/>
    </row>
    <row r="32" spans="1:18" ht="21.75" customHeight="1">
      <c r="P32" s="11"/>
    </row>
    <row r="46" spans="14:18" ht="21.75" customHeight="1">
      <c r="N46" s="11"/>
      <c r="P46" s="11"/>
      <c r="R46" s="11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F14:F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3"/>
  <sheetViews>
    <sheetView tabSelected="1" topLeftCell="A73" zoomScale="91" zoomScaleNormal="91" zoomScaleSheetLayoutView="91" workbookViewId="0">
      <selection activeCell="B84" sqref="B84"/>
    </sheetView>
  </sheetViews>
  <sheetFormatPr defaultColWidth="9.125" defaultRowHeight="20.100000000000001" customHeight="1"/>
  <cols>
    <col min="1" max="1" width="1.75" style="93" customWidth="1"/>
    <col min="2" max="2" width="1.625" style="93" customWidth="1"/>
    <col min="3" max="3" width="42.625" style="93" customWidth="1"/>
    <col min="4" max="4" width="7" style="97" customWidth="1"/>
    <col min="5" max="5" width="0.875" style="109" customWidth="1"/>
    <col min="6" max="6" width="16.875" style="105" customWidth="1"/>
    <col min="7" max="7" width="0.875" style="109" customWidth="1"/>
    <col min="8" max="8" width="12.875" style="105" bestFit="1" customWidth="1"/>
    <col min="9" max="9" width="0.875" style="109" customWidth="1"/>
    <col min="10" max="10" width="12.875" style="93" bestFit="1" customWidth="1"/>
    <col min="11" max="16384" width="9.125" style="93"/>
  </cols>
  <sheetData>
    <row r="1" spans="1:10" ht="20.100000000000001" customHeight="1">
      <c r="A1" s="92" t="str">
        <f>'Thai6-8'!A1</f>
        <v>บริษัท ที คิว อาร์ จำกัด (มหาชน)</v>
      </c>
      <c r="B1" s="92"/>
      <c r="C1" s="92"/>
      <c r="D1" s="92"/>
      <c r="E1" s="92"/>
      <c r="F1" s="92"/>
      <c r="G1" s="92"/>
      <c r="H1" s="92"/>
      <c r="I1" s="92"/>
    </row>
    <row r="2" spans="1:10" ht="20.100000000000001" customHeight="1">
      <c r="A2" s="94" t="s">
        <v>38</v>
      </c>
      <c r="B2" s="94"/>
      <c r="C2" s="94"/>
      <c r="D2" s="94"/>
      <c r="E2" s="94"/>
      <c r="F2" s="94"/>
      <c r="G2" s="94"/>
      <c r="H2" s="94"/>
      <c r="I2" s="94"/>
    </row>
    <row r="3" spans="1:10" ht="20.100000000000001" customHeight="1">
      <c r="A3" s="172" t="s">
        <v>118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ht="20.100000000000001" customHeight="1">
      <c r="A4" s="95"/>
      <c r="B4" s="53"/>
      <c r="C4" s="53"/>
      <c r="D4" s="53"/>
      <c r="E4" s="53"/>
      <c r="F4" s="96"/>
      <c r="G4" s="53"/>
      <c r="H4" s="96"/>
      <c r="I4" s="53"/>
    </row>
    <row r="5" spans="1:10" ht="20.100000000000001" customHeight="1">
      <c r="A5" s="95"/>
      <c r="B5" s="53"/>
      <c r="C5" s="53"/>
      <c r="D5" s="53"/>
      <c r="E5" s="53"/>
      <c r="F5" s="160" t="s">
        <v>119</v>
      </c>
      <c r="G5" s="1"/>
      <c r="H5" s="162" t="s">
        <v>120</v>
      </c>
      <c r="I5" s="162"/>
      <c r="J5" s="162"/>
    </row>
    <row r="6" spans="1:10" ht="20.100000000000001" customHeight="1">
      <c r="A6" s="97"/>
      <c r="B6" s="97"/>
      <c r="C6" s="97"/>
      <c r="E6" s="98"/>
      <c r="F6" s="54" t="s">
        <v>116</v>
      </c>
      <c r="G6" s="58"/>
      <c r="H6" s="54" t="s">
        <v>116</v>
      </c>
      <c r="I6" s="58"/>
      <c r="J6" s="54" t="s">
        <v>93</v>
      </c>
    </row>
    <row r="7" spans="1:10" ht="20.100000000000001" customHeight="1">
      <c r="A7" s="97"/>
      <c r="B7" s="97"/>
      <c r="C7" s="97"/>
      <c r="D7" s="122" t="s">
        <v>0</v>
      </c>
      <c r="E7" s="99"/>
      <c r="F7" s="100" t="s">
        <v>1</v>
      </c>
      <c r="G7" s="101"/>
      <c r="H7" s="100" t="s">
        <v>1</v>
      </c>
      <c r="I7" s="101"/>
      <c r="J7" s="100" t="s">
        <v>1</v>
      </c>
    </row>
    <row r="8" spans="1:10" ht="20.100000000000001" customHeight="1">
      <c r="A8" s="102" t="s">
        <v>39</v>
      </c>
      <c r="E8" s="103"/>
      <c r="F8" s="104"/>
      <c r="G8" s="103"/>
      <c r="H8" s="104"/>
      <c r="I8" s="103"/>
    </row>
    <row r="9" spans="1:10" ht="20.100000000000001" customHeight="1">
      <c r="A9" s="93" t="s">
        <v>50</v>
      </c>
      <c r="E9" s="105"/>
      <c r="F9" s="106">
        <v>120896684</v>
      </c>
      <c r="G9" s="105"/>
      <c r="H9" s="106">
        <v>120947905</v>
      </c>
      <c r="I9" s="105"/>
      <c r="J9" s="105">
        <v>93226924</v>
      </c>
    </row>
    <row r="10" spans="1:10" ht="20.100000000000001" customHeight="1">
      <c r="A10" s="93" t="s">
        <v>59</v>
      </c>
      <c r="E10" s="105"/>
      <c r="F10" s="106"/>
      <c r="G10" s="105"/>
      <c r="H10" s="106"/>
      <c r="I10" s="105"/>
      <c r="J10" s="105"/>
    </row>
    <row r="11" spans="1:10" ht="20.100000000000001" customHeight="1">
      <c r="B11" s="93" t="s">
        <v>79</v>
      </c>
      <c r="D11" s="97" t="s">
        <v>169</v>
      </c>
      <c r="E11" s="105"/>
      <c r="F11" s="106">
        <v>6582483</v>
      </c>
      <c r="G11" s="105"/>
      <c r="H11" s="106">
        <v>6582483</v>
      </c>
      <c r="I11" s="105"/>
      <c r="J11" s="105">
        <v>6308727</v>
      </c>
    </row>
    <row r="12" spans="1:10" ht="20.100000000000001" customHeight="1">
      <c r="B12" s="93" t="s">
        <v>78</v>
      </c>
      <c r="D12" s="97">
        <v>17</v>
      </c>
      <c r="E12" s="105"/>
      <c r="F12" s="106">
        <v>311177</v>
      </c>
      <c r="G12" s="105"/>
      <c r="H12" s="106">
        <v>311177</v>
      </c>
      <c r="I12" s="105"/>
      <c r="J12" s="105">
        <v>167937</v>
      </c>
    </row>
    <row r="13" spans="1:10" ht="20.100000000000001" customHeight="1">
      <c r="B13" s="93" t="s">
        <v>24</v>
      </c>
      <c r="D13" s="97">
        <v>21</v>
      </c>
      <c r="E13" s="107"/>
      <c r="F13" s="108">
        <v>6110819</v>
      </c>
      <c r="G13" s="107"/>
      <c r="H13" s="108">
        <v>6110819</v>
      </c>
      <c r="I13" s="107"/>
      <c r="J13" s="107">
        <v>4371368</v>
      </c>
    </row>
    <row r="14" spans="1:10" ht="20.100000000000001" customHeight="1">
      <c r="B14" s="15" t="s">
        <v>149</v>
      </c>
      <c r="C14" s="15"/>
      <c r="E14" s="107"/>
      <c r="F14" s="108"/>
      <c r="G14" s="107"/>
      <c r="H14" s="108"/>
      <c r="I14" s="107"/>
      <c r="J14" s="107"/>
    </row>
    <row r="15" spans="1:10" ht="20.100000000000001" customHeight="1">
      <c r="B15" s="15"/>
      <c r="C15" s="15" t="s">
        <v>173</v>
      </c>
      <c r="E15" s="107"/>
      <c r="F15" s="108">
        <v>21740574</v>
      </c>
      <c r="G15" s="107"/>
      <c r="H15" s="108">
        <v>21740574</v>
      </c>
      <c r="I15" s="107"/>
      <c r="J15" s="107">
        <v>0</v>
      </c>
    </row>
    <row r="16" spans="1:10" ht="20.100000000000001" customHeight="1">
      <c r="B16" s="93" t="s">
        <v>177</v>
      </c>
      <c r="E16" s="107"/>
      <c r="F16" s="108">
        <v>-724202</v>
      </c>
      <c r="G16" s="107"/>
      <c r="H16" s="108">
        <v>-724202</v>
      </c>
      <c r="I16" s="107"/>
      <c r="J16" s="107">
        <v>-622938</v>
      </c>
    </row>
    <row r="17" spans="1:10" ht="20.100000000000001" customHeight="1">
      <c r="B17" s="93" t="s">
        <v>101</v>
      </c>
      <c r="E17" s="107"/>
      <c r="F17" s="108">
        <v>0</v>
      </c>
      <c r="G17" s="107"/>
      <c r="H17" s="108">
        <v>0</v>
      </c>
      <c r="I17" s="107"/>
      <c r="J17" s="107">
        <v>-450000</v>
      </c>
    </row>
    <row r="18" spans="1:10" ht="20.100000000000001" customHeight="1">
      <c r="B18" s="93" t="s">
        <v>178</v>
      </c>
      <c r="E18" s="107"/>
      <c r="F18" s="108">
        <v>-122523</v>
      </c>
      <c r="G18" s="107"/>
      <c r="H18" s="108">
        <v>-122523</v>
      </c>
      <c r="I18" s="107"/>
      <c r="J18" s="107">
        <v>0</v>
      </c>
    </row>
    <row r="19" spans="1:10" ht="20.100000000000001" customHeight="1">
      <c r="B19" s="93" t="s">
        <v>61</v>
      </c>
      <c r="E19" s="107"/>
      <c r="F19" s="108">
        <v>736988</v>
      </c>
      <c r="G19" s="107"/>
      <c r="H19" s="108">
        <v>736988</v>
      </c>
      <c r="I19" s="107"/>
      <c r="J19" s="107">
        <v>762133</v>
      </c>
    </row>
    <row r="20" spans="1:10" ht="20.100000000000001" customHeight="1">
      <c r="B20" s="93" t="s">
        <v>62</v>
      </c>
      <c r="E20" s="107"/>
      <c r="F20" s="108">
        <v>-1380225</v>
      </c>
      <c r="G20" s="107"/>
      <c r="H20" s="108">
        <v>-1379738</v>
      </c>
      <c r="I20" s="107"/>
      <c r="J20" s="107">
        <v>-972191</v>
      </c>
    </row>
    <row r="21" spans="1:10" ht="20.100000000000001" customHeight="1">
      <c r="B21" s="93" t="s">
        <v>150</v>
      </c>
      <c r="E21" s="107"/>
      <c r="F21" s="108">
        <v>-169886</v>
      </c>
      <c r="G21" s="107"/>
      <c r="H21" s="108">
        <v>-169886</v>
      </c>
      <c r="I21" s="107"/>
      <c r="J21" s="107">
        <v>0</v>
      </c>
    </row>
    <row r="22" spans="1:10" ht="20.100000000000001" customHeight="1">
      <c r="B22" s="15" t="s">
        <v>151</v>
      </c>
      <c r="D22" s="97">
        <v>19</v>
      </c>
      <c r="E22" s="107"/>
      <c r="F22" s="108">
        <v>-27240495</v>
      </c>
      <c r="G22" s="107"/>
      <c r="H22" s="108">
        <v>-27240495</v>
      </c>
      <c r="I22" s="107"/>
      <c r="J22" s="107">
        <v>0</v>
      </c>
    </row>
    <row r="23" spans="1:10" ht="20.100000000000001" customHeight="1">
      <c r="B23" s="15" t="s">
        <v>179</v>
      </c>
      <c r="C23" s="15"/>
      <c r="E23" s="107"/>
      <c r="F23" s="108"/>
      <c r="G23" s="107"/>
      <c r="H23" s="108"/>
      <c r="I23" s="107"/>
      <c r="J23" s="107"/>
    </row>
    <row r="24" spans="1:10" ht="20.100000000000001" customHeight="1">
      <c r="B24" s="15"/>
      <c r="C24" s="15" t="s">
        <v>152</v>
      </c>
      <c r="D24" s="97">
        <v>10</v>
      </c>
      <c r="E24" s="105"/>
      <c r="F24" s="110">
        <v>-1944604</v>
      </c>
      <c r="G24" s="105"/>
      <c r="H24" s="110">
        <v>-1944604</v>
      </c>
      <c r="I24" s="105"/>
      <c r="J24" s="111">
        <v>0</v>
      </c>
    </row>
    <row r="25" spans="1:10" ht="8.1" customHeight="1">
      <c r="E25" s="105"/>
      <c r="F25" s="108"/>
      <c r="G25" s="105"/>
      <c r="H25" s="108"/>
      <c r="I25" s="105"/>
    </row>
    <row r="26" spans="1:10" ht="20.100000000000001" customHeight="1">
      <c r="A26" s="93" t="s">
        <v>80</v>
      </c>
      <c r="E26" s="107"/>
      <c r="F26" s="108"/>
      <c r="G26" s="107"/>
      <c r="H26" s="108"/>
      <c r="I26" s="107"/>
    </row>
    <row r="27" spans="1:10" ht="20.100000000000001" customHeight="1">
      <c r="B27" s="93" t="s">
        <v>81</v>
      </c>
      <c r="E27" s="93"/>
      <c r="F27" s="112">
        <f>SUM(F9:F24)</f>
        <v>124796790</v>
      </c>
      <c r="G27" s="93"/>
      <c r="H27" s="112">
        <f>SUM(H9:H24)</f>
        <v>124848498</v>
      </c>
      <c r="I27" s="93"/>
      <c r="J27" s="113">
        <f>SUM(J9:J24)</f>
        <v>102791960</v>
      </c>
    </row>
    <row r="28" spans="1:10" ht="20.100000000000001" customHeight="1">
      <c r="B28" s="93" t="s">
        <v>89</v>
      </c>
      <c r="E28" s="105"/>
      <c r="F28" s="106"/>
      <c r="G28" s="105"/>
      <c r="H28" s="106"/>
      <c r="I28" s="105"/>
    </row>
    <row r="29" spans="1:10" ht="20.100000000000001" customHeight="1">
      <c r="C29" s="93" t="s">
        <v>54</v>
      </c>
      <c r="D29" s="114"/>
      <c r="E29" s="107"/>
      <c r="F29" s="108">
        <v>-59842657</v>
      </c>
      <c r="G29" s="107"/>
      <c r="H29" s="108">
        <v>-58830157</v>
      </c>
      <c r="I29" s="107"/>
      <c r="J29" s="107">
        <v>-14297033</v>
      </c>
    </row>
    <row r="30" spans="1:10" ht="20.100000000000001" customHeight="1">
      <c r="C30" s="115" t="s">
        <v>29</v>
      </c>
      <c r="E30" s="107"/>
      <c r="F30" s="108">
        <v>-1261886</v>
      </c>
      <c r="G30" s="107"/>
      <c r="H30" s="108">
        <v>-1261241</v>
      </c>
      <c r="I30" s="107"/>
      <c r="J30" s="107">
        <v>-594579</v>
      </c>
    </row>
    <row r="31" spans="1:10" ht="20.100000000000001" customHeight="1">
      <c r="C31" s="93" t="s">
        <v>90</v>
      </c>
      <c r="E31" s="105"/>
      <c r="F31" s="106">
        <v>-4539945</v>
      </c>
      <c r="G31" s="105"/>
      <c r="H31" s="106">
        <v>-4579945</v>
      </c>
      <c r="I31" s="105"/>
      <c r="J31" s="105">
        <v>19644507</v>
      </c>
    </row>
    <row r="32" spans="1:10" ht="20.100000000000001" customHeight="1">
      <c r="C32" s="93" t="s">
        <v>9</v>
      </c>
      <c r="E32" s="105"/>
      <c r="F32" s="110">
        <v>2672200</v>
      </c>
      <c r="G32" s="105"/>
      <c r="H32" s="110">
        <v>2672200</v>
      </c>
      <c r="I32" s="105"/>
      <c r="J32" s="111">
        <v>1354309</v>
      </c>
    </row>
    <row r="33" spans="1:10" ht="6" customHeight="1">
      <c r="E33" s="105"/>
      <c r="F33" s="108"/>
      <c r="G33" s="105"/>
      <c r="H33" s="108"/>
      <c r="I33" s="105"/>
    </row>
    <row r="34" spans="1:10" ht="20.100000000000001" customHeight="1">
      <c r="A34" s="93" t="s">
        <v>51</v>
      </c>
      <c r="E34" s="105"/>
      <c r="F34" s="106">
        <f>SUM(F27:F32)</f>
        <v>61824502</v>
      </c>
      <c r="G34" s="107"/>
      <c r="H34" s="106">
        <f>SUM(H27:H32)</f>
        <v>62849355</v>
      </c>
      <c r="I34" s="107"/>
      <c r="J34" s="105">
        <f>SUM(J27:J32)</f>
        <v>108899164</v>
      </c>
    </row>
    <row r="35" spans="1:10" ht="20.100000000000001" customHeight="1">
      <c r="A35" s="102"/>
      <c r="B35" s="93" t="s">
        <v>73</v>
      </c>
      <c r="E35" s="105"/>
      <c r="F35" s="106">
        <v>-729666</v>
      </c>
      <c r="G35" s="107"/>
      <c r="H35" s="106">
        <v>-729666</v>
      </c>
      <c r="I35" s="107"/>
      <c r="J35" s="105">
        <v>-762133</v>
      </c>
    </row>
    <row r="36" spans="1:10" ht="20.100000000000001" customHeight="1">
      <c r="A36" s="102"/>
      <c r="B36" s="93" t="s">
        <v>74</v>
      </c>
      <c r="E36" s="105"/>
      <c r="F36" s="106">
        <v>1261718</v>
      </c>
      <c r="G36" s="107"/>
      <c r="H36" s="106">
        <v>1261231</v>
      </c>
      <c r="I36" s="107"/>
      <c r="J36" s="105">
        <v>1037827</v>
      </c>
    </row>
    <row r="37" spans="1:10" ht="20.100000000000001" customHeight="1">
      <c r="A37" s="102"/>
      <c r="B37" s="93" t="s">
        <v>52</v>
      </c>
      <c r="E37" s="105"/>
      <c r="F37" s="110">
        <v>-21653287</v>
      </c>
      <c r="G37" s="105"/>
      <c r="H37" s="110">
        <v>-21653287</v>
      </c>
      <c r="I37" s="105"/>
      <c r="J37" s="111">
        <v>-15559303</v>
      </c>
    </row>
    <row r="38" spans="1:10" ht="6" customHeight="1">
      <c r="A38" s="102"/>
      <c r="E38" s="105"/>
      <c r="F38" s="108"/>
      <c r="G38" s="105"/>
      <c r="H38" s="108"/>
      <c r="I38" s="105"/>
    </row>
    <row r="39" spans="1:10" ht="20.100000000000001" customHeight="1">
      <c r="A39" s="102" t="s">
        <v>64</v>
      </c>
      <c r="E39" s="105"/>
      <c r="F39" s="110">
        <f>SUM(F34:F37)</f>
        <v>40703267</v>
      </c>
      <c r="G39" s="105"/>
      <c r="H39" s="110">
        <f>SUM(H34:H37)</f>
        <v>41727633</v>
      </c>
      <c r="I39" s="105"/>
      <c r="J39" s="111">
        <f>SUM(J34:J37)</f>
        <v>93615555</v>
      </c>
    </row>
    <row r="40" spans="1:10" ht="25.5" customHeight="1">
      <c r="A40" s="102"/>
      <c r="E40" s="105"/>
      <c r="F40" s="107"/>
      <c r="G40" s="105"/>
      <c r="H40" s="107"/>
      <c r="I40" s="105"/>
    </row>
    <row r="41" spans="1:10" ht="23.25" customHeight="1">
      <c r="A41" s="102"/>
      <c r="E41" s="105"/>
      <c r="F41" s="107"/>
      <c r="G41" s="105"/>
      <c r="H41" s="107"/>
      <c r="I41" s="105"/>
    </row>
    <row r="42" spans="1:10" ht="21.9" customHeight="1">
      <c r="A42" s="165" t="str">
        <f>'Thai6-8'!A44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165"/>
      <c r="C42" s="165"/>
      <c r="D42" s="165"/>
      <c r="E42" s="165"/>
      <c r="F42" s="165"/>
      <c r="G42" s="165"/>
      <c r="H42" s="165"/>
      <c r="I42" s="165"/>
      <c r="J42" s="165"/>
    </row>
    <row r="43" spans="1:10" ht="20.100000000000001" customHeight="1">
      <c r="A43" s="116" t="str">
        <f>A1</f>
        <v>บริษัท ที คิว อาร์ จำกัด (มหาชน)</v>
      </c>
      <c r="B43" s="116"/>
      <c r="C43" s="116"/>
      <c r="D43" s="116"/>
      <c r="E43" s="116"/>
      <c r="F43" s="116"/>
      <c r="G43" s="116"/>
      <c r="H43" s="116"/>
      <c r="I43" s="116"/>
    </row>
    <row r="44" spans="1:10" ht="20.100000000000001" customHeight="1">
      <c r="A44" s="94" t="s">
        <v>159</v>
      </c>
      <c r="B44" s="94"/>
      <c r="C44" s="94"/>
      <c r="D44" s="117"/>
      <c r="E44" s="118"/>
      <c r="F44" s="118"/>
      <c r="G44" s="118"/>
      <c r="H44" s="118"/>
      <c r="I44" s="118"/>
    </row>
    <row r="45" spans="1:10" ht="20.100000000000001" customHeight="1">
      <c r="A45" s="172" t="str">
        <f>A3</f>
        <v>สำหรับปีสิ้นสุดวันที่ 31 ธันวาคม พ.ศ. 2564</v>
      </c>
      <c r="B45" s="172"/>
      <c r="C45" s="172"/>
      <c r="D45" s="172"/>
      <c r="E45" s="172"/>
      <c r="F45" s="172"/>
      <c r="G45" s="172"/>
      <c r="H45" s="172"/>
      <c r="I45" s="172"/>
      <c r="J45" s="172"/>
    </row>
    <row r="46" spans="1:10" ht="20.100000000000001" customHeight="1">
      <c r="A46" s="116"/>
      <c r="B46" s="119"/>
      <c r="C46" s="119"/>
      <c r="D46" s="120"/>
      <c r="E46" s="121"/>
      <c r="F46" s="121"/>
      <c r="G46" s="121"/>
      <c r="H46" s="121"/>
      <c r="I46" s="121"/>
    </row>
    <row r="47" spans="1:10" ht="20.100000000000001" customHeight="1">
      <c r="A47" s="95"/>
      <c r="B47" s="53"/>
      <c r="C47" s="53"/>
      <c r="D47" s="53"/>
      <c r="E47" s="53"/>
      <c r="F47" s="160" t="s">
        <v>119</v>
      </c>
      <c r="G47" s="1"/>
      <c r="H47" s="162" t="s">
        <v>120</v>
      </c>
      <c r="I47" s="162"/>
      <c r="J47" s="162"/>
    </row>
    <row r="48" spans="1:10" ht="20.100000000000001" customHeight="1">
      <c r="A48" s="53"/>
      <c r="B48" s="53"/>
      <c r="C48" s="53"/>
      <c r="D48" s="120"/>
      <c r="E48" s="98"/>
      <c r="F48" s="54" t="s">
        <v>116</v>
      </c>
      <c r="G48" s="58"/>
      <c r="H48" s="54" t="s">
        <v>116</v>
      </c>
      <c r="I48" s="58"/>
      <c r="J48" s="54" t="s">
        <v>93</v>
      </c>
    </row>
    <row r="49" spans="1:10" ht="20.100000000000001" customHeight="1">
      <c r="A49" s="97"/>
      <c r="B49" s="97"/>
      <c r="C49" s="97"/>
      <c r="D49" s="122" t="s">
        <v>0</v>
      </c>
      <c r="E49" s="99"/>
      <c r="F49" s="100" t="s">
        <v>1</v>
      </c>
      <c r="G49" s="101"/>
      <c r="H49" s="100" t="s">
        <v>1</v>
      </c>
      <c r="I49" s="101"/>
      <c r="J49" s="100" t="s">
        <v>1</v>
      </c>
    </row>
    <row r="50" spans="1:10" ht="20.100000000000001" customHeight="1">
      <c r="A50" s="102" t="s">
        <v>82</v>
      </c>
      <c r="E50" s="107"/>
      <c r="F50" s="108"/>
      <c r="G50" s="107"/>
      <c r="H50" s="108"/>
      <c r="I50" s="107"/>
    </row>
    <row r="51" spans="1:10" ht="20.100000000000001" customHeight="1">
      <c r="A51" s="93" t="s">
        <v>153</v>
      </c>
      <c r="D51" s="97">
        <v>14</v>
      </c>
      <c r="E51" s="107"/>
      <c r="F51" s="108">
        <v>0</v>
      </c>
      <c r="G51" s="107"/>
      <c r="H51" s="108">
        <v>-1649800</v>
      </c>
      <c r="I51" s="107"/>
      <c r="J51" s="123">
        <v>0</v>
      </c>
    </row>
    <row r="52" spans="1:10" ht="20.100000000000001" customHeight="1">
      <c r="A52" s="93" t="s">
        <v>108</v>
      </c>
      <c r="E52" s="105"/>
      <c r="F52" s="106"/>
      <c r="G52" s="105"/>
      <c r="H52" s="106"/>
      <c r="I52" s="105"/>
      <c r="J52" s="105"/>
    </row>
    <row r="53" spans="1:10" ht="20.100000000000001" customHeight="1">
      <c r="B53" s="93" t="s">
        <v>154</v>
      </c>
      <c r="E53" s="105"/>
      <c r="F53" s="106">
        <v>-184770600</v>
      </c>
      <c r="G53" s="105"/>
      <c r="H53" s="106">
        <v>-184770600</v>
      </c>
      <c r="I53" s="105"/>
      <c r="J53" s="123">
        <v>0</v>
      </c>
    </row>
    <row r="54" spans="1:10" ht="20.100000000000001" customHeight="1">
      <c r="A54" s="93" t="s">
        <v>171</v>
      </c>
      <c r="E54" s="105"/>
      <c r="F54" s="106"/>
      <c r="G54" s="105"/>
      <c r="H54" s="106"/>
      <c r="I54" s="105"/>
      <c r="J54" s="105"/>
    </row>
    <row r="55" spans="1:10" ht="20.100000000000001" customHeight="1">
      <c r="B55" s="93" t="s">
        <v>102</v>
      </c>
      <c r="E55" s="105"/>
      <c r="F55" s="106">
        <v>-60292173</v>
      </c>
      <c r="G55" s="105"/>
      <c r="H55" s="106">
        <v>-60292173</v>
      </c>
      <c r="I55" s="105"/>
      <c r="J55" s="105">
        <v>-30001000</v>
      </c>
    </row>
    <row r="56" spans="1:10" ht="20.100000000000001" customHeight="1">
      <c r="A56" s="93" t="s">
        <v>109</v>
      </c>
      <c r="E56" s="105"/>
      <c r="F56" s="106"/>
      <c r="G56" s="105"/>
      <c r="H56" s="106"/>
      <c r="I56" s="105"/>
      <c r="J56" s="105"/>
    </row>
    <row r="57" spans="1:10" ht="20.100000000000001" customHeight="1">
      <c r="B57" s="93" t="s">
        <v>154</v>
      </c>
      <c r="E57" s="105"/>
      <c r="F57" s="106">
        <v>8553429</v>
      </c>
      <c r="G57" s="105"/>
      <c r="H57" s="106">
        <v>8553429</v>
      </c>
      <c r="I57" s="105"/>
      <c r="J57" s="123">
        <v>0</v>
      </c>
    </row>
    <row r="58" spans="1:10" ht="20.100000000000001" customHeight="1">
      <c r="A58" s="93" t="s">
        <v>172</v>
      </c>
      <c r="E58" s="107"/>
      <c r="F58" s="108"/>
      <c r="G58" s="107"/>
      <c r="H58" s="108"/>
      <c r="I58" s="107"/>
    </row>
    <row r="59" spans="1:10" ht="20.100000000000001" customHeight="1">
      <c r="B59" s="93" t="s">
        <v>102</v>
      </c>
      <c r="E59" s="107"/>
      <c r="F59" s="106">
        <v>0</v>
      </c>
      <c r="G59" s="105"/>
      <c r="H59" s="106">
        <v>0</v>
      </c>
      <c r="I59" s="105"/>
      <c r="J59" s="105">
        <v>10000000</v>
      </c>
    </row>
    <row r="60" spans="1:10" ht="20.100000000000001" customHeight="1">
      <c r="A60" s="93" t="s">
        <v>112</v>
      </c>
      <c r="D60" s="97">
        <v>15</v>
      </c>
      <c r="E60" s="105"/>
      <c r="F60" s="108">
        <v>-2778159</v>
      </c>
      <c r="G60" s="105"/>
      <c r="H60" s="108">
        <v>-2778159</v>
      </c>
      <c r="I60" s="105"/>
      <c r="J60" s="107">
        <v>-1600081</v>
      </c>
    </row>
    <row r="61" spans="1:10" ht="20.100000000000001" customHeight="1">
      <c r="A61" s="93" t="s">
        <v>42</v>
      </c>
      <c r="D61" s="97">
        <v>17</v>
      </c>
      <c r="E61" s="105"/>
      <c r="F61" s="108">
        <v>-8975275</v>
      </c>
      <c r="G61" s="105"/>
      <c r="H61" s="108">
        <v>-8975275</v>
      </c>
      <c r="I61" s="105"/>
      <c r="J61" s="107">
        <v>-238255</v>
      </c>
    </row>
    <row r="62" spans="1:10" ht="20.100000000000001" customHeight="1">
      <c r="A62" s="93" t="s">
        <v>103</v>
      </c>
      <c r="E62" s="105"/>
      <c r="F62" s="108">
        <v>0</v>
      </c>
      <c r="G62" s="105"/>
      <c r="H62" s="108">
        <v>0</v>
      </c>
      <c r="I62" s="105"/>
      <c r="J62" s="107">
        <v>450000</v>
      </c>
    </row>
    <row r="63" spans="1:10" ht="20.100000000000001" customHeight="1">
      <c r="A63" s="93" t="s">
        <v>113</v>
      </c>
      <c r="E63" s="105"/>
      <c r="F63" s="108">
        <v>1121495</v>
      </c>
      <c r="G63" s="105"/>
      <c r="H63" s="108">
        <v>1121495</v>
      </c>
      <c r="I63" s="105"/>
      <c r="J63" s="107">
        <v>841122</v>
      </c>
    </row>
    <row r="64" spans="1:10" ht="20.100000000000001" customHeight="1">
      <c r="A64" s="93" t="s">
        <v>150</v>
      </c>
      <c r="E64" s="105"/>
      <c r="F64" s="110">
        <v>169886</v>
      </c>
      <c r="G64" s="105"/>
      <c r="H64" s="110">
        <v>169886</v>
      </c>
      <c r="I64" s="105"/>
      <c r="J64" s="111">
        <v>0</v>
      </c>
    </row>
    <row r="65" spans="1:10" ht="6" customHeight="1">
      <c r="E65" s="105"/>
      <c r="F65" s="108"/>
      <c r="G65" s="105"/>
      <c r="H65" s="108"/>
      <c r="I65" s="105"/>
      <c r="J65" s="107"/>
    </row>
    <row r="66" spans="1:10" ht="20.100000000000001" customHeight="1">
      <c r="A66" s="102" t="s">
        <v>83</v>
      </c>
      <c r="E66" s="105"/>
      <c r="F66" s="110">
        <f>SUM(F51:F65)</f>
        <v>-246971397</v>
      </c>
      <c r="G66" s="105"/>
      <c r="H66" s="110">
        <f>SUM(H51:H65)</f>
        <v>-248621197</v>
      </c>
      <c r="I66" s="105"/>
      <c r="J66" s="111">
        <f>SUM(J51:J65)</f>
        <v>-20548214</v>
      </c>
    </row>
    <row r="67" spans="1:10" ht="6" customHeight="1">
      <c r="E67" s="105"/>
      <c r="F67" s="108"/>
      <c r="G67" s="105"/>
      <c r="H67" s="108"/>
      <c r="I67" s="105"/>
    </row>
    <row r="68" spans="1:10" ht="20.100000000000001" customHeight="1">
      <c r="A68" s="102" t="s">
        <v>84</v>
      </c>
      <c r="E68" s="105"/>
      <c r="F68" s="108"/>
      <c r="G68" s="105"/>
      <c r="H68" s="108"/>
      <c r="I68" s="105"/>
    </row>
    <row r="69" spans="1:10" ht="20.100000000000001" customHeight="1">
      <c r="A69" s="93" t="s">
        <v>114</v>
      </c>
      <c r="E69" s="105"/>
      <c r="F69" s="108">
        <v>-5849115</v>
      </c>
      <c r="G69" s="107"/>
      <c r="H69" s="108">
        <v>-5849115</v>
      </c>
      <c r="I69" s="107"/>
      <c r="J69" s="107">
        <v>-4692962</v>
      </c>
    </row>
    <row r="70" spans="1:10" ht="20.100000000000001" customHeight="1">
      <c r="A70" s="93" t="s">
        <v>65</v>
      </c>
      <c r="D70" s="97">
        <v>24</v>
      </c>
      <c r="E70" s="105"/>
      <c r="F70" s="108">
        <v>-41169838</v>
      </c>
      <c r="G70" s="107"/>
      <c r="H70" s="108">
        <v>-41169838</v>
      </c>
      <c r="I70" s="107"/>
      <c r="J70" s="107">
        <v>-107850000</v>
      </c>
    </row>
    <row r="71" spans="1:10" ht="20.100000000000001" customHeight="1">
      <c r="A71" s="93" t="s">
        <v>104</v>
      </c>
      <c r="D71" s="97">
        <v>22</v>
      </c>
      <c r="E71" s="105"/>
      <c r="F71" s="108">
        <v>306000000</v>
      </c>
      <c r="G71" s="107"/>
      <c r="H71" s="108">
        <v>306000000</v>
      </c>
      <c r="I71" s="107"/>
      <c r="J71" s="107">
        <v>77500000</v>
      </c>
    </row>
    <row r="72" spans="1:10" ht="20.100000000000001" customHeight="1">
      <c r="A72" s="93" t="s">
        <v>155</v>
      </c>
      <c r="E72" s="105"/>
      <c r="F72" s="108">
        <v>-7405150</v>
      </c>
      <c r="G72" s="107"/>
      <c r="H72" s="108">
        <v>-7405150</v>
      </c>
      <c r="I72" s="107"/>
      <c r="J72" s="107">
        <v>0</v>
      </c>
    </row>
    <row r="73" spans="1:10" ht="20.100000000000001" customHeight="1">
      <c r="A73" s="93" t="s">
        <v>156</v>
      </c>
      <c r="E73" s="105"/>
      <c r="F73" s="110">
        <v>1350200</v>
      </c>
      <c r="G73" s="105"/>
      <c r="H73" s="110">
        <v>0</v>
      </c>
      <c r="I73" s="105"/>
      <c r="J73" s="111">
        <v>0</v>
      </c>
    </row>
    <row r="74" spans="1:10" ht="6" customHeight="1">
      <c r="E74" s="105"/>
      <c r="F74" s="108"/>
      <c r="G74" s="105"/>
      <c r="H74" s="108"/>
      <c r="I74" s="105"/>
      <c r="J74" s="107"/>
    </row>
    <row r="75" spans="1:10" ht="20.100000000000001" customHeight="1">
      <c r="A75" s="102" t="s">
        <v>85</v>
      </c>
      <c r="E75" s="107"/>
      <c r="F75" s="124">
        <f>SUM(F69:F73)</f>
        <v>252926097</v>
      </c>
      <c r="G75" s="107"/>
      <c r="H75" s="124">
        <f>SUM(H69:H73)</f>
        <v>251575897</v>
      </c>
      <c r="I75" s="107"/>
      <c r="J75" s="125">
        <f>SUM(J69:J73)</f>
        <v>-35042962</v>
      </c>
    </row>
    <row r="76" spans="1:10" ht="6" customHeight="1">
      <c r="E76" s="105"/>
      <c r="F76" s="108"/>
      <c r="G76" s="105"/>
      <c r="H76" s="108"/>
      <c r="I76" s="105"/>
    </row>
    <row r="77" spans="1:10" ht="20.100000000000001" customHeight="1">
      <c r="A77" s="102" t="s">
        <v>77</v>
      </c>
      <c r="E77" s="105"/>
      <c r="F77" s="106">
        <f>F75+F66+F39</f>
        <v>46657967</v>
      </c>
      <c r="G77" s="105"/>
      <c r="H77" s="106">
        <f>H75+H66+H39</f>
        <v>44682333</v>
      </c>
      <c r="I77" s="105"/>
      <c r="J77" s="105">
        <f>J75+J66+J39</f>
        <v>38024379</v>
      </c>
    </row>
    <row r="78" spans="1:10" ht="20.100000000000001" customHeight="1">
      <c r="A78" s="126" t="s">
        <v>75</v>
      </c>
      <c r="D78" s="97">
        <v>9</v>
      </c>
      <c r="E78" s="105"/>
      <c r="F78" s="106">
        <v>102560360</v>
      </c>
      <c r="G78" s="105"/>
      <c r="H78" s="106">
        <v>102560360</v>
      </c>
      <c r="I78" s="105"/>
      <c r="J78" s="105">
        <v>64535981</v>
      </c>
    </row>
    <row r="79" spans="1:10" ht="20.100000000000001" customHeight="1">
      <c r="A79" s="126" t="s">
        <v>176</v>
      </c>
      <c r="D79" s="97">
        <v>9</v>
      </c>
      <c r="E79" s="105"/>
      <c r="F79" s="110">
        <v>-664083</v>
      </c>
      <c r="G79" s="105"/>
      <c r="H79" s="110">
        <v>-664083</v>
      </c>
      <c r="I79" s="105"/>
      <c r="J79" s="111">
        <v>0</v>
      </c>
    </row>
    <row r="80" spans="1:10" ht="6" customHeight="1">
      <c r="E80" s="105"/>
      <c r="F80" s="108"/>
      <c r="G80" s="105"/>
      <c r="H80" s="108"/>
      <c r="I80" s="105"/>
      <c r="J80" s="107"/>
    </row>
    <row r="81" spans="1:10" ht="20.100000000000001" customHeight="1" thickBot="1">
      <c r="A81" s="102" t="s">
        <v>76</v>
      </c>
      <c r="D81" s="97">
        <v>9</v>
      </c>
      <c r="E81" s="105"/>
      <c r="F81" s="127">
        <f>SUM(F77:F80)</f>
        <v>148554244</v>
      </c>
      <c r="G81" s="105"/>
      <c r="H81" s="127">
        <f>SUM(H77:H80)</f>
        <v>146578610</v>
      </c>
      <c r="I81" s="105"/>
      <c r="J81" s="128">
        <f>SUM(J77:J80)</f>
        <v>102560360</v>
      </c>
    </row>
    <row r="82" spans="1:10" ht="6" customHeight="1" thickTop="1">
      <c r="A82" s="102"/>
      <c r="E82" s="105"/>
      <c r="F82" s="108"/>
      <c r="G82" s="105"/>
      <c r="H82" s="108"/>
      <c r="I82" s="105"/>
    </row>
    <row r="83" spans="1:10" ht="20.100000000000001" customHeight="1">
      <c r="A83" s="129" t="s">
        <v>87</v>
      </c>
      <c r="B83" s="97"/>
      <c r="C83" s="97"/>
      <c r="E83" s="105"/>
      <c r="F83" s="108"/>
      <c r="G83" s="105"/>
      <c r="H83" s="108"/>
      <c r="I83" s="105"/>
    </row>
    <row r="84" spans="1:10" ht="20.100000000000001" customHeight="1">
      <c r="A84" s="97"/>
      <c r="B84" s="130" t="s">
        <v>183</v>
      </c>
      <c r="C84" s="97"/>
      <c r="D84" s="97">
        <v>16</v>
      </c>
      <c r="E84" s="105"/>
      <c r="F84" s="108">
        <v>4980000</v>
      </c>
      <c r="G84" s="105"/>
      <c r="H84" s="108">
        <v>4980000</v>
      </c>
      <c r="I84" s="105"/>
      <c r="J84" s="107">
        <v>15813582</v>
      </c>
    </row>
    <row r="85" spans="1:10" ht="20.100000000000001" customHeight="1">
      <c r="A85" s="97"/>
      <c r="B85" s="130"/>
      <c r="C85" s="97"/>
      <c r="E85" s="105"/>
      <c r="F85" s="107"/>
      <c r="G85" s="105"/>
      <c r="H85" s="107"/>
      <c r="I85" s="105"/>
    </row>
    <row r="86" spans="1:10" ht="12.75" customHeight="1">
      <c r="A86" s="97"/>
      <c r="B86" s="130"/>
      <c r="C86" s="97"/>
      <c r="E86" s="105"/>
      <c r="F86" s="107"/>
      <c r="G86" s="105"/>
      <c r="H86" s="107"/>
      <c r="I86" s="105"/>
    </row>
    <row r="87" spans="1:10" ht="21.9" customHeight="1">
      <c r="A87" s="165" t="str">
        <f>'Thai6-8'!A44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165"/>
      <c r="C87" s="165"/>
      <c r="D87" s="165"/>
      <c r="E87" s="165"/>
      <c r="F87" s="165"/>
      <c r="G87" s="165"/>
      <c r="H87" s="165"/>
      <c r="I87" s="165"/>
      <c r="J87" s="165"/>
    </row>
    <row r="88" spans="1:10" ht="20.100000000000001" customHeight="1">
      <c r="E88" s="105"/>
      <c r="F88" s="107"/>
      <c r="G88" s="105"/>
      <c r="H88" s="107"/>
      <c r="I88" s="105"/>
    </row>
    <row r="89" spans="1:10" ht="20.100000000000001" customHeight="1">
      <c r="E89" s="105"/>
      <c r="F89" s="107"/>
      <c r="G89" s="105"/>
      <c r="H89" s="107"/>
      <c r="I89" s="105"/>
    </row>
    <row r="90" spans="1:10" ht="20.100000000000001" customHeight="1">
      <c r="E90" s="105"/>
      <c r="F90" s="107"/>
      <c r="G90" s="105"/>
      <c r="H90" s="107"/>
      <c r="I90" s="105"/>
    </row>
    <row r="91" spans="1:10" ht="20.100000000000001" customHeight="1">
      <c r="E91" s="105"/>
      <c r="F91" s="107"/>
      <c r="G91" s="105"/>
      <c r="H91" s="107"/>
      <c r="I91" s="105"/>
    </row>
    <row r="92" spans="1:10" ht="20.100000000000001" customHeight="1">
      <c r="E92" s="105"/>
      <c r="F92" s="107"/>
      <c r="G92" s="105"/>
      <c r="H92" s="107"/>
      <c r="I92" s="105"/>
    </row>
    <row r="93" spans="1:10" ht="20.100000000000001" customHeight="1">
      <c r="E93" s="105"/>
      <c r="F93" s="107"/>
      <c r="G93" s="105"/>
      <c r="H93" s="107"/>
      <c r="I93" s="105"/>
    </row>
    <row r="94" spans="1:10" ht="20.100000000000001" customHeight="1">
      <c r="E94" s="105"/>
      <c r="F94" s="107"/>
      <c r="G94" s="105"/>
      <c r="H94" s="107"/>
      <c r="I94" s="105"/>
    </row>
    <row r="95" spans="1:10" ht="20.100000000000001" customHeight="1">
      <c r="E95" s="105"/>
      <c r="F95" s="107"/>
      <c r="G95" s="105"/>
      <c r="H95" s="107"/>
      <c r="I95" s="105"/>
    </row>
    <row r="96" spans="1:10" ht="20.100000000000001" customHeight="1">
      <c r="E96" s="105"/>
      <c r="F96" s="107"/>
      <c r="G96" s="105"/>
      <c r="H96" s="107"/>
      <c r="I96" s="105"/>
    </row>
    <row r="97" spans="4:9" ht="20.100000000000001" customHeight="1">
      <c r="E97" s="105"/>
      <c r="F97" s="107"/>
      <c r="G97" s="105"/>
      <c r="H97" s="107"/>
      <c r="I97" s="105"/>
    </row>
    <row r="99" spans="4:9" ht="20.100000000000001" customHeight="1">
      <c r="E99" s="107"/>
      <c r="F99" s="107"/>
      <c r="G99" s="107"/>
      <c r="H99" s="107"/>
      <c r="I99" s="107"/>
    </row>
    <row r="100" spans="4:9" ht="20.100000000000001" customHeight="1">
      <c r="E100" s="107"/>
      <c r="F100" s="107"/>
      <c r="G100" s="107"/>
      <c r="H100" s="107"/>
      <c r="I100" s="107"/>
    </row>
    <row r="101" spans="4:9" ht="20.100000000000001" customHeight="1">
      <c r="E101" s="107"/>
      <c r="F101" s="107"/>
      <c r="G101" s="107"/>
      <c r="H101" s="107"/>
      <c r="I101" s="107"/>
    </row>
    <row r="102" spans="4:9" ht="20.100000000000001" customHeight="1">
      <c r="E102" s="107"/>
      <c r="F102" s="107"/>
      <c r="G102" s="107"/>
      <c r="H102" s="107"/>
      <c r="I102" s="107"/>
    </row>
    <row r="103" spans="4:9" ht="20.100000000000001" customHeight="1">
      <c r="D103" s="93"/>
      <c r="E103" s="107"/>
      <c r="F103" s="107"/>
      <c r="G103" s="107"/>
      <c r="H103" s="107"/>
      <c r="I103" s="107"/>
    </row>
    <row r="104" spans="4:9" ht="20.100000000000001" customHeight="1">
      <c r="D104" s="93"/>
      <c r="E104" s="107"/>
      <c r="F104" s="107"/>
      <c r="G104" s="107"/>
      <c r="H104" s="107"/>
      <c r="I104" s="107"/>
    </row>
    <row r="105" spans="4:9" ht="20.100000000000001" customHeight="1">
      <c r="D105" s="93"/>
      <c r="E105" s="107"/>
      <c r="F105" s="107"/>
      <c r="G105" s="107"/>
      <c r="H105" s="107"/>
      <c r="I105" s="107"/>
    </row>
    <row r="106" spans="4:9" ht="20.100000000000001" customHeight="1">
      <c r="D106" s="93"/>
      <c r="E106" s="107"/>
      <c r="F106" s="107"/>
      <c r="G106" s="107"/>
      <c r="H106" s="107"/>
      <c r="I106" s="107"/>
    </row>
    <row r="107" spans="4:9" ht="20.100000000000001" customHeight="1">
      <c r="D107" s="93"/>
      <c r="E107" s="107"/>
      <c r="F107" s="107"/>
      <c r="G107" s="107"/>
      <c r="H107" s="107"/>
      <c r="I107" s="107"/>
    </row>
    <row r="108" spans="4:9" ht="20.100000000000001" customHeight="1">
      <c r="D108" s="93"/>
      <c r="E108" s="107"/>
      <c r="F108" s="107"/>
      <c r="G108" s="107"/>
      <c r="H108" s="107"/>
      <c r="I108" s="107"/>
    </row>
    <row r="109" spans="4:9" ht="20.100000000000001" customHeight="1">
      <c r="D109" s="93"/>
      <c r="E109" s="107"/>
      <c r="F109" s="107"/>
      <c r="G109" s="107"/>
      <c r="H109" s="107"/>
      <c r="I109" s="107"/>
    </row>
    <row r="110" spans="4:9" ht="20.100000000000001" customHeight="1">
      <c r="D110" s="93"/>
      <c r="E110" s="107"/>
      <c r="F110" s="107"/>
      <c r="G110" s="107"/>
      <c r="H110" s="107"/>
      <c r="I110" s="107"/>
    </row>
    <row r="111" spans="4:9" ht="20.100000000000001" customHeight="1">
      <c r="D111" s="93"/>
      <c r="E111" s="107"/>
      <c r="F111" s="107"/>
      <c r="G111" s="107"/>
      <c r="H111" s="107"/>
      <c r="I111" s="107"/>
    </row>
    <row r="112" spans="4:9" ht="20.100000000000001" customHeight="1">
      <c r="D112" s="93"/>
      <c r="E112" s="107"/>
      <c r="F112" s="107"/>
      <c r="G112" s="107"/>
      <c r="H112" s="107"/>
      <c r="I112" s="107"/>
    </row>
    <row r="113" spans="4:9" ht="20.100000000000001" customHeight="1">
      <c r="D113" s="93"/>
      <c r="E113" s="107"/>
      <c r="F113" s="107"/>
      <c r="G113" s="107"/>
      <c r="H113" s="107"/>
      <c r="I113" s="107"/>
    </row>
  </sheetData>
  <mergeCells count="6">
    <mergeCell ref="A87:J87"/>
    <mergeCell ref="A45:J45"/>
    <mergeCell ref="H47:J47"/>
    <mergeCell ref="H5:J5"/>
    <mergeCell ref="A3:J3"/>
    <mergeCell ref="A42:J42"/>
  </mergeCells>
  <pageMargins left="0.8" right="0.5" top="0.5" bottom="0.6" header="0.49" footer="0.4"/>
  <pageSetup paperSize="9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Thai6-8</vt:lpstr>
      <vt:lpstr>Thai 9</vt:lpstr>
      <vt:lpstr>Thai 10</vt:lpstr>
      <vt:lpstr>Thai11</vt:lpstr>
      <vt:lpstr>Thai 12-13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Thitinun Boonyasit</cp:lastModifiedBy>
  <cp:lastPrinted>2022-02-21T03:03:15Z</cp:lastPrinted>
  <dcterms:created xsi:type="dcterms:W3CDTF">2002-01-04T02:58:58Z</dcterms:created>
  <dcterms:modified xsi:type="dcterms:W3CDTF">2022-02-21T10:28:47Z</dcterms:modified>
</cp:coreProperties>
</file>