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108301 - 2021 DEC FSA - Diamond Building Products\Working Folder\YE2021\SEC\TH\"/>
    </mc:Choice>
  </mc:AlternateContent>
  <xr:revisionPtr revIDLastSave="0" documentId="13_ncr:1_{187D6B48-9A91-4ECE-9BA0-8461A301054E}" xr6:coauthVersionLast="46" xr6:coauthVersionMax="46" xr10:uidLastSave="{00000000-0000-0000-0000-000000000000}"/>
  <bookViews>
    <workbookView xWindow="-120" yWindow="-120" windowWidth="24240" windowHeight="12525" firstSheet="1" activeTab="11" xr2:uid="{00000000-000D-0000-FFFF-FFFF00000000}"/>
  </bookViews>
  <sheets>
    <sheet name="BL" sheetId="1" state="hidden" r:id="rId1"/>
    <sheet name="BS" sheetId="7" r:id="rId2"/>
    <sheet name="PL" sheetId="13" r:id="rId3"/>
    <sheet name="SH-12" sheetId="24" r:id="rId4"/>
    <sheet name="SH-13" sheetId="26" r:id="rId5"/>
    <sheet name="เพิ่มขึ้นลดลงเจ้าหนี้ลูกหนี้" sheetId="5" state="hidden" r:id="rId6"/>
    <sheet name="กระดาษทด" sheetId="6" state="hidden" r:id="rId7"/>
    <sheet name="Sheet1" sheetId="8" state="hidden" r:id="rId8"/>
    <sheet name="Sheet3" sheetId="10" state="hidden" r:id="rId9"/>
    <sheet name="SH-14" sheetId="25" r:id="rId10"/>
    <sheet name="SH-15" sheetId="27" r:id="rId11"/>
    <sheet name="CF" sheetId="4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1">BS!$A$1:$J$79</definedName>
    <definedName name="_xlnm.Print_Area" localSheetId="11">CF!$A$1:$L$98</definedName>
    <definedName name="_xlnm.Print_Area" localSheetId="2">PL!$A$1:$J$36</definedName>
    <definedName name="_xlnm.Print_Area" localSheetId="3">'SH-12'!$A$1:$R$23</definedName>
    <definedName name="_xlnm.Print_Area" localSheetId="4">'SH-13'!$A$1:$S$24</definedName>
    <definedName name="_xlnm.Print_Area" localSheetId="9">'SH-14'!$A$1:$R$23</definedName>
    <definedName name="_xlnm.Print_Area" localSheetId="10">'SH-15'!$A$1:$S$24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9" i="25" l="1"/>
  <c r="F87" i="4"/>
  <c r="F12" i="4" l="1"/>
  <c r="F11" i="4"/>
  <c r="F9" i="4"/>
  <c r="J87" i="4"/>
  <c r="R15" i="27" l="1"/>
  <c r="R16" i="27"/>
  <c r="R14" i="27"/>
  <c r="N17" i="26"/>
  <c r="R15" i="26"/>
  <c r="R16" i="26"/>
  <c r="R14" i="26"/>
  <c r="D17" i="26"/>
  <c r="H12" i="13"/>
  <c r="D52" i="7"/>
  <c r="F52" i="7"/>
  <c r="H52" i="7"/>
  <c r="J52" i="7"/>
  <c r="D17" i="27" l="1"/>
  <c r="R17" i="26"/>
  <c r="P17" i="26"/>
  <c r="L17" i="26"/>
  <c r="J17" i="26"/>
  <c r="H17" i="26"/>
  <c r="F17" i="26"/>
  <c r="R15" i="25"/>
  <c r="R10" i="25"/>
  <c r="R14" i="25"/>
  <c r="P16" i="25"/>
  <c r="N16" i="25"/>
  <c r="L16" i="25"/>
  <c r="L22" i="25" s="1"/>
  <c r="J16" i="25"/>
  <c r="H16" i="25"/>
  <c r="F16" i="25"/>
  <c r="D16" i="25"/>
  <c r="P21" i="25"/>
  <c r="L21" i="25"/>
  <c r="N21" i="24"/>
  <c r="N20" i="24"/>
  <c r="J24" i="13"/>
  <c r="F24" i="13"/>
  <c r="J22" i="13"/>
  <c r="F22" i="13"/>
  <c r="J18" i="13"/>
  <c r="H18" i="13"/>
  <c r="F18" i="13"/>
  <c r="D18" i="13"/>
  <c r="P22" i="25" l="1"/>
  <c r="P21" i="24"/>
  <c r="P22" i="24" s="1"/>
  <c r="L21" i="24"/>
  <c r="L22" i="24" s="1"/>
  <c r="R16" i="24"/>
  <c r="P16" i="24"/>
  <c r="J16" i="24"/>
  <c r="H16" i="24"/>
  <c r="F16" i="24"/>
  <c r="D16" i="24"/>
  <c r="L16" i="24"/>
  <c r="N16" i="24"/>
  <c r="J59" i="4" l="1"/>
  <c r="L59" i="4"/>
  <c r="F59" i="4"/>
  <c r="H59" i="4"/>
  <c r="R21" i="26"/>
  <c r="R21" i="27"/>
  <c r="P22" i="27"/>
  <c r="L22" i="27"/>
  <c r="P17" i="27"/>
  <c r="R10" i="27"/>
  <c r="L17" i="27"/>
  <c r="N17" i="27"/>
  <c r="J17" i="27"/>
  <c r="H17" i="27"/>
  <c r="F17" i="27"/>
  <c r="P22" i="26"/>
  <c r="L22" i="26"/>
  <c r="R10" i="26"/>
  <c r="J76" i="7"/>
  <c r="F76" i="7"/>
  <c r="J14" i="7"/>
  <c r="H14" i="7"/>
  <c r="D14" i="7"/>
  <c r="F14" i="7"/>
  <c r="L23" i="26" l="1"/>
  <c r="P23" i="26"/>
  <c r="R17" i="27"/>
  <c r="P23" i="27"/>
  <c r="L23" i="27"/>
  <c r="H22" i="25"/>
  <c r="N21" i="25"/>
  <c r="N22" i="25" s="1"/>
  <c r="J21" i="25"/>
  <c r="H21" i="25"/>
  <c r="F21" i="25"/>
  <c r="D21" i="25"/>
  <c r="R20" i="25"/>
  <c r="J22" i="25"/>
  <c r="F22" i="25"/>
  <c r="D22" i="25"/>
  <c r="R16" i="25"/>
  <c r="R20" i="24"/>
  <c r="R19" i="24"/>
  <c r="J22" i="24"/>
  <c r="N22" i="24"/>
  <c r="J21" i="24"/>
  <c r="H21" i="24"/>
  <c r="F21" i="24"/>
  <c r="D21" i="24"/>
  <c r="H22" i="24"/>
  <c r="F22" i="24"/>
  <c r="D22" i="24"/>
  <c r="R21" i="25" l="1"/>
  <c r="R22" i="25" s="1"/>
  <c r="R21" i="24"/>
  <c r="R22" i="24" s="1"/>
  <c r="L80" i="4" l="1"/>
  <c r="H80" i="4"/>
  <c r="L30" i="4"/>
  <c r="L48" i="4" s="1"/>
  <c r="L50" i="4" s="1"/>
  <c r="H30" i="4"/>
  <c r="H48" i="4" s="1"/>
  <c r="H50" i="4" s="1"/>
  <c r="J12" i="13"/>
  <c r="F12" i="13"/>
  <c r="F20" i="13" l="1"/>
  <c r="F32" i="13" s="1"/>
  <c r="J20" i="13"/>
  <c r="J32" i="13" s="1"/>
  <c r="L83" i="4"/>
  <c r="L86" i="4" s="1"/>
  <c r="L88" i="4" s="1"/>
  <c r="H83" i="4"/>
  <c r="H86" i="4" s="1"/>
  <c r="H88" i="4" s="1"/>
  <c r="J45" i="7"/>
  <c r="F45" i="7"/>
  <c r="J24" i="7"/>
  <c r="F24" i="7"/>
  <c r="F26" i="7" s="1"/>
  <c r="F54" i="7" l="1"/>
  <c r="F78" i="7" s="1"/>
  <c r="J26" i="7"/>
  <c r="J54" i="7"/>
  <c r="J78" i="7" s="1"/>
  <c r="F30" i="4"/>
  <c r="D24" i="7" l="1"/>
  <c r="J22" i="27"/>
  <c r="H22" i="27"/>
  <c r="F22" i="27"/>
  <c r="D22" i="27"/>
  <c r="J23" i="27"/>
  <c r="F23" i="27"/>
  <c r="J22" i="26"/>
  <c r="H22" i="26"/>
  <c r="F22" i="26"/>
  <c r="D22" i="26"/>
  <c r="F23" i="26"/>
  <c r="D12" i="13"/>
  <c r="H24" i="7"/>
  <c r="D23" i="27" l="1"/>
  <c r="H23" i="27"/>
  <c r="D23" i="26"/>
  <c r="D20" i="13"/>
  <c r="D22" i="13" s="1"/>
  <c r="H23" i="26"/>
  <c r="J23" i="26"/>
  <c r="H26" i="7"/>
  <c r="D26" i="7"/>
  <c r="D24" i="13" l="1"/>
  <c r="J80" i="4"/>
  <c r="F4" i="4" l="1"/>
  <c r="J4" i="4" s="1"/>
  <c r="J34" i="4" s="1"/>
  <c r="F5" i="4"/>
  <c r="F35" i="4" s="1"/>
  <c r="J35" i="4" s="1"/>
  <c r="F80" i="4"/>
  <c r="K86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P10" i="5" s="1"/>
  <c r="O10" i="5"/>
  <c r="K16" i="5" s="1"/>
  <c r="K21" i="5" s="1"/>
  <c r="S10" i="5"/>
  <c r="T10" i="5"/>
  <c r="X10" i="5"/>
  <c r="Y10" i="5"/>
  <c r="U16" i="5" s="1"/>
  <c r="U21" i="5" s="1"/>
  <c r="B14" i="5"/>
  <c r="C14" i="5"/>
  <c r="S14" i="5"/>
  <c r="T16" i="5"/>
  <c r="T21" i="5" s="1"/>
  <c r="C21" i="5"/>
  <c r="E21" i="5" s="1"/>
  <c r="F14" i="5" s="1"/>
  <c r="D21" i="5"/>
  <c r="B32" i="5"/>
  <c r="D32" i="5" s="1"/>
  <c r="C32" i="5"/>
  <c r="F32" i="5"/>
  <c r="G32" i="5"/>
  <c r="B34" i="5" s="1"/>
  <c r="K32" i="5"/>
  <c r="M32" i="5" s="1"/>
  <c r="L32" i="5"/>
  <c r="O32" i="5"/>
  <c r="Q32" i="5" s="1"/>
  <c r="P32" i="5"/>
  <c r="K34" i="5" s="1"/>
  <c r="C37" i="5"/>
  <c r="D37" i="5"/>
  <c r="F37" i="5" s="1"/>
  <c r="L37" i="5"/>
  <c r="M37" i="5"/>
  <c r="B48" i="5"/>
  <c r="D48" i="5" s="1"/>
  <c r="C48" i="5"/>
  <c r="F48" i="5"/>
  <c r="H48" i="5" s="1"/>
  <c r="G48" i="5"/>
  <c r="C53" i="5"/>
  <c r="D53" i="5"/>
  <c r="F53" i="5" s="1"/>
  <c r="H5" i="13"/>
  <c r="H6" i="13"/>
  <c r="H5" i="7"/>
  <c r="D32" i="7"/>
  <c r="H32" i="7"/>
  <c r="D33" i="7"/>
  <c r="F33" i="7"/>
  <c r="H33" i="7"/>
  <c r="H61" i="7" s="1"/>
  <c r="J33" i="7"/>
  <c r="D34" i="7"/>
  <c r="D45" i="7"/>
  <c r="E45" i="7"/>
  <c r="H45" i="7"/>
  <c r="D60" i="7"/>
  <c r="H60" i="7"/>
  <c r="D61" i="7"/>
  <c r="F61" i="7"/>
  <c r="J61" i="7"/>
  <c r="D62" i="7"/>
  <c r="D16" i="1"/>
  <c r="F16" i="1"/>
  <c r="F26" i="1" s="1"/>
  <c r="G16" i="1"/>
  <c r="H16" i="1"/>
  <c r="D24" i="1"/>
  <c r="D26" i="1" s="1"/>
  <c r="F24" i="1"/>
  <c r="G24" i="1"/>
  <c r="H24" i="1"/>
  <c r="D47" i="1"/>
  <c r="D55" i="1" s="1"/>
  <c r="D81" i="1" s="1"/>
  <c r="F47" i="1"/>
  <c r="G47" i="1"/>
  <c r="H47" i="1"/>
  <c r="D53" i="1"/>
  <c r="F53" i="1"/>
  <c r="G53" i="1"/>
  <c r="H53" i="1"/>
  <c r="H55" i="1" s="1"/>
  <c r="H81" i="1" s="1"/>
  <c r="F55" i="1"/>
  <c r="G55" i="1"/>
  <c r="D79" i="1"/>
  <c r="F79" i="1"/>
  <c r="G79" i="1"/>
  <c r="H79" i="1"/>
  <c r="F81" i="1"/>
  <c r="G81" i="1"/>
  <c r="D97" i="1"/>
  <c r="D107" i="1" s="1"/>
  <c r="D109" i="1" s="1"/>
  <c r="D110" i="1" s="1"/>
  <c r="D122" i="1" s="1"/>
  <c r="F97" i="1"/>
  <c r="G97" i="1"/>
  <c r="H97" i="1"/>
  <c r="H107" i="1" s="1"/>
  <c r="H109" i="1" s="1"/>
  <c r="H110" i="1" s="1"/>
  <c r="H122" i="1" s="1"/>
  <c r="J97" i="1"/>
  <c r="D106" i="1"/>
  <c r="F106" i="1"/>
  <c r="F107" i="1" s="1"/>
  <c r="F109" i="1" s="1"/>
  <c r="F110" i="1" s="1"/>
  <c r="F122" i="1" s="1"/>
  <c r="G106" i="1"/>
  <c r="H106" i="1"/>
  <c r="J106" i="1"/>
  <c r="J107" i="1"/>
  <c r="J109" i="1"/>
  <c r="J110" i="1" s="1"/>
  <c r="J122" i="1" s="1"/>
  <c r="D121" i="1"/>
  <c r="F121" i="1"/>
  <c r="G121" i="1"/>
  <c r="H121" i="1"/>
  <c r="J121" i="1"/>
  <c r="O37" i="5" l="1"/>
  <c r="I12" i="5"/>
  <c r="I14" i="5" s="1"/>
  <c r="L21" i="5"/>
  <c r="O19" i="5" s="1"/>
  <c r="H32" i="5"/>
  <c r="Z10" i="5"/>
  <c r="G107" i="1"/>
  <c r="G109" i="1" s="1"/>
  <c r="G110" i="1" s="1"/>
  <c r="G122" i="1" s="1"/>
  <c r="H26" i="1"/>
  <c r="B50" i="5"/>
  <c r="H53" i="5" s="1"/>
  <c r="S12" i="5"/>
  <c r="H37" i="5"/>
  <c r="G26" i="1"/>
  <c r="D54" i="7"/>
  <c r="V21" i="5"/>
  <c r="Y19" i="5" s="1"/>
  <c r="Q37" i="5"/>
  <c r="S15" i="5"/>
  <c r="U10" i="5"/>
  <c r="C34" i="8"/>
  <c r="C62" i="8" s="1"/>
  <c r="C64" i="8" s="1"/>
  <c r="C83" i="8" s="1"/>
  <c r="F68" i="4"/>
  <c r="J68" i="4" s="1"/>
  <c r="F69" i="4"/>
  <c r="J69" i="4" s="1"/>
  <c r="J5" i="4"/>
  <c r="F34" i="4"/>
  <c r="H54" i="7"/>
  <c r="H20" i="13"/>
  <c r="H22" i="13" s="1"/>
  <c r="H24" i="13" s="1"/>
  <c r="D32" i="13"/>
  <c r="R20" i="26" l="1"/>
  <c r="R22" i="26" s="1"/>
  <c r="R23" i="26" s="1"/>
  <c r="N22" i="26"/>
  <c r="N23" i="26" s="1"/>
  <c r="D74" i="7" s="1"/>
  <c r="D76" i="7" s="1"/>
  <c r="H32" i="13"/>
  <c r="J30" i="4"/>
  <c r="F48" i="4"/>
  <c r="F50" i="4" s="1"/>
  <c r="F83" i="4" s="1"/>
  <c r="F86" i="4" s="1"/>
  <c r="F88" i="4" s="1"/>
  <c r="D78" i="7" l="1"/>
  <c r="N22" i="27"/>
  <c r="N23" i="27" s="1"/>
  <c r="H74" i="7" s="1"/>
  <c r="R20" i="27"/>
  <c r="R22" i="27" s="1"/>
  <c r="R23" i="27" s="1"/>
  <c r="J48" i="4"/>
  <c r="J50" i="4" s="1"/>
  <c r="J83" i="4" s="1"/>
  <c r="J86" i="4" s="1"/>
  <c r="J88" i="4" s="1"/>
  <c r="H76" i="7" l="1"/>
  <c r="H7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<sst xmlns="http://schemas.openxmlformats.org/spreadsheetml/2006/main" count="629" uniqueCount="306">
  <si>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</si>
  <si>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</si>
  <si>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</si>
  <si>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</si>
  <si>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</si>
  <si>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</si>
  <si>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</si>
  <si>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</si>
  <si>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</si>
  <si>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</si>
  <si>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</si>
  <si>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</si>
  <si>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</si>
  <si>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</si>
  <si>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</si>
  <si>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</si>
  <si>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</si>
  <si>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</si>
  <si>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</si>
  <si>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</si>
  <si>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</si>
  <si>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</si>
  <si>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</si>
  <si>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</si>
  <si>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</si>
  <si>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</si>
  <si>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</si>
  <si>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</si>
  <si>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</si>
  <si>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</si>
  <si>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</si>
  <si>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</si>
  <si>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</si>
  <si>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</si>
  <si>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</si>
  <si>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</si>
  <si>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</si>
  <si>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</si>
  <si>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</si>
  <si>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</si>
  <si>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</si>
  <si>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</si>
  <si>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</si>
  <si>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</si>
  <si>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</si>
  <si>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</si>
  <si>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</si>
  <si>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</si>
  <si>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</si>
  <si>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</si>
  <si>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</si>
  <si>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</si>
  <si>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</si>
  <si>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</si>
  <si>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</si>
  <si>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</si>
  <si>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</si>
  <si>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</si>
  <si>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</si>
  <si>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</si>
  <si>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</si>
  <si>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</si>
  <si>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</si>
  <si>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</si>
  <si>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</si>
  <si>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</si>
  <si>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</si>
  <si>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</si>
  <si>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</si>
  <si>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</si>
  <si>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</si>
  <si>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</si>
  <si>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</si>
  <si>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</si>
  <si>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</si>
  <si>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</si>
  <si>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</si>
  <si>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</si>
  <si>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</si>
  <si>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</si>
  <si>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</si>
  <si>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</si>
  <si>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</si>
  <si>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</si>
  <si>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</si>
  <si>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</si>
  <si>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</si>
  <si>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</si>
  <si>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</si>
  <si>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</si>
  <si>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</si>
  <si>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</si>
  <si>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</si>
  <si>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</si>
  <si>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</si>
  <si>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</si>
  <si>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</si>
  <si>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</si>
  <si>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</si>
  <si>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</si>
  <si>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</si>
  <si>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</si>
  <si>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</si>
  <si>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</si>
  <si>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</si>
  <si>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</si>
  <si>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</si>
  <si>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</si>
  <si>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</si>
  <si>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</si>
  <si>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</si>
  <si>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</si>
  <si>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</si>
  <si>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</si>
  <si>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</si>
  <si>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</si>
  <si>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</si>
  <si>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</si>
  <si>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</si>
  <si>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</si>
  <si>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</si>
  <si>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</si>
  <si>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</si>
  <si>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</si>
  <si>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</si>
  <si>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</si>
  <si>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</si>
  <si>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</si>
  <si>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</si>
  <si>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</si>
  <si>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</si>
  <si>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</si>
  <si>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</si>
  <si>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</si>
  <si>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</si>
  <si>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</si>
  <si>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</si>
  <si>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</si>
  <si>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</si>
  <si>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</si>
  <si>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</si>
  <si>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</si>
  <si>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</si>
  <si>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</si>
  <si>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</si>
  <si>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</si>
  <si>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</si>
  <si>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</si>
  <si>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</si>
  <si>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</si>
  <si>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</si>
  <si>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</si>
  <si>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</si>
  <si>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</si>
  <si>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</si>
  <si>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</si>
  <si>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</si>
  <si>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</si>
  <si>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</si>
  <si>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</si>
  <si>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</si>
  <si>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</si>
  <si>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</si>
  <si>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</si>
  <si>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</si>
  <si>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</si>
  <si>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</si>
  <si>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</si>
  <si>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</si>
  <si>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</si>
  <si>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</si>
  <si>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</si>
  <si>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</si>
  <si>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</si>
  <si>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</si>
  <si>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</si>
  <si>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</si>
  <si>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</si>
  <si>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</si>
  <si>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</si>
  <si>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</si>
  <si>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</si>
  <si>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</si>
  <si>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</si>
  <si>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</si>
  <si>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</si>
  <si>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</si>
  <si>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</si>
  <si>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</si>
  <si>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</si>
  <si>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</si>
  <si>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</si>
  <si>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</si>
  <si>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</si>
  <si>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</si>
  <si>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</si>
  <si>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</si>
  <si>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</si>
  <si>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</si>
  <si>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</si>
  <si>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</si>
  <si>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</si>
  <si>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</si>
  <si>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</si>
  <si>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</si>
  <si>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</si>
  <si>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</si>
  <si>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</si>
  <si>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</si>
  <si>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</si>
  <si>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</si>
  <si>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</si>
  <si>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</si>
  <si>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</si>
  <si>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</si>
  <si>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</si>
  <si>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</si>
  <si>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</si>
  <si>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</si>
  <si>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</si>
  <si>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</si>
  <si>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</si>
  <si>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</si>
  <si>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เงินกู้ยืมระยะสั้นจากสถาบันการเงิน</t>
  </si>
  <si>
    <t>มูลค่าหุ้นสามัญ</t>
  </si>
  <si>
    <t xml:space="preserve">งบแสดงการเปลี่ยนแปลงส่วนของผู้ถือหุ้น </t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</si>
  <si>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</si>
  <si>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</si>
  <si>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</si>
  <si>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</si>
  <si>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</si>
  <si>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</si>
  <si>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</si>
  <si>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</si>
  <si>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</si>
  <si>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</si>
  <si>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กำไรต่อหุ้นขั้นพื้นฐาน</t>
  </si>
  <si>
    <t>เงินสดจ่ายล่วงหน้าค่าซื้อสินทรัพย์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</si>
  <si>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</si>
  <si>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</si>
  <si>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</si>
  <si>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</si>
  <si>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</si>
  <si>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</si>
  <si>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(กำไร) ขาดทุนจากอัตราแลกเปลี่ยนที่ยังไม่เกิดขึ้นจริง</t>
  </si>
  <si>
    <t>ผลขาดทุนจากการวัดมูลค่าใหม่ของผลประโยชน์พนักงาน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</si>
  <si>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</si>
  <si>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</si>
  <si>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</si>
  <si>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</si>
  <si>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</si>
  <si>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</si>
  <si>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</si>
  <si>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</si>
  <si>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</si>
  <si>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</si>
  <si>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</si>
  <si>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</si>
  <si>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</si>
  <si>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</si>
  <si>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</si>
  <si>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</si>
  <si>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</si>
  <si>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</si>
  <si>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</si>
  <si>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 xml:space="preserve">       สำรองหุ้นทุนซื้อคืน</t>
  </si>
  <si>
    <t xml:space="preserve">    การซื้อหุ้นทุนซื้อคืน</t>
  </si>
  <si>
    <t>สำรอง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</si>
  <si>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</si>
  <si>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</si>
  <si>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เงินสดจ่ายซื้อหุ้นทุนซื้อคืน</t>
  </si>
  <si>
    <t>การได้มาซึ่งสินทรัพย์สิทธิการใช้ภายใต้สัญญาเช่า</t>
  </si>
  <si>
    <t>ขาดทุนจากการปรับมูลค่าสินค้าคงเหลือ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</si>
  <si>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</si>
  <si>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</si>
  <si>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หนี้สินตามสัญญาเช่า</t>
  </si>
  <si>
    <t xml:space="preserve">    การจัดสรรส่วนทุนให้ผู้ถือหุ้น</t>
  </si>
  <si>
    <t>ขาดทุนจากการตัดจำหน่ายสินค้าคงเหลือ</t>
  </si>
  <si>
    <t>เงินสดรับ (จ่าย) จากเงินกู้ยืมระยะสั้นจากสถาบันการเงิน</t>
  </si>
  <si>
    <t xml:space="preserve">    รวมการจัดสรรส่วนทุนให้ผู้ถือหุ้น</t>
  </si>
  <si>
    <t>กำไรจากกิจกรรมดำเนินงาน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</si>
  <si>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</si>
  <si>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</si>
  <si>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</si>
  <si>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ลดหุ้นสามัญ</t>
  </si>
  <si>
    <t xml:space="preserve">    ลดหุ้นทุนซื้อคืน</t>
  </si>
  <si>
    <t xml:space="preserve">เงินสดจ่ายชำระหนี้ตามสัญญาเช่า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</si>
  <si>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</si>
  <si>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</si>
  <si>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ผลขาดทุนจากการด้อยค่าอาคารและอุปกรณ์</t>
  </si>
  <si>
    <t xml:space="preserve">   ที่รับรู้ในกำไรหรือขาดทุน</t>
  </si>
  <si>
    <t>กำไรจากการปรับมูลค่ายุติธรรมสัญญาซื้อขาย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</si>
  <si>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</si>
  <si>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</si>
  <si>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</si>
  <si>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</si>
  <si>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</si>
  <si>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</si>
  <si>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ซื้ออาคารและอุปกรณ์โดยยังมิได้ชำระเงิน</t>
  </si>
  <si>
    <t xml:space="preserve">    เป็นอาคารและอุปกรณ์</t>
  </si>
  <si>
    <t>โอนสินค้าคงเหลือเป็นอาคาร</t>
  </si>
  <si>
    <t>กำไรจากการจำหน่ายอาคารและอุปกรณ์</t>
  </si>
  <si>
    <t>3, 5</t>
  </si>
  <si>
    <t>3, 13</t>
  </si>
  <si>
    <t>3, 19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</si>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</sst>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  <numFmt numFmtId="197" formatCode="_(* #,##0.0000_);_(* \(#,##0.0000\);_(* &quot;-&quot;_);_(@_)"/>
  </numFmts>
  <fonts count="7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7"/>
      <name val="Segoe U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065">
    <xf numFmtId="0" fontId="0" fillId="0" borderId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6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0" fontId="6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57" fillId="0" borderId="0"/>
    <xf numFmtId="0" fontId="61" fillId="0" borderId="0"/>
    <xf numFmtId="0" fontId="61" fillId="0" borderId="0"/>
    <xf numFmtId="171" fontId="44" fillId="0" borderId="0" applyFont="0" applyFill="0" applyBorder="0" applyAlignment="0" applyProtection="0"/>
    <xf numFmtId="185" fontId="57" fillId="0" borderId="0"/>
    <xf numFmtId="14" fontId="36" fillId="0" borderId="0" applyFill="0" applyBorder="0" applyAlignment="0"/>
    <xf numFmtId="186" fontId="57" fillId="0" borderId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62" fillId="22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62" fillId="23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9" applyFill="0" applyBorder="0" applyAlignment="0"/>
    <xf numFmtId="173" fontId="3" fillId="22" borderId="9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37" fontId="65" fillId="0" borderId="0"/>
    <xf numFmtId="193" fontId="58" fillId="0" borderId="0"/>
    <xf numFmtId="0" fontId="6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37" fillId="0" borderId="0"/>
    <xf numFmtId="0" fontId="68" fillId="0" borderId="0"/>
    <xf numFmtId="0" fontId="37" fillId="0" borderId="0"/>
    <xf numFmtId="0" fontId="37" fillId="0" borderId="0"/>
    <xf numFmtId="0" fontId="6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58" fillId="0" borderId="0"/>
    <xf numFmtId="0" fontId="3" fillId="0" borderId="0"/>
    <xf numFmtId="0" fontId="59" fillId="0" borderId="0"/>
    <xf numFmtId="0" fontId="68" fillId="0" borderId="0"/>
    <xf numFmtId="0" fontId="68" fillId="0" borderId="0"/>
    <xf numFmtId="0" fontId="68" fillId="0" borderId="0"/>
    <xf numFmtId="0" fontId="37" fillId="0" borderId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194" fontId="66" fillId="0" borderId="0" applyFont="0" applyFill="0" applyBorder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13" applyNumberFormat="0" applyBorder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37" fontId="67" fillId="0" borderId="0"/>
    <xf numFmtId="1" fontId="3" fillId="0" borderId="9" applyNumberFormat="0" applyFill="0" applyAlignment="0" applyProtection="0">
      <alignment horizontal="center" vertical="center"/>
    </xf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8" fillId="0" borderId="0"/>
    <xf numFmtId="196" fontId="66" fillId="0" borderId="0" applyFont="0" applyFill="0" applyBorder="0" applyAlignment="0" applyProtection="0"/>
    <xf numFmtId="0" fontId="3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0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7" borderId="0" xfId="0" applyFill="1" applyAlignment="1"/>
    <xf numFmtId="0" fontId="10" fillId="27" borderId="0" xfId="0" applyFont="1" applyFill="1" applyAlignment="1">
      <alignment horizontal="center"/>
    </xf>
    <xf numFmtId="37" fontId="5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9" fillId="28" borderId="0" xfId="0" applyFont="1" applyFill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left"/>
    </xf>
    <xf numFmtId="0" fontId="72" fillId="28" borderId="0" xfId="0" applyFont="1" applyFill="1" applyAlignment="1">
      <alignment horizontal="center"/>
    </xf>
    <xf numFmtId="0" fontId="73" fillId="28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46" fillId="0" borderId="0" xfId="0" applyFont="1" applyFill="1" applyAlignment="1">
      <alignment horizontal="left"/>
    </xf>
    <xf numFmtId="0" fontId="4" fillId="0" borderId="0" xfId="0" applyFont="1" applyFill="1" applyAlignment="1"/>
    <xf numFmtId="40" fontId="74" fillId="0" borderId="0" xfId="621" applyNumberFormat="1" applyFont="1"/>
    <xf numFmtId="40" fontId="68" fillId="0" borderId="0" xfId="1137" applyNumberFormat="1" applyFont="1"/>
    <xf numFmtId="0" fontId="75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4" fillId="0" borderId="0" xfId="610" applyNumberFormat="1" applyFont="1"/>
    <xf numFmtId="0" fontId="10" fillId="0" borderId="0" xfId="0" applyFont="1" applyFill="1" applyAlignment="1">
      <alignment horizontal="left"/>
    </xf>
    <xf numFmtId="0" fontId="75" fillId="0" borderId="0" xfId="0" applyFont="1"/>
    <xf numFmtId="0" fontId="68" fillId="0" borderId="0" xfId="1137" applyFont="1"/>
    <xf numFmtId="0" fontId="68" fillId="0" borderId="0" xfId="1137" applyFont="1" applyAlignment="1">
      <alignment horizontal="center"/>
    </xf>
    <xf numFmtId="0" fontId="68" fillId="0" borderId="0" xfId="1137" applyFont="1" applyBorder="1"/>
    <xf numFmtId="40" fontId="75" fillId="0" borderId="0" xfId="575" applyNumberFormat="1" applyFont="1" applyBorder="1"/>
    <xf numFmtId="40" fontId="75" fillId="0" borderId="0" xfId="0" applyNumberFormat="1" applyFont="1"/>
    <xf numFmtId="40" fontId="75" fillId="0" borderId="0" xfId="562" applyNumberFormat="1" applyFont="1" applyBorder="1"/>
    <xf numFmtId="40" fontId="68" fillId="27" borderId="0" xfId="1137" applyNumberFormat="1" applyFont="1" applyFill="1"/>
    <xf numFmtId="40" fontId="68" fillId="0" borderId="0" xfId="1137" applyNumberFormat="1" applyFont="1" applyFill="1"/>
    <xf numFmtId="0" fontId="10" fillId="0" borderId="0" xfId="0" applyFont="1" applyFill="1" applyAlignment="1">
      <alignment horizontal="center"/>
    </xf>
    <xf numFmtId="0" fontId="0" fillId="27" borderId="0" xfId="0" applyFill="1" applyBorder="1" applyAlignment="1"/>
    <xf numFmtId="0" fontId="68" fillId="27" borderId="0" xfId="1137" applyFont="1" applyFill="1" applyAlignment="1">
      <alignment horizontal="center"/>
    </xf>
    <xf numFmtId="0" fontId="11" fillId="0" borderId="0" xfId="0" applyFont="1" applyFill="1" applyAlignment="1"/>
    <xf numFmtId="0" fontId="0" fillId="0" borderId="0" xfId="0" applyFont="1" applyFill="1" applyAlignment="1">
      <alignment horizontal="left"/>
    </xf>
    <xf numFmtId="0" fontId="14" fillId="0" borderId="0" xfId="0" applyFont="1" applyBorder="1" applyAlignment="1"/>
    <xf numFmtId="167" fontId="14" fillId="0" borderId="0" xfId="557" quotePrefix="1" applyNumberFormat="1" applyFont="1" applyBorder="1" applyAlignment="1">
      <alignment horizontal="center"/>
    </xf>
    <xf numFmtId="0" fontId="14" fillId="27" borderId="0" xfId="0" applyFont="1" applyFill="1" applyBorder="1" applyAlignment="1"/>
    <xf numFmtId="0" fontId="47" fillId="0" borderId="0" xfId="0" applyFont="1" applyFill="1" applyAlignment="1">
      <alignment horizontal="center"/>
    </xf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7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6" xfId="0" applyNumberFormat="1" applyFont="1" applyBorder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7" xfId="0" applyNumberFormat="1" applyFont="1" applyBorder="1" applyAlignment="1"/>
    <xf numFmtId="41" fontId="0" fillId="0" borderId="0" xfId="0" applyNumberFormat="1" applyFont="1" applyAlignment="1"/>
    <xf numFmtId="180" fontId="0" fillId="0" borderId="15" xfId="0" applyNumberFormat="1" applyBorder="1" applyAlignment="1"/>
    <xf numFmtId="180" fontId="0" fillId="0" borderId="15" xfId="0" applyNumberFormat="1" applyFont="1" applyBorder="1" applyAlignment="1"/>
    <xf numFmtId="41" fontId="5" fillId="27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7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4" fillId="27" borderId="0" xfId="0" applyFont="1" applyFill="1" applyBorder="1" applyAlignment="1">
      <alignment horizontal="center"/>
    </xf>
    <xf numFmtId="0" fontId="0" fillId="27" borderId="0" xfId="0" applyFont="1" applyFill="1" applyAlignment="1">
      <alignment horizontal="center" wrapText="1"/>
    </xf>
    <xf numFmtId="0" fontId="5" fillId="27" borderId="0" xfId="0" applyFont="1" applyFill="1" applyAlignment="1">
      <alignment horizontal="left"/>
    </xf>
    <xf numFmtId="0" fontId="10" fillId="27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7" borderId="0" xfId="0" applyFill="1" applyAlignment="1">
      <alignment horizontal="center"/>
    </xf>
    <xf numFmtId="37" fontId="6" fillId="27" borderId="0" xfId="0" applyNumberFormat="1" applyFont="1" applyFill="1" applyAlignment="1">
      <alignment horizontal="right"/>
    </xf>
    <xf numFmtId="41" fontId="0" fillId="27" borderId="0" xfId="0" applyNumberFormat="1" applyFont="1" applyFill="1" applyAlignment="1">
      <alignment horizontal="right"/>
    </xf>
    <xf numFmtId="41" fontId="76" fillId="27" borderId="0" xfId="1138" applyNumberFormat="1" applyFont="1" applyFill="1"/>
    <xf numFmtId="41" fontId="76" fillId="27" borderId="0" xfId="1158" applyNumberFormat="1" applyFont="1" applyFill="1"/>
    <xf numFmtId="41" fontId="6" fillId="27" borderId="4" xfId="0" applyNumberFormat="1" applyFont="1" applyFill="1" applyBorder="1" applyAlignment="1">
      <alignment horizontal="right"/>
    </xf>
    <xf numFmtId="41" fontId="6" fillId="27" borderId="15" xfId="0" applyNumberFormat="1" applyFont="1" applyFill="1" applyBorder="1" applyAlignment="1">
      <alignment horizontal="right"/>
    </xf>
    <xf numFmtId="165" fontId="6" fillId="27" borderId="0" xfId="0" applyNumberFormat="1" applyFont="1" applyFill="1" applyBorder="1" applyAlignment="1"/>
    <xf numFmtId="0" fontId="0" fillId="27" borderId="0" xfId="0" applyFill="1" applyBorder="1" applyAlignment="1">
      <alignment horizontal="center"/>
    </xf>
    <xf numFmtId="0" fontId="10" fillId="27" borderId="0" xfId="0" applyFont="1" applyFill="1" applyBorder="1" applyAlignment="1">
      <alignment horizontal="center"/>
    </xf>
    <xf numFmtId="165" fontId="5" fillId="27" borderId="0" xfId="0" applyNumberFormat="1" applyFont="1" applyFill="1" applyAlignment="1"/>
    <xf numFmtId="37" fontId="13" fillId="27" borderId="0" xfId="0" applyNumberFormat="1" applyFont="1" applyFill="1" applyAlignment="1">
      <alignment horizontal="right"/>
    </xf>
    <xf numFmtId="41" fontId="76" fillId="27" borderId="0" xfId="792" applyNumberFormat="1" applyFont="1" applyFill="1"/>
    <xf numFmtId="41" fontId="76" fillId="27" borderId="0" xfId="823" applyNumberFormat="1" applyFont="1" applyFill="1"/>
    <xf numFmtId="41" fontId="8" fillId="27" borderId="0" xfId="0" applyNumberFormat="1" applyFont="1" applyFill="1" applyAlignment="1">
      <alignment horizontal="right"/>
    </xf>
    <xf numFmtId="41" fontId="6" fillId="27" borderId="16" xfId="0" applyNumberFormat="1" applyFont="1" applyFill="1" applyBorder="1" applyAlignment="1">
      <alignment horizontal="right"/>
    </xf>
    <xf numFmtId="37" fontId="6" fillId="27" borderId="0" xfId="0" applyNumberFormat="1" applyFont="1" applyFill="1" applyBorder="1" applyAlignment="1"/>
    <xf numFmtId="41" fontId="5" fillId="27" borderId="15" xfId="0" applyNumberFormat="1" applyFont="1" applyFill="1" applyBorder="1" applyAlignment="1">
      <alignment horizontal="right"/>
    </xf>
    <xf numFmtId="41" fontId="6" fillId="27" borderId="0" xfId="0" applyNumberFormat="1" applyFont="1" applyFill="1" applyBorder="1" applyAlignment="1">
      <alignment horizontal="right"/>
    </xf>
    <xf numFmtId="0" fontId="6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2" fillId="27" borderId="0" xfId="0" applyFont="1" applyFill="1" applyAlignment="1">
      <alignment horizontal="center"/>
    </xf>
    <xf numFmtId="0" fontId="71" fillId="27" borderId="0" xfId="0" applyFont="1" applyFill="1" applyAlignment="1">
      <alignment horizontal="left"/>
    </xf>
    <xf numFmtId="165" fontId="6" fillId="27" borderId="0" xfId="0" applyNumberFormat="1" applyFont="1" applyFill="1" applyAlignment="1"/>
    <xf numFmtId="41" fontId="0" fillId="27" borderId="0" xfId="0" applyNumberFormat="1" applyFill="1" applyAlignment="1"/>
    <xf numFmtId="41" fontId="6" fillId="27" borderId="4" xfId="0" applyNumberFormat="1" applyFont="1" applyFill="1" applyBorder="1" applyAlignment="1"/>
    <xf numFmtId="41" fontId="6" fillId="27" borderId="0" xfId="0" applyNumberFormat="1" applyFont="1" applyFill="1" applyAlignment="1"/>
    <xf numFmtId="41" fontId="6" fillId="27" borderId="0" xfId="0" applyNumberFormat="1" applyFont="1" applyFill="1" applyBorder="1" applyAlignment="1"/>
    <xf numFmtId="41" fontId="0" fillId="27" borderId="0" xfId="0" applyNumberFormat="1" applyFill="1" applyBorder="1" applyAlignment="1"/>
    <xf numFmtId="41" fontId="6" fillId="27" borderId="18" xfId="0" applyNumberFormat="1" applyFont="1" applyFill="1" applyBorder="1" applyAlignment="1"/>
    <xf numFmtId="41" fontId="6" fillId="27" borderId="17" xfId="0" applyNumberFormat="1" applyFont="1" applyFill="1" applyBorder="1" applyAlignment="1"/>
    <xf numFmtId="41" fontId="0" fillId="27" borderId="0" xfId="0" applyNumberFormat="1" applyFont="1" applyFill="1" applyAlignment="1"/>
    <xf numFmtId="180" fontId="0" fillId="27" borderId="15" xfId="0" applyNumberFormat="1" applyFill="1" applyBorder="1" applyAlignment="1"/>
    <xf numFmtId="180" fontId="0" fillId="27" borderId="15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57" applyFont="1"/>
    <xf numFmtId="43" fontId="0" fillId="0" borderId="0" xfId="0" applyNumberFormat="1"/>
    <xf numFmtId="0" fontId="77" fillId="0" borderId="0" xfId="0" applyFont="1"/>
    <xf numFmtId="43" fontId="77" fillId="0" borderId="0" xfId="557" applyFont="1"/>
    <xf numFmtId="43" fontId="68" fillId="0" borderId="0" xfId="1137" applyNumberFormat="1" applyFont="1" applyAlignment="1">
      <alignment horizontal="center"/>
    </xf>
    <xf numFmtId="43" fontId="68" fillId="0" borderId="0" xfId="557" applyFont="1"/>
    <xf numFmtId="40" fontId="0" fillId="0" borderId="0" xfId="0" applyNumberFormat="1"/>
    <xf numFmtId="43" fontId="0" fillId="27" borderId="0" xfId="0" applyNumberFormat="1" applyFill="1"/>
    <xf numFmtId="0" fontId="0" fillId="27" borderId="0" xfId="0" applyFill="1"/>
    <xf numFmtId="0" fontId="0" fillId="29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5" xfId="0" applyNumberFormat="1" applyFont="1" applyFill="1" applyBorder="1" applyAlignment="1">
      <alignment horizontal="right"/>
    </xf>
    <xf numFmtId="40" fontId="48" fillId="26" borderId="19" xfId="557" applyNumberFormat="1" applyFont="1" applyFill="1" applyBorder="1"/>
    <xf numFmtId="0" fontId="50" fillId="0" borderId="0" xfId="1183" applyFont="1" applyFill="1" applyAlignment="1">
      <alignment vertical="center"/>
    </xf>
    <xf numFmtId="0" fontId="51" fillId="0" borderId="0" xfId="1183" applyFont="1" applyFill="1" applyAlignment="1">
      <alignment vertical="center"/>
    </xf>
    <xf numFmtId="181" fontId="4" fillId="0" borderId="18" xfId="562" applyNumberFormat="1" applyFont="1" applyFill="1" applyBorder="1" applyAlignment="1">
      <alignment horizontal="right" vertical="center"/>
    </xf>
    <xf numFmtId="0" fontId="50" fillId="0" borderId="18" xfId="1183" applyFont="1" applyFill="1" applyBorder="1" applyAlignment="1">
      <alignment vertical="center"/>
    </xf>
    <xf numFmtId="0" fontId="52" fillId="0" borderId="0" xfId="1183" applyFont="1" applyFill="1" applyAlignment="1">
      <alignment vertical="center"/>
    </xf>
    <xf numFmtId="49" fontId="4" fillId="0" borderId="0" xfId="1183" applyNumberFormat="1" applyFont="1" applyFill="1" applyAlignment="1">
      <alignment vertical="center"/>
    </xf>
    <xf numFmtId="0" fontId="4" fillId="0" borderId="0" xfId="1183" applyFont="1" applyFill="1" applyAlignment="1">
      <alignment horizontal="center" vertical="center"/>
    </xf>
    <xf numFmtId="0" fontId="4" fillId="0" borderId="0" xfId="1183" applyFont="1" applyFill="1" applyAlignment="1">
      <alignment vertical="center"/>
    </xf>
    <xf numFmtId="40" fontId="50" fillId="0" borderId="0" xfId="1183" applyNumberFormat="1" applyFont="1" applyFill="1" applyAlignment="1">
      <alignment horizontal="right" vertical="center"/>
    </xf>
    <xf numFmtId="41" fontId="50" fillId="0" borderId="0" xfId="1183" applyNumberFormat="1" applyFont="1" applyFill="1" applyAlignment="1">
      <alignment vertical="center"/>
    </xf>
    <xf numFmtId="182" fontId="50" fillId="0" borderId="0" xfId="1183" applyNumberFormat="1" applyFont="1" applyFill="1" applyAlignment="1">
      <alignment horizontal="right" vertical="center"/>
    </xf>
    <xf numFmtId="0" fontId="50" fillId="0" borderId="0" xfId="1183" applyFont="1" applyFill="1" applyAlignment="1">
      <alignment horizontal="left" vertical="center" indent="2"/>
    </xf>
    <xf numFmtId="179" fontId="53" fillId="0" borderId="0" xfId="1183" applyNumberFormat="1" applyFont="1" applyFill="1" applyAlignment="1">
      <alignment horizontal="right" vertical="center"/>
    </xf>
    <xf numFmtId="0" fontId="50" fillId="0" borderId="0" xfId="1183" applyFont="1" applyFill="1" applyAlignment="1">
      <alignment horizontal="left" vertical="center" indent="3"/>
    </xf>
    <xf numFmtId="182" fontId="50" fillId="0" borderId="18" xfId="1183" applyNumberFormat="1" applyFont="1" applyFill="1" applyBorder="1" applyAlignment="1">
      <alignment vertical="center"/>
    </xf>
    <xf numFmtId="182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Alignment="1">
      <alignment horizontal="left" vertical="center" indent="2"/>
    </xf>
    <xf numFmtId="41" fontId="50" fillId="0" borderId="0" xfId="562" applyNumberFormat="1" applyFont="1" applyFill="1" applyAlignment="1">
      <alignment vertical="center"/>
    </xf>
    <xf numFmtId="182" fontId="50" fillId="0" borderId="0" xfId="562" applyNumberFormat="1" applyFont="1" applyFill="1" applyAlignment="1">
      <alignment horizontal="right" vertical="center"/>
    </xf>
    <xf numFmtId="182" fontId="50" fillId="0" borderId="0" xfId="562" applyNumberFormat="1" applyFont="1" applyFill="1" applyBorder="1" applyAlignment="1">
      <alignment horizontal="right" vertical="center"/>
    </xf>
    <xf numFmtId="179" fontId="50" fillId="0" borderId="0" xfId="1183" applyNumberFormat="1" applyFont="1" applyFill="1" applyAlignment="1">
      <alignment vertical="center"/>
    </xf>
    <xf numFmtId="182" fontId="50" fillId="0" borderId="18" xfId="562" applyNumberFormat="1" applyFont="1" applyFill="1" applyBorder="1" applyAlignment="1">
      <alignment vertical="center"/>
    </xf>
    <xf numFmtId="183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Alignment="1">
      <alignment horizontal="left" vertical="center" indent="4"/>
    </xf>
    <xf numFmtId="182" fontId="50" fillId="0" borderId="4" xfId="562" applyNumberFormat="1" applyFont="1" applyFill="1" applyBorder="1" applyAlignment="1">
      <alignment vertical="center"/>
    </xf>
    <xf numFmtId="182" fontId="50" fillId="0" borderId="0" xfId="562" applyNumberFormat="1" applyFont="1" applyFill="1" applyAlignment="1">
      <alignment vertical="center"/>
    </xf>
    <xf numFmtId="0" fontId="14" fillId="0" borderId="0" xfId="1183" applyFont="1" applyFill="1" applyAlignment="1">
      <alignment vertical="center"/>
    </xf>
    <xf numFmtId="41" fontId="4" fillId="0" borderId="0" xfId="1183" quotePrefix="1" applyNumberFormat="1" applyFont="1" applyFill="1" applyAlignment="1">
      <alignment horizontal="left" vertical="center"/>
    </xf>
    <xf numFmtId="40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Border="1" applyAlignment="1">
      <alignment vertical="center"/>
    </xf>
    <xf numFmtId="41" fontId="50" fillId="0" borderId="0" xfId="562" applyNumberFormat="1" applyFont="1" applyFill="1" applyBorder="1" applyAlignment="1">
      <alignment vertical="center"/>
    </xf>
    <xf numFmtId="182" fontId="50" fillId="0" borderId="0" xfId="562" applyNumberFormat="1" applyFont="1" applyFill="1" applyBorder="1" applyAlignment="1">
      <alignment vertical="center"/>
    </xf>
    <xf numFmtId="182" fontId="50" fillId="0" borderId="0" xfId="1183" applyNumberFormat="1" applyFont="1" applyFill="1" applyBorder="1" applyAlignment="1">
      <alignment vertical="center"/>
    </xf>
    <xf numFmtId="179" fontId="53" fillId="0" borderId="0" xfId="1183" applyNumberFormat="1" applyFont="1" applyFill="1" applyBorder="1" applyAlignment="1">
      <alignment horizontal="right" vertical="center"/>
    </xf>
    <xf numFmtId="179" fontId="53" fillId="0" borderId="0" xfId="562" applyNumberFormat="1" applyFont="1" applyFill="1" applyBorder="1" applyAlignment="1">
      <alignment horizontal="right" vertical="center"/>
    </xf>
    <xf numFmtId="182" fontId="50" fillId="0" borderId="0" xfId="1183" applyNumberFormat="1" applyFont="1" applyFill="1" applyBorder="1" applyAlignment="1">
      <alignment horizontal="right" vertical="center"/>
    </xf>
    <xf numFmtId="182" fontId="50" fillId="0" borderId="16" xfId="1183" applyNumberFormat="1" applyFont="1" applyFill="1" applyBorder="1" applyAlignment="1">
      <alignment horizontal="right" vertical="center"/>
    </xf>
    <xf numFmtId="0" fontId="50" fillId="0" borderId="0" xfId="1183" applyFont="1" applyFill="1" applyAlignment="1">
      <alignment horizontal="center" vertical="center"/>
    </xf>
    <xf numFmtId="182" fontId="50" fillId="0" borderId="17" xfId="562" applyNumberFormat="1" applyFont="1" applyFill="1" applyBorder="1" applyAlignment="1">
      <alignment vertical="center"/>
    </xf>
    <xf numFmtId="37" fontId="50" fillId="0" borderId="0" xfId="562" applyNumberFormat="1" applyFont="1" applyFill="1" applyBorder="1" applyAlignment="1">
      <alignment horizontal="right" vertical="center"/>
    </xf>
    <xf numFmtId="37" fontId="50" fillId="0" borderId="0" xfId="562" applyNumberFormat="1" applyFont="1" applyFill="1" applyBorder="1" applyAlignment="1">
      <alignment vertical="center"/>
    </xf>
    <xf numFmtId="180" fontId="52" fillId="0" borderId="0" xfId="1183" applyNumberFormat="1" applyFont="1" applyFill="1" applyAlignment="1">
      <alignment vertical="center"/>
    </xf>
    <xf numFmtId="182" fontId="52" fillId="0" borderId="0" xfId="1183" applyNumberFormat="1" applyFont="1" applyFill="1" applyAlignment="1">
      <alignment vertical="center"/>
    </xf>
    <xf numFmtId="0" fontId="68" fillId="0" borderId="0" xfId="1137" applyFont="1" applyFill="1" applyAlignment="1">
      <alignment horizontal="left"/>
    </xf>
    <xf numFmtId="40" fontId="68" fillId="0" borderId="0" xfId="1137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180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180" fontId="0" fillId="0" borderId="0" xfId="0" applyNumberFormat="1" applyFont="1" applyFill="1" applyAlignment="1"/>
    <xf numFmtId="43" fontId="0" fillId="0" borderId="0" xfId="557" applyFont="1" applyFill="1" applyAlignment="1"/>
    <xf numFmtId="41" fontId="0" fillId="0" borderId="0" xfId="0" applyNumberFormat="1" applyFont="1" applyFill="1" applyAlignment="1"/>
    <xf numFmtId="167" fontId="6" fillId="0" borderId="0" xfId="557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6" fillId="0" borderId="0" xfId="557" applyFont="1" applyFill="1" applyBorder="1" applyAlignment="1"/>
    <xf numFmtId="43" fontId="6" fillId="0" borderId="0" xfId="557" applyFont="1" applyFill="1" applyAlignment="1"/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57" applyFont="1" applyFill="1" applyBorder="1" applyAlignment="1"/>
    <xf numFmtId="0" fontId="0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17" xfId="0" applyNumberFormat="1" applyFont="1" applyFill="1" applyBorder="1" applyAlignment="1"/>
    <xf numFmtId="41" fontId="0" fillId="0" borderId="18" xfId="0" applyNumberFormat="1" applyFont="1" applyFill="1" applyBorder="1" applyAlignment="1">
      <alignment horizontal="right"/>
    </xf>
    <xf numFmtId="167" fontId="0" fillId="0" borderId="0" xfId="557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wrapText="1"/>
    </xf>
    <xf numFmtId="0" fontId="10" fillId="0" borderId="0" xfId="0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0" xfId="0" applyNumberFormat="1" applyFont="1" applyFill="1" applyAlignment="1"/>
    <xf numFmtId="165" fontId="0" fillId="0" borderId="0" xfId="0" applyNumberFormat="1" applyFont="1" applyFill="1" applyAlignment="1"/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1" fontId="6" fillId="0" borderId="16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41" fontId="0" fillId="0" borderId="15" xfId="0" applyNumberFormat="1" applyFont="1" applyFill="1" applyBorder="1" applyAlignment="1">
      <alignment horizontal="right"/>
    </xf>
    <xf numFmtId="167" fontId="6" fillId="0" borderId="4" xfId="557" quotePrefix="1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/>
    <xf numFmtId="37" fontId="0" fillId="0" borderId="0" xfId="0" applyNumberFormat="1" applyFont="1" applyFill="1" applyAlignment="1"/>
    <xf numFmtId="166" fontId="6" fillId="0" borderId="0" xfId="0" applyNumberFormat="1" applyFont="1" applyFill="1" applyAlignment="1"/>
    <xf numFmtId="180" fontId="0" fillId="0" borderId="15" xfId="0" applyNumberFormat="1" applyFont="1" applyFill="1" applyBorder="1" applyAlignment="1"/>
    <xf numFmtId="167" fontId="5" fillId="0" borderId="0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/>
    <xf numFmtId="167" fontId="6" fillId="0" borderId="0" xfId="557" applyNumberFormat="1" applyFont="1" applyFill="1" applyBorder="1" applyAlignment="1">
      <alignment horizontal="right"/>
    </xf>
    <xf numFmtId="41" fontId="6" fillId="0" borderId="18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41" fontId="0" fillId="0" borderId="0" xfId="0" applyNumberFormat="1" applyFont="1" applyFill="1" applyBorder="1" applyAlignment="1"/>
    <xf numFmtId="43" fontId="5" fillId="0" borderId="0" xfId="557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47" fillId="0" borderId="0" xfId="0" applyFont="1" applyAlignment="1">
      <alignment horizontal="center"/>
    </xf>
    <xf numFmtId="0" fontId="46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/>
    <xf numFmtId="0" fontId="0" fillId="0" borderId="0" xfId="0" applyFont="1" applyBorder="1" applyAlignment="1"/>
    <xf numFmtId="0" fontId="0" fillId="0" borderId="16" xfId="0" applyFont="1" applyBorder="1" applyAlignment="1"/>
    <xf numFmtId="167" fontId="6" fillId="0" borderId="4" xfId="557" applyNumberFormat="1" applyFont="1" applyFill="1" applyBorder="1" applyAlignment="1">
      <alignment horizontal="right"/>
    </xf>
    <xf numFmtId="167" fontId="0" fillId="0" borderId="0" xfId="557" quotePrefix="1" applyNumberFormat="1" applyFont="1" applyBorder="1" applyAlignment="1">
      <alignment horizontal="center"/>
    </xf>
    <xf numFmtId="167" fontId="6" fillId="0" borderId="15" xfId="557" quotePrefix="1" applyNumberFormat="1" applyFont="1" applyBorder="1" applyAlignment="1">
      <alignment horizontal="center"/>
    </xf>
    <xf numFmtId="167" fontId="6" fillId="0" borderId="0" xfId="557" quotePrefix="1" applyNumberFormat="1" applyFont="1" applyBorder="1" applyAlignment="1">
      <alignment horizontal="center"/>
    </xf>
    <xf numFmtId="167" fontId="6" fillId="0" borderId="4" xfId="557" quotePrefix="1" applyNumberFormat="1" applyFont="1" applyBorder="1" applyAlignment="1">
      <alignment horizontal="center"/>
    </xf>
    <xf numFmtId="167" fontId="0" fillId="0" borderId="18" xfId="557" quotePrefix="1" applyNumberFormat="1" applyFont="1" applyBorder="1" applyAlignment="1">
      <alignment horizontal="center"/>
    </xf>
    <xf numFmtId="167" fontId="0" fillId="0" borderId="0" xfId="0" applyNumberFormat="1" applyAlignment="1"/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1" fontId="6" fillId="0" borderId="18" xfId="0" applyNumberFormat="1" applyFont="1" applyFill="1" applyBorder="1" applyAlignment="1"/>
    <xf numFmtId="167" fontId="0" fillId="0" borderId="16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>
      <alignment horizontal="right"/>
    </xf>
    <xf numFmtId="167" fontId="0" fillId="0" borderId="16" xfId="557" applyNumberFormat="1" applyFont="1" applyFill="1" applyBorder="1" applyAlignment="1">
      <alignment horizontal="right"/>
    </xf>
    <xf numFmtId="197" fontId="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16" xfId="557" applyNumberFormat="1" applyFont="1" applyFill="1" applyBorder="1" applyAlignment="1"/>
    <xf numFmtId="41" fontId="76" fillId="0" borderId="0" xfId="0" applyNumberFormat="1" applyFont="1" applyFill="1" applyBorder="1" applyAlignment="1">
      <alignment horizontal="right"/>
    </xf>
    <xf numFmtId="41" fontId="0" fillId="0" borderId="16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167" fontId="6" fillId="0" borderId="15" xfId="557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0" applyNumberFormat="1" applyFont="1" applyFill="1"/>
    <xf numFmtId="41" fontId="0" fillId="0" borderId="0" xfId="0" applyNumberFormat="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0" fontId="78" fillId="0" borderId="0" xfId="0" applyFont="1" applyAlignment="1">
      <alignment vertical="center" wrapText="1"/>
    </xf>
    <xf numFmtId="4" fontId="78" fillId="0" borderId="0" xfId="0" applyNumberFormat="1" applyFont="1" applyAlignment="1">
      <alignment vertical="center" wrapText="1"/>
    </xf>
    <xf numFmtId="43" fontId="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557" applyNumberFormat="1" applyFont="1" applyFill="1" applyAlignment="1"/>
    <xf numFmtId="167" fontId="0" fillId="0" borderId="0" xfId="0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16" xfId="0" applyFont="1" applyFill="1" applyBorder="1" applyAlignment="1">
      <alignment horizontal="center"/>
    </xf>
    <xf numFmtId="49" fontId="49" fillId="0" borderId="0" xfId="1183" applyNumberFormat="1" applyFont="1" applyFill="1" applyAlignment="1" applyProtection="1">
      <alignment horizontal="center" vertical="center"/>
    </xf>
    <xf numFmtId="0" fontId="49" fillId="0" borderId="0" xfId="1183" applyNumberFormat="1" applyFont="1" applyFill="1" applyAlignment="1" applyProtection="1">
      <alignment horizontal="center" vertical="center"/>
    </xf>
    <xf numFmtId="181" fontId="4" fillId="0" borderId="16" xfId="562" applyNumberFormat="1" applyFont="1" applyFill="1" applyBorder="1" applyAlignment="1">
      <alignment horizontal="right" vertical="center"/>
    </xf>
    <xf numFmtId="0" fontId="50" fillId="0" borderId="0" xfId="1140" applyFont="1" applyFill="1" applyAlignment="1">
      <alignment vertical="center"/>
    </xf>
    <xf numFmtId="0" fontId="0" fillId="0" borderId="16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/>
    </xf>
    <xf numFmtId="0" fontId="0" fillId="0" borderId="0" xfId="0" applyNumberFormat="1" applyFont="1" applyFill="1" applyAlignment="1">
      <alignment horizontal="center" wrapText="1"/>
    </xf>
  </cellXfs>
  <cellStyles count="206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326" xr:uid="{FBC66D9F-7995-468B-BECA-2FD33631AB89}"/>
    <cellStyle name="20% - Accent1 10 3" xfId="1325" xr:uid="{D3530E9A-C198-4F20-B574-EAFFCD6F5F2D}"/>
    <cellStyle name="20% - Accent1 11" xfId="10" xr:uid="{00000000-0005-0000-0000-000009000000}"/>
    <cellStyle name="20% - Accent1 11 2" xfId="1328" xr:uid="{CA584D32-B52B-4AAA-A7ED-DD6D0DE1738D}"/>
    <cellStyle name="20% - Accent1 11 3" xfId="1327" xr:uid="{362CC225-3DBE-4473-B8AC-FEB9C23770CD}"/>
    <cellStyle name="20% - Accent1 12" xfId="11" xr:uid="{00000000-0005-0000-0000-00000A000000}"/>
    <cellStyle name="20% - Accent1 12 2" xfId="1330" xr:uid="{259A4CC9-27B0-4F50-BFC8-39A4D6B6C784}"/>
    <cellStyle name="20% - Accent1 12 3" xfId="1329" xr:uid="{157CA44B-4A29-45F0-915A-C0BA56625CB9}"/>
    <cellStyle name="20% - Accent1 13" xfId="12" xr:uid="{00000000-0005-0000-0000-00000B000000}"/>
    <cellStyle name="20% - Accent1 13 2" xfId="1332" xr:uid="{13A3B5FB-749D-46E2-9075-EF9D9E869FA8}"/>
    <cellStyle name="20% - Accent1 13 3" xfId="1331" xr:uid="{5CC5B4FD-81B4-49C9-928C-38C89A7340C4}"/>
    <cellStyle name="20% - Accent1 14" xfId="13" xr:uid="{00000000-0005-0000-0000-00000C000000}"/>
    <cellStyle name="20% - Accent1 14 2" xfId="1334" xr:uid="{109CC679-DB66-416B-BC61-53C1BE8FAAEA}"/>
    <cellStyle name="20% - Accent1 14 3" xfId="1333" xr:uid="{CE74FA08-1BC9-4D5A-B815-32AF6AB64539}"/>
    <cellStyle name="20% - Accent1 15" xfId="14" xr:uid="{00000000-0005-0000-0000-00000D000000}"/>
    <cellStyle name="20% - Accent1 15 2" xfId="1336" xr:uid="{E2176FC7-D10C-43E3-92CC-52FC1F47447E}"/>
    <cellStyle name="20% - Accent1 15 3" xfId="1335" xr:uid="{24789A93-5080-41FE-9705-E3B7C4BD2C8D}"/>
    <cellStyle name="20% - Accent1 2" xfId="15" xr:uid="{00000000-0005-0000-0000-00000E000000}"/>
    <cellStyle name="20% - Accent1 2 2" xfId="16" xr:uid="{00000000-0005-0000-0000-00000F000000}"/>
    <cellStyle name="20% - Accent1 2 2 2" xfId="1339" xr:uid="{46708E5A-FAFE-4078-B442-5EC55215D039}"/>
    <cellStyle name="20% - Accent1 2 2 3" xfId="1338" xr:uid="{6B011ED9-A979-4332-A39F-A4FD0BB717FA}"/>
    <cellStyle name="20% - Accent1 2 3" xfId="1340" xr:uid="{183CF1A0-130D-49DB-B606-8AA73EC46273}"/>
    <cellStyle name="20% - Accent1 2 4" xfId="1337" xr:uid="{479D77B1-EFD5-47E7-A618-14BA06928F8A}"/>
    <cellStyle name="20% - Accent1 3" xfId="17" xr:uid="{00000000-0005-0000-0000-000010000000}"/>
    <cellStyle name="20% - Accent1 3 2" xfId="18" xr:uid="{00000000-0005-0000-0000-000011000000}"/>
    <cellStyle name="20% - Accent1 3 2 2" xfId="1343" xr:uid="{7870D3FB-0475-4B9E-9FDF-583FBB940D40}"/>
    <cellStyle name="20% - Accent1 3 2 3" xfId="1342" xr:uid="{443642DC-B70D-4563-B828-58C6CC8A2CAD}"/>
    <cellStyle name="20% - Accent1 3 3" xfId="1344" xr:uid="{DC4A21D7-4E0F-419B-AF46-8A58F27EDFBC}"/>
    <cellStyle name="20% - Accent1 3 4" xfId="1341" xr:uid="{2A8EBDB5-A404-4427-85CA-90AF952FDA49}"/>
    <cellStyle name="20% - Accent1 4" xfId="19" xr:uid="{00000000-0005-0000-0000-000012000000}"/>
    <cellStyle name="20% - Accent1 4 2" xfId="20" xr:uid="{00000000-0005-0000-0000-000013000000}"/>
    <cellStyle name="20% - Accent1 4 2 2" xfId="1347" xr:uid="{83A67422-483B-4DF6-9EF9-52B89A55DABB}"/>
    <cellStyle name="20% - Accent1 4 2 3" xfId="1346" xr:uid="{8C3F9359-0990-4793-B597-59F23CAB7A3D}"/>
    <cellStyle name="20% - Accent1 4 3" xfId="1348" xr:uid="{9A616AC3-219D-4C16-A179-4D00076C21EF}"/>
    <cellStyle name="20% - Accent1 4 4" xfId="1345" xr:uid="{4B2F3CAA-A514-459E-A855-67EB248F186A}"/>
    <cellStyle name="20% - Accent1 5" xfId="21" xr:uid="{00000000-0005-0000-0000-000014000000}"/>
    <cellStyle name="20% - Accent1 5 2" xfId="22" xr:uid="{00000000-0005-0000-0000-000015000000}"/>
    <cellStyle name="20% - Accent1 5 2 2" xfId="1351" xr:uid="{655F9F23-E3CF-4843-92FF-185FD4DE5763}"/>
    <cellStyle name="20% - Accent1 5 2 3" xfId="1350" xr:uid="{10E46406-DC34-41F9-B5C4-D70E1D18CD4C}"/>
    <cellStyle name="20% - Accent1 5 3" xfId="1352" xr:uid="{5B37C280-DDC6-4E91-A981-2BDB22ECB779}"/>
    <cellStyle name="20% - Accent1 5 4" xfId="1349" xr:uid="{2121058E-36E9-476A-83DC-CE4A238BBC53}"/>
    <cellStyle name="20% - Accent1 6" xfId="23" xr:uid="{00000000-0005-0000-0000-000016000000}"/>
    <cellStyle name="20% - Accent1 6 2" xfId="24" xr:uid="{00000000-0005-0000-0000-000017000000}"/>
    <cellStyle name="20% - Accent1 6 2 2" xfId="1355" xr:uid="{72305A8A-4236-4F94-8982-E5AB6772CE32}"/>
    <cellStyle name="20% - Accent1 6 2 3" xfId="1354" xr:uid="{E88BFD7C-8047-4396-BAC8-5D5CC844A2D4}"/>
    <cellStyle name="20% - Accent1 6 3" xfId="1356" xr:uid="{431BC549-CC3A-45A3-8424-FCADC8794DE7}"/>
    <cellStyle name="20% - Accent1 6 4" xfId="1353" xr:uid="{C28004A8-D0BC-4C65-9E2A-CE9C48BDDBF3}"/>
    <cellStyle name="20% - Accent1 7" xfId="25" xr:uid="{00000000-0005-0000-0000-000018000000}"/>
    <cellStyle name="20% - Accent1 7 2" xfId="26" xr:uid="{00000000-0005-0000-0000-000019000000}"/>
    <cellStyle name="20% - Accent1 7 2 2" xfId="1359" xr:uid="{20D6FA73-B76A-4F33-8106-A55BE9054BC6}"/>
    <cellStyle name="20% - Accent1 7 2 3" xfId="1358" xr:uid="{2814A7DE-8DFE-4F79-BCA6-AF96798F8081}"/>
    <cellStyle name="20% - Accent1 7 3" xfId="1360" xr:uid="{EEAC70BD-F8E0-49A0-AD17-B8A93CFB1456}"/>
    <cellStyle name="20% - Accent1 7 4" xfId="1357" xr:uid="{F9943A54-0291-44C0-BF16-69E1A9BFC15B}"/>
    <cellStyle name="20% - Accent1 8" xfId="27" xr:uid="{00000000-0005-0000-0000-00001A000000}"/>
    <cellStyle name="20% - Accent1 8 2" xfId="1362" xr:uid="{B8C45031-075A-49E9-9183-A5F5E975BD04}"/>
    <cellStyle name="20% - Accent1 8 3" xfId="1361" xr:uid="{20DA32BE-17A1-429B-8309-D11ABCCA466D}"/>
    <cellStyle name="20% - Accent1 9" xfId="28" xr:uid="{00000000-0005-0000-0000-00001B000000}"/>
    <cellStyle name="20% - Accent1 9 2" xfId="1364" xr:uid="{D607A10E-7035-4004-BEBE-B619F7393ABB}"/>
    <cellStyle name="20% - Accent1 9 3" xfId="1363" xr:uid="{BC53A990-685C-4B14-8FA9-211285DDF79C}"/>
    <cellStyle name="20% - Accent2 10" xfId="29" xr:uid="{00000000-0005-0000-0000-00001C000000}"/>
    <cellStyle name="20% - Accent2 10 2" xfId="1366" xr:uid="{E72A5C8A-DE32-4CC4-A719-F426B135D8BE}"/>
    <cellStyle name="20% - Accent2 10 3" xfId="1365" xr:uid="{E54A27A7-B891-4BFC-87B2-41E0CD289022}"/>
    <cellStyle name="20% - Accent2 11" xfId="30" xr:uid="{00000000-0005-0000-0000-00001D000000}"/>
    <cellStyle name="20% - Accent2 11 2" xfId="1368" xr:uid="{0E4F88EB-2061-4C13-BDB6-063ED9A9A6A0}"/>
    <cellStyle name="20% - Accent2 11 3" xfId="1367" xr:uid="{6FB7A8D6-7151-4C24-B1E5-D0531B51CB30}"/>
    <cellStyle name="20% - Accent2 12" xfId="31" xr:uid="{00000000-0005-0000-0000-00001E000000}"/>
    <cellStyle name="20% - Accent2 12 2" xfId="1370" xr:uid="{B8AE3622-9886-4772-ACB5-7B9C9DA51469}"/>
    <cellStyle name="20% - Accent2 12 3" xfId="1369" xr:uid="{695CD002-F20F-4C76-ABA0-2B891C1479AC}"/>
    <cellStyle name="20% - Accent2 13" xfId="32" xr:uid="{00000000-0005-0000-0000-00001F000000}"/>
    <cellStyle name="20% - Accent2 13 2" xfId="1372" xr:uid="{5C03E821-B406-48A3-8688-D9D02D0B953A}"/>
    <cellStyle name="20% - Accent2 13 3" xfId="1371" xr:uid="{1A7E3150-2D57-4448-86AF-9D2776CCBCED}"/>
    <cellStyle name="20% - Accent2 14" xfId="33" xr:uid="{00000000-0005-0000-0000-000020000000}"/>
    <cellStyle name="20% - Accent2 14 2" xfId="1374" xr:uid="{993B37CE-47FC-4727-9627-D3AEC6EFB650}"/>
    <cellStyle name="20% - Accent2 14 3" xfId="1373" xr:uid="{807C496A-8650-42E7-A10F-EB7B20518469}"/>
    <cellStyle name="20% - Accent2 15" xfId="34" xr:uid="{00000000-0005-0000-0000-000021000000}"/>
    <cellStyle name="20% - Accent2 15 2" xfId="1376" xr:uid="{2A2D1A16-1F07-4CCB-AE06-85E7EE714D70}"/>
    <cellStyle name="20% - Accent2 15 3" xfId="1375" xr:uid="{00565D79-B02D-4B6E-A4BD-7FFF521770DD}"/>
    <cellStyle name="20% - Accent2 2" xfId="35" xr:uid="{00000000-0005-0000-0000-000022000000}"/>
    <cellStyle name="20% - Accent2 2 2" xfId="36" xr:uid="{00000000-0005-0000-0000-000023000000}"/>
    <cellStyle name="20% - Accent2 2 2 2" xfId="1379" xr:uid="{9BCE8CEE-3E56-413F-9736-0E6D5FA101C4}"/>
    <cellStyle name="20% - Accent2 2 2 3" xfId="1378" xr:uid="{A512A6AB-3B5E-4814-AB98-2A07374220F6}"/>
    <cellStyle name="20% - Accent2 2 3" xfId="1380" xr:uid="{AC587AC0-8013-4269-A5B3-296163402226}"/>
    <cellStyle name="20% - Accent2 2 4" xfId="1377" xr:uid="{25C2570F-E84D-4F9A-B78E-6D59C5C9103B}"/>
    <cellStyle name="20% - Accent2 3" xfId="37" xr:uid="{00000000-0005-0000-0000-000024000000}"/>
    <cellStyle name="20% - Accent2 3 2" xfId="38" xr:uid="{00000000-0005-0000-0000-000025000000}"/>
    <cellStyle name="20% - Accent2 3 2 2" xfId="1383" xr:uid="{1E2ADD49-B900-4354-8D10-265649ACF11A}"/>
    <cellStyle name="20% - Accent2 3 2 3" xfId="1382" xr:uid="{03D3B39F-6286-4CB4-901F-699A14EF2205}"/>
    <cellStyle name="20% - Accent2 3 3" xfId="1384" xr:uid="{87F3DE91-BAE9-45C6-B673-BD07B1118831}"/>
    <cellStyle name="20% - Accent2 3 4" xfId="1381" xr:uid="{EDE341EE-ECE6-47A1-90C2-D9DE571CD59B}"/>
    <cellStyle name="20% - Accent2 4" xfId="39" xr:uid="{00000000-0005-0000-0000-000026000000}"/>
    <cellStyle name="20% - Accent2 4 2" xfId="40" xr:uid="{00000000-0005-0000-0000-000027000000}"/>
    <cellStyle name="20% - Accent2 4 2 2" xfId="1387" xr:uid="{45F8A9E0-93B8-403D-94B3-0E11F2768AA9}"/>
    <cellStyle name="20% - Accent2 4 2 3" xfId="1386" xr:uid="{87A909E4-C1E5-495E-A686-F5B52F1836AB}"/>
    <cellStyle name="20% - Accent2 4 3" xfId="1388" xr:uid="{E9F8BF9E-707F-497D-901A-B78E246A0DED}"/>
    <cellStyle name="20% - Accent2 4 4" xfId="1385" xr:uid="{1E1FA7FD-6FB5-49B4-A4A6-E8B8C506F25A}"/>
    <cellStyle name="20% - Accent2 5" xfId="41" xr:uid="{00000000-0005-0000-0000-000028000000}"/>
    <cellStyle name="20% - Accent2 5 2" xfId="42" xr:uid="{00000000-0005-0000-0000-000029000000}"/>
    <cellStyle name="20% - Accent2 5 2 2" xfId="1391" xr:uid="{67B5F134-4533-4D7E-A479-32286238F9F2}"/>
    <cellStyle name="20% - Accent2 5 2 3" xfId="1390" xr:uid="{523CE73E-DF31-4D92-831B-1D1E9C0BF8DA}"/>
    <cellStyle name="20% - Accent2 5 3" xfId="1392" xr:uid="{E3921A7D-4378-4948-BE46-54262564B17C}"/>
    <cellStyle name="20% - Accent2 5 4" xfId="1389" xr:uid="{AD0E6D59-8047-4F29-BF60-2E9D2B21C63B}"/>
    <cellStyle name="20% - Accent2 6" xfId="43" xr:uid="{00000000-0005-0000-0000-00002A000000}"/>
    <cellStyle name="20% - Accent2 6 2" xfId="44" xr:uid="{00000000-0005-0000-0000-00002B000000}"/>
    <cellStyle name="20% - Accent2 6 2 2" xfId="1395" xr:uid="{1C9B4F4B-F13E-4F63-9C7E-BDBB4E3F1CCA}"/>
    <cellStyle name="20% - Accent2 6 2 3" xfId="1394" xr:uid="{D8797E2D-7B51-4C42-A29A-1EEC327F9193}"/>
    <cellStyle name="20% - Accent2 6 3" xfId="1396" xr:uid="{51079BC7-1510-4983-A5E7-F6D15B37B6F6}"/>
    <cellStyle name="20% - Accent2 6 4" xfId="1393" xr:uid="{C97977DC-D7B7-4385-AFAC-AEB4F45970B9}"/>
    <cellStyle name="20% - Accent2 7" xfId="45" xr:uid="{00000000-0005-0000-0000-00002C000000}"/>
    <cellStyle name="20% - Accent2 7 2" xfId="46" xr:uid="{00000000-0005-0000-0000-00002D000000}"/>
    <cellStyle name="20% - Accent2 7 2 2" xfId="1399" xr:uid="{0F9B34C6-2271-4BDB-8645-7A7663EFC740}"/>
    <cellStyle name="20% - Accent2 7 2 3" xfId="1398" xr:uid="{08C5A8D7-7A95-4F72-A37D-CF9F68810AF1}"/>
    <cellStyle name="20% - Accent2 7 3" xfId="1400" xr:uid="{5DC19E74-67A3-4EA0-BCA9-351EE61C1343}"/>
    <cellStyle name="20% - Accent2 7 4" xfId="1397" xr:uid="{E92C5C35-4D94-4724-8881-D83006D2536C}"/>
    <cellStyle name="20% - Accent2 8" xfId="47" xr:uid="{00000000-0005-0000-0000-00002E000000}"/>
    <cellStyle name="20% - Accent2 8 2" xfId="1402" xr:uid="{79181A14-3B74-46E9-84CD-BE7FB9DDEB6C}"/>
    <cellStyle name="20% - Accent2 8 3" xfId="1401" xr:uid="{4196B403-5919-4AE5-A684-043973513EAE}"/>
    <cellStyle name="20% - Accent2 9" xfId="48" xr:uid="{00000000-0005-0000-0000-00002F000000}"/>
    <cellStyle name="20% - Accent2 9 2" xfId="1404" xr:uid="{CF9F7A44-45DF-4EB1-A952-C5851CE98A92}"/>
    <cellStyle name="20% - Accent2 9 3" xfId="1403" xr:uid="{EECB2680-4705-4D4A-8765-2F746CA5B597}"/>
    <cellStyle name="20% - Accent3 10" xfId="49" xr:uid="{00000000-0005-0000-0000-000030000000}"/>
    <cellStyle name="20% - Accent3 10 2" xfId="1406" xr:uid="{8ABE77A2-68EC-4C88-A24D-DEF4C8C56EFB}"/>
    <cellStyle name="20% - Accent3 10 3" xfId="1405" xr:uid="{9874B6B3-7992-49B0-A726-1FD3706C3B46}"/>
    <cellStyle name="20% - Accent3 11" xfId="50" xr:uid="{00000000-0005-0000-0000-000031000000}"/>
    <cellStyle name="20% - Accent3 11 2" xfId="1408" xr:uid="{BD458E8D-73A6-4B04-8F25-8267C51B6549}"/>
    <cellStyle name="20% - Accent3 11 3" xfId="1407" xr:uid="{9F58B59A-1440-42DB-9D8A-FF90B4AAF3B3}"/>
    <cellStyle name="20% - Accent3 12" xfId="51" xr:uid="{00000000-0005-0000-0000-000032000000}"/>
    <cellStyle name="20% - Accent3 12 2" xfId="1410" xr:uid="{F7EFF971-138F-45FF-A285-1E38A4715DDA}"/>
    <cellStyle name="20% - Accent3 12 3" xfId="1409" xr:uid="{2A0BA43E-ACE5-49C4-894E-4AB6874D2424}"/>
    <cellStyle name="20% - Accent3 13" xfId="52" xr:uid="{00000000-0005-0000-0000-000033000000}"/>
    <cellStyle name="20% - Accent3 13 2" xfId="1412" xr:uid="{4CF238FD-8EBB-4ACC-A034-E9A4C6DA2CAA}"/>
    <cellStyle name="20% - Accent3 13 3" xfId="1411" xr:uid="{68E39ABE-8942-413B-AEA4-4A9F218CFF28}"/>
    <cellStyle name="20% - Accent3 14" xfId="53" xr:uid="{00000000-0005-0000-0000-000034000000}"/>
    <cellStyle name="20% - Accent3 14 2" xfId="1414" xr:uid="{60C45C9D-2CBA-4880-B278-D9A5B45482A7}"/>
    <cellStyle name="20% - Accent3 14 3" xfId="1413" xr:uid="{BC9D4000-153C-4749-96E4-1AA16E89DD1C}"/>
    <cellStyle name="20% - Accent3 15" xfId="54" xr:uid="{00000000-0005-0000-0000-000035000000}"/>
    <cellStyle name="20% - Accent3 15 2" xfId="1416" xr:uid="{AF204570-AE5D-4EFA-97E4-8CA567A840A9}"/>
    <cellStyle name="20% - Accent3 15 3" xfId="1415" xr:uid="{A6220CA8-D534-4E46-9A63-721741371696}"/>
    <cellStyle name="20% - Accent3 2" xfId="55" xr:uid="{00000000-0005-0000-0000-000036000000}"/>
    <cellStyle name="20% - Accent3 2 2" xfId="56" xr:uid="{00000000-0005-0000-0000-000037000000}"/>
    <cellStyle name="20% - Accent3 2 2 2" xfId="1419" xr:uid="{DE986333-9EE7-4118-AD9E-0B8B52C2F846}"/>
    <cellStyle name="20% - Accent3 2 2 3" xfId="1418" xr:uid="{3E78EC47-6567-486F-B003-5D12521D3775}"/>
    <cellStyle name="20% - Accent3 2 3" xfId="1420" xr:uid="{7B52B6F4-011D-4F37-85F2-15D6AC60FAF1}"/>
    <cellStyle name="20% - Accent3 2 4" xfId="1417" xr:uid="{2A14354F-5B89-4701-85E7-FDFD7EA0DE7E}"/>
    <cellStyle name="20% - Accent3 3" xfId="57" xr:uid="{00000000-0005-0000-0000-000038000000}"/>
    <cellStyle name="20% - Accent3 3 2" xfId="58" xr:uid="{00000000-0005-0000-0000-000039000000}"/>
    <cellStyle name="20% - Accent3 3 2 2" xfId="1423" xr:uid="{9E4110CB-5F68-48D0-BB83-E75E6CA0C6D3}"/>
    <cellStyle name="20% - Accent3 3 2 3" xfId="1422" xr:uid="{18C85BB7-F837-479C-BFDA-C93C3E746A11}"/>
    <cellStyle name="20% - Accent3 3 3" xfId="1424" xr:uid="{9322EB72-9511-4608-944F-4E3E9693C96C}"/>
    <cellStyle name="20% - Accent3 3 4" xfId="1421" xr:uid="{CE757756-0D17-4945-A5D7-1B4FA0BB00B5}"/>
    <cellStyle name="20% - Accent3 4" xfId="59" xr:uid="{00000000-0005-0000-0000-00003A000000}"/>
    <cellStyle name="20% - Accent3 4 2" xfId="60" xr:uid="{00000000-0005-0000-0000-00003B000000}"/>
    <cellStyle name="20% - Accent3 4 2 2" xfId="1427" xr:uid="{F846DB0E-3F02-4033-B891-8B017E98E039}"/>
    <cellStyle name="20% - Accent3 4 2 3" xfId="1426" xr:uid="{23928E36-1326-413B-8A3B-7662B6A2BF6D}"/>
    <cellStyle name="20% - Accent3 4 3" xfId="1428" xr:uid="{A467DC6A-3CB2-447C-A5AC-2EA4A1586110}"/>
    <cellStyle name="20% - Accent3 4 4" xfId="1425" xr:uid="{5AD08220-E4C8-4CEF-A38D-065048A0C9C6}"/>
    <cellStyle name="20% - Accent3 5" xfId="61" xr:uid="{00000000-0005-0000-0000-00003C000000}"/>
    <cellStyle name="20% - Accent3 5 2" xfId="62" xr:uid="{00000000-0005-0000-0000-00003D000000}"/>
    <cellStyle name="20% - Accent3 5 2 2" xfId="1431" xr:uid="{09AD501C-E83E-4285-AA98-89947D061F9A}"/>
    <cellStyle name="20% - Accent3 5 2 3" xfId="1430" xr:uid="{934B8E9A-4C3A-452A-9797-464050F371A0}"/>
    <cellStyle name="20% - Accent3 5 3" xfId="1432" xr:uid="{4C059707-52EA-4850-BDFD-654FD79DDD7C}"/>
    <cellStyle name="20% - Accent3 5 4" xfId="1429" xr:uid="{77F16F83-8BA9-4FF0-8CB2-937116DB0EAD}"/>
    <cellStyle name="20% - Accent3 6" xfId="63" xr:uid="{00000000-0005-0000-0000-00003E000000}"/>
    <cellStyle name="20% - Accent3 6 2" xfId="64" xr:uid="{00000000-0005-0000-0000-00003F000000}"/>
    <cellStyle name="20% - Accent3 6 2 2" xfId="1435" xr:uid="{4E6F52F6-27B7-4008-971F-F6D4C2E5B50B}"/>
    <cellStyle name="20% - Accent3 6 2 3" xfId="1434" xr:uid="{773DB801-B1F6-4A51-82DD-90E50BF3DAE6}"/>
    <cellStyle name="20% - Accent3 6 3" xfId="1436" xr:uid="{083D755A-500A-4FD2-9276-727B5B3B680D}"/>
    <cellStyle name="20% - Accent3 6 4" xfId="1433" xr:uid="{CBD10E99-19A9-4DC3-894B-2E483D2D0024}"/>
    <cellStyle name="20% - Accent3 7" xfId="65" xr:uid="{00000000-0005-0000-0000-000040000000}"/>
    <cellStyle name="20% - Accent3 7 2" xfId="66" xr:uid="{00000000-0005-0000-0000-000041000000}"/>
    <cellStyle name="20% - Accent3 7 2 2" xfId="1439" xr:uid="{1610F2D1-077E-4884-9335-1E856245467B}"/>
    <cellStyle name="20% - Accent3 7 2 3" xfId="1438" xr:uid="{D7A72D67-242D-4371-925E-5F03E8292AC1}"/>
    <cellStyle name="20% - Accent3 7 3" xfId="1440" xr:uid="{354DEB33-08B3-4C7E-8077-48850D473822}"/>
    <cellStyle name="20% - Accent3 7 4" xfId="1437" xr:uid="{34465170-AE66-4871-AFF4-CCF069FEE7E9}"/>
    <cellStyle name="20% - Accent3 8" xfId="67" xr:uid="{00000000-0005-0000-0000-000042000000}"/>
    <cellStyle name="20% - Accent3 8 2" xfId="1442" xr:uid="{F3B39C02-E079-45BD-B859-DB9651440089}"/>
    <cellStyle name="20% - Accent3 8 3" xfId="1441" xr:uid="{57E561BB-F13A-4668-AC5C-03D596AB94CD}"/>
    <cellStyle name="20% - Accent3 9" xfId="68" xr:uid="{00000000-0005-0000-0000-000043000000}"/>
    <cellStyle name="20% - Accent3 9 2" xfId="1444" xr:uid="{37390191-7FF5-468B-AF81-434BE4F28121}"/>
    <cellStyle name="20% - Accent3 9 3" xfId="1443" xr:uid="{7EDCBDF9-1A82-40A2-9451-F8CD6407582B}"/>
    <cellStyle name="20% - Accent4 10" xfId="69" xr:uid="{00000000-0005-0000-0000-000044000000}"/>
    <cellStyle name="20% - Accent4 10 2" xfId="1446" xr:uid="{CC7295D5-5275-4B5D-9CEE-0090405AAFE3}"/>
    <cellStyle name="20% - Accent4 10 3" xfId="1445" xr:uid="{A405E22A-543B-49D3-B350-4C6F7B247D73}"/>
    <cellStyle name="20% - Accent4 11" xfId="70" xr:uid="{00000000-0005-0000-0000-000045000000}"/>
    <cellStyle name="20% - Accent4 11 2" xfId="1448" xr:uid="{EE13F946-AF48-4F94-90C1-80770F44A01C}"/>
    <cellStyle name="20% - Accent4 11 3" xfId="1447" xr:uid="{23CB436F-EC9B-4A6D-865D-79584298410B}"/>
    <cellStyle name="20% - Accent4 12" xfId="71" xr:uid="{00000000-0005-0000-0000-000046000000}"/>
    <cellStyle name="20% - Accent4 12 2" xfId="1450" xr:uid="{CAF04F9B-B46B-4AB5-8065-36BFEA555FBB}"/>
    <cellStyle name="20% - Accent4 12 3" xfId="1449" xr:uid="{3C5B6AFD-4FA8-48BA-AEF7-C4D40AECEF1A}"/>
    <cellStyle name="20% - Accent4 13" xfId="72" xr:uid="{00000000-0005-0000-0000-000047000000}"/>
    <cellStyle name="20% - Accent4 13 2" xfId="1452" xr:uid="{14E3FE8A-A7F5-4E73-A580-67D093A757FA}"/>
    <cellStyle name="20% - Accent4 13 3" xfId="1451" xr:uid="{2C7220F6-D7E5-4A91-849C-43109D633F34}"/>
    <cellStyle name="20% - Accent4 14" xfId="73" xr:uid="{00000000-0005-0000-0000-000048000000}"/>
    <cellStyle name="20% - Accent4 14 2" xfId="1454" xr:uid="{8626F4B9-9201-43F7-90C1-49E5234AC059}"/>
    <cellStyle name="20% - Accent4 14 3" xfId="1453" xr:uid="{479B9F77-4E24-4899-B3F7-EC924998E0A0}"/>
    <cellStyle name="20% - Accent4 15" xfId="74" xr:uid="{00000000-0005-0000-0000-000049000000}"/>
    <cellStyle name="20% - Accent4 15 2" xfId="1456" xr:uid="{E45C372B-57E0-4FB9-9DA5-8FA57E0B1825}"/>
    <cellStyle name="20% - Accent4 15 3" xfId="1455" xr:uid="{A3A78116-D03C-4D20-95F7-6576A0D2A065}"/>
    <cellStyle name="20% - Accent4 2" xfId="75" xr:uid="{00000000-0005-0000-0000-00004A000000}"/>
    <cellStyle name="20% - Accent4 2 2" xfId="76" xr:uid="{00000000-0005-0000-0000-00004B000000}"/>
    <cellStyle name="20% - Accent4 2 2 2" xfId="1459" xr:uid="{BCC4E960-BD5C-47CA-9709-DF73EF125F4B}"/>
    <cellStyle name="20% - Accent4 2 2 3" xfId="1458" xr:uid="{4EE7B59D-0FC7-433B-9302-599688A1987E}"/>
    <cellStyle name="20% - Accent4 2 3" xfId="1460" xr:uid="{797D6FA0-F4E2-46E8-99A6-6332043CF609}"/>
    <cellStyle name="20% - Accent4 2 4" xfId="1457" xr:uid="{8BC86B32-8502-4FE1-B955-7D6F1A2AE055}"/>
    <cellStyle name="20% - Accent4 3" xfId="77" xr:uid="{00000000-0005-0000-0000-00004C000000}"/>
    <cellStyle name="20% - Accent4 3 2" xfId="78" xr:uid="{00000000-0005-0000-0000-00004D000000}"/>
    <cellStyle name="20% - Accent4 3 2 2" xfId="1463" xr:uid="{1C9B676B-D31E-4570-83E1-7E3BDE711686}"/>
    <cellStyle name="20% - Accent4 3 2 3" xfId="1462" xr:uid="{5E903E6C-8518-4C6C-B3E8-CC4A87EF1A72}"/>
    <cellStyle name="20% - Accent4 3 3" xfId="1464" xr:uid="{C15FEAAA-8868-4708-B49F-5E49609B52D7}"/>
    <cellStyle name="20% - Accent4 3 4" xfId="1461" xr:uid="{13462708-8C8E-4701-99BC-C15573DE5D1E}"/>
    <cellStyle name="20% - Accent4 4" xfId="79" xr:uid="{00000000-0005-0000-0000-00004E000000}"/>
    <cellStyle name="20% - Accent4 4 2" xfId="80" xr:uid="{00000000-0005-0000-0000-00004F000000}"/>
    <cellStyle name="20% - Accent4 4 2 2" xfId="1467" xr:uid="{352A77D8-001D-40CE-A168-E43ADC3C8CF2}"/>
    <cellStyle name="20% - Accent4 4 2 3" xfId="1466" xr:uid="{5F52B12B-CBB8-4FFF-8930-027F4D5986D8}"/>
    <cellStyle name="20% - Accent4 4 3" xfId="1468" xr:uid="{ECC1E612-0E8D-4E03-AD86-5D677AC568CE}"/>
    <cellStyle name="20% - Accent4 4 4" xfId="1465" xr:uid="{5340965A-FBC3-4A47-8A61-A6FBA3A6C7A7}"/>
    <cellStyle name="20% - Accent4 5" xfId="81" xr:uid="{00000000-0005-0000-0000-000050000000}"/>
    <cellStyle name="20% - Accent4 5 2" xfId="82" xr:uid="{00000000-0005-0000-0000-000051000000}"/>
    <cellStyle name="20% - Accent4 5 2 2" xfId="1471" xr:uid="{EB80533B-3556-4F72-916C-8EAA26981DAC}"/>
    <cellStyle name="20% - Accent4 5 2 3" xfId="1470" xr:uid="{2A035015-BDCC-472C-825E-8691DD631C07}"/>
    <cellStyle name="20% - Accent4 5 3" xfId="1472" xr:uid="{F5DDE44D-260E-4EDE-A896-368494992CDB}"/>
    <cellStyle name="20% - Accent4 5 4" xfId="1469" xr:uid="{AB0CD285-941D-46B6-A2A8-69727B8D7101}"/>
    <cellStyle name="20% - Accent4 6" xfId="83" xr:uid="{00000000-0005-0000-0000-000052000000}"/>
    <cellStyle name="20% - Accent4 6 2" xfId="84" xr:uid="{00000000-0005-0000-0000-000053000000}"/>
    <cellStyle name="20% - Accent4 6 2 2" xfId="1475" xr:uid="{B0E1FE1B-6741-4378-B550-254A050B7D88}"/>
    <cellStyle name="20% - Accent4 6 2 3" xfId="1474" xr:uid="{C942141E-853E-4CC5-961E-9D1C0F8E6EC7}"/>
    <cellStyle name="20% - Accent4 6 3" xfId="1476" xr:uid="{3FF9504B-3EE2-4BE6-8FA6-4994FE6998A5}"/>
    <cellStyle name="20% - Accent4 6 4" xfId="1473" xr:uid="{36C3DB91-B78E-4228-BC4E-870DC57579E1}"/>
    <cellStyle name="20% - Accent4 7" xfId="85" xr:uid="{00000000-0005-0000-0000-000054000000}"/>
    <cellStyle name="20% - Accent4 7 2" xfId="86" xr:uid="{00000000-0005-0000-0000-000055000000}"/>
    <cellStyle name="20% - Accent4 7 2 2" xfId="1479" xr:uid="{D03E4FD9-6AD8-450D-94D5-A91643C88D5A}"/>
    <cellStyle name="20% - Accent4 7 2 3" xfId="1478" xr:uid="{C164D4C6-ECBE-49B9-A6C4-601A9655DA17}"/>
    <cellStyle name="20% - Accent4 7 3" xfId="1480" xr:uid="{1C490F60-D43D-4F1D-B9FC-09F1C3F0B9BD}"/>
    <cellStyle name="20% - Accent4 7 4" xfId="1477" xr:uid="{F03D4942-4727-446E-A0BC-E23CABC33A23}"/>
    <cellStyle name="20% - Accent4 8" xfId="87" xr:uid="{00000000-0005-0000-0000-000056000000}"/>
    <cellStyle name="20% - Accent4 8 2" xfId="1482" xr:uid="{5046E023-45AA-472F-8894-9464EE352437}"/>
    <cellStyle name="20% - Accent4 8 3" xfId="1481" xr:uid="{C18FC162-97D7-435C-A3E5-BE6585EF1D41}"/>
    <cellStyle name="20% - Accent4 9" xfId="88" xr:uid="{00000000-0005-0000-0000-000057000000}"/>
    <cellStyle name="20% - Accent4 9 2" xfId="1484" xr:uid="{6808C228-042C-446F-ABBA-0723F19B43B7}"/>
    <cellStyle name="20% - Accent4 9 3" xfId="1483" xr:uid="{F1596871-796F-497C-98FD-E7F28AAE31FA}"/>
    <cellStyle name="20% - Accent5 10" xfId="89" xr:uid="{00000000-0005-0000-0000-000058000000}"/>
    <cellStyle name="20% - Accent5 10 2" xfId="1486" xr:uid="{B0A47AD9-8FE4-4742-8CCB-E6115FEAA7D6}"/>
    <cellStyle name="20% - Accent5 10 3" xfId="1485" xr:uid="{1AACFB7F-7E22-4C8D-A21D-B81C2E0D790D}"/>
    <cellStyle name="20% - Accent5 11" xfId="90" xr:uid="{00000000-0005-0000-0000-000059000000}"/>
    <cellStyle name="20% - Accent5 11 2" xfId="1488" xr:uid="{C3A05AE0-578A-4EC8-B3FB-2EDF2377CD91}"/>
    <cellStyle name="20% - Accent5 11 3" xfId="1487" xr:uid="{6D3C556D-17AE-438E-AAA9-46B000809685}"/>
    <cellStyle name="20% - Accent5 12" xfId="91" xr:uid="{00000000-0005-0000-0000-00005A000000}"/>
    <cellStyle name="20% - Accent5 12 2" xfId="1490" xr:uid="{450B2F63-8F00-47E8-B285-FA427217D7E5}"/>
    <cellStyle name="20% - Accent5 12 3" xfId="1489" xr:uid="{5D220C97-28FE-4DD5-889C-47FC4359ABEB}"/>
    <cellStyle name="20% - Accent5 13" xfId="92" xr:uid="{00000000-0005-0000-0000-00005B000000}"/>
    <cellStyle name="20% - Accent5 13 2" xfId="1492" xr:uid="{3ADAF5E4-3661-4F14-8DDD-9A51D6D31954}"/>
    <cellStyle name="20% - Accent5 13 3" xfId="1491" xr:uid="{7DEFA1FF-B3B4-40B3-B52B-7BFCF8CC75D0}"/>
    <cellStyle name="20% - Accent5 14" xfId="93" xr:uid="{00000000-0005-0000-0000-00005C000000}"/>
    <cellStyle name="20% - Accent5 14 2" xfId="1494" xr:uid="{ADE23EA0-9847-46A1-B2B6-3F4E09940A08}"/>
    <cellStyle name="20% - Accent5 14 3" xfId="1493" xr:uid="{F766DD22-7A91-4FA8-BBFE-6127D18085A8}"/>
    <cellStyle name="20% - Accent5 15" xfId="94" xr:uid="{00000000-0005-0000-0000-00005D000000}"/>
    <cellStyle name="20% - Accent5 15 2" xfId="1496" xr:uid="{A7F3E46A-E97A-438D-AF3B-BF3A842E098C}"/>
    <cellStyle name="20% - Accent5 15 3" xfId="1495" xr:uid="{17E5007A-4854-4692-8C9A-06864B548E9A}"/>
    <cellStyle name="20% - Accent5 2" xfId="95" xr:uid="{00000000-0005-0000-0000-00005E000000}"/>
    <cellStyle name="20% - Accent5 2 2" xfId="96" xr:uid="{00000000-0005-0000-0000-00005F000000}"/>
    <cellStyle name="20% - Accent5 2 2 2" xfId="1499" xr:uid="{34B7BE1A-0A10-4A3C-8501-4F85EE0891EC}"/>
    <cellStyle name="20% - Accent5 2 2 3" xfId="1498" xr:uid="{8FC5D843-E176-445F-843F-B5F0819D5302}"/>
    <cellStyle name="20% - Accent5 2 3" xfId="1500" xr:uid="{3CCA5B7C-BD18-4B17-8419-241D89B6D896}"/>
    <cellStyle name="20% - Accent5 2 4" xfId="1497" xr:uid="{F0A35077-A685-4328-907A-36E64FD22124}"/>
    <cellStyle name="20% - Accent5 3" xfId="97" xr:uid="{00000000-0005-0000-0000-000060000000}"/>
    <cellStyle name="20% - Accent5 3 2" xfId="98" xr:uid="{00000000-0005-0000-0000-000061000000}"/>
    <cellStyle name="20% - Accent5 3 2 2" xfId="1503" xr:uid="{58DF2BED-339C-4CE4-AF67-FEFA2DC22769}"/>
    <cellStyle name="20% - Accent5 3 2 3" xfId="1502" xr:uid="{96F5DA8F-E2F6-469E-9335-D780F099BEF3}"/>
    <cellStyle name="20% - Accent5 3 3" xfId="1504" xr:uid="{0F4DF332-B1FB-47C1-A447-28777A460DD7}"/>
    <cellStyle name="20% - Accent5 3 4" xfId="1501" xr:uid="{9A057C36-3B15-40FC-AAB4-ADCB0E4CFF90}"/>
    <cellStyle name="20% - Accent5 4" xfId="99" xr:uid="{00000000-0005-0000-0000-000062000000}"/>
    <cellStyle name="20% - Accent5 4 2" xfId="100" xr:uid="{00000000-0005-0000-0000-000063000000}"/>
    <cellStyle name="20% - Accent5 4 2 2" xfId="1507" xr:uid="{18DED82A-9ED1-4FB2-9785-7F292AA8A14A}"/>
    <cellStyle name="20% - Accent5 4 2 3" xfId="1506" xr:uid="{162A1559-252A-45CD-8DF4-4EBBC77B6D9D}"/>
    <cellStyle name="20% - Accent5 4 3" xfId="1508" xr:uid="{7D3A5E09-08A3-4058-BEAC-45ADD09D7AA9}"/>
    <cellStyle name="20% - Accent5 4 4" xfId="1505" xr:uid="{6A4DCBAC-7F98-4092-8C31-15B246A592E9}"/>
    <cellStyle name="20% - Accent5 5" xfId="101" xr:uid="{00000000-0005-0000-0000-000064000000}"/>
    <cellStyle name="20% - Accent5 5 2" xfId="102" xr:uid="{00000000-0005-0000-0000-000065000000}"/>
    <cellStyle name="20% - Accent5 5 2 2" xfId="1511" xr:uid="{7D7C27DE-FFEC-4C63-A267-756F4CE5ED10}"/>
    <cellStyle name="20% - Accent5 5 2 3" xfId="1510" xr:uid="{9770310A-D8C6-43CA-978F-8A371013821E}"/>
    <cellStyle name="20% - Accent5 5 3" xfId="1512" xr:uid="{C06583C2-BD0E-4393-B1B5-D50D5784B7E6}"/>
    <cellStyle name="20% - Accent5 5 4" xfId="1509" xr:uid="{B9862702-D2DE-4982-8837-0823A7D480BC}"/>
    <cellStyle name="20% - Accent5 6" xfId="103" xr:uid="{00000000-0005-0000-0000-000066000000}"/>
    <cellStyle name="20% - Accent5 6 2" xfId="104" xr:uid="{00000000-0005-0000-0000-000067000000}"/>
    <cellStyle name="20% - Accent5 6 2 2" xfId="1515" xr:uid="{3FF6B941-7E96-4416-9DB8-842F205E0242}"/>
    <cellStyle name="20% - Accent5 6 2 3" xfId="1514" xr:uid="{1E68DBB3-5AF5-4089-936C-2E22D82DF4EF}"/>
    <cellStyle name="20% - Accent5 6 3" xfId="1516" xr:uid="{9B587580-E164-45D5-91E6-089C4DDBC862}"/>
    <cellStyle name="20% - Accent5 6 4" xfId="1513" xr:uid="{07C8FAB1-A21E-4A38-8501-C5D5D4486F4B}"/>
    <cellStyle name="20% - Accent5 7" xfId="105" xr:uid="{00000000-0005-0000-0000-000068000000}"/>
    <cellStyle name="20% - Accent5 7 2" xfId="106" xr:uid="{00000000-0005-0000-0000-000069000000}"/>
    <cellStyle name="20% - Accent5 7 2 2" xfId="1519" xr:uid="{623D412F-23A5-42D8-9FF0-F2FE981EBAFE}"/>
    <cellStyle name="20% - Accent5 7 2 3" xfId="1518" xr:uid="{D19B216E-B21D-4AD9-B5C4-EB14003E5153}"/>
    <cellStyle name="20% - Accent5 7 3" xfId="1520" xr:uid="{B1B266C6-DCEF-4E55-9E83-4FD611A72D96}"/>
    <cellStyle name="20% - Accent5 7 4" xfId="1517" xr:uid="{39C7F140-61F9-4380-A661-94C46872119F}"/>
    <cellStyle name="20% - Accent5 8" xfId="107" xr:uid="{00000000-0005-0000-0000-00006A000000}"/>
    <cellStyle name="20% - Accent5 8 2" xfId="1522" xr:uid="{FBC12AF6-1C0E-4402-9BFC-923AE80F67CE}"/>
    <cellStyle name="20% - Accent5 8 3" xfId="1521" xr:uid="{729BEE8C-D9B4-4C49-88D5-ACBF32151935}"/>
    <cellStyle name="20% - Accent5 9" xfId="108" xr:uid="{00000000-0005-0000-0000-00006B000000}"/>
    <cellStyle name="20% - Accent5 9 2" xfId="1524" xr:uid="{CE4F484E-6B25-4D09-9B42-30302B877C13}"/>
    <cellStyle name="20% - Accent5 9 3" xfId="1523" xr:uid="{7299BE18-074C-47B3-A117-8A27A731AF2E}"/>
    <cellStyle name="20% - Accent6 10" xfId="109" xr:uid="{00000000-0005-0000-0000-00006C000000}"/>
    <cellStyle name="20% - Accent6 10 2" xfId="1526" xr:uid="{49C77276-56FA-424D-B43E-3425BC354782}"/>
    <cellStyle name="20% - Accent6 10 3" xfId="1525" xr:uid="{E5A500AB-640C-41F7-AACC-FD895578E284}"/>
    <cellStyle name="20% - Accent6 11" xfId="110" xr:uid="{00000000-0005-0000-0000-00006D000000}"/>
    <cellStyle name="20% - Accent6 11 2" xfId="1528" xr:uid="{8CA988D2-1FEF-4377-8BE2-2C0E6F244D81}"/>
    <cellStyle name="20% - Accent6 11 3" xfId="1527" xr:uid="{1A84D58C-0149-4BF1-BC9B-792D49160928}"/>
    <cellStyle name="20% - Accent6 12" xfId="111" xr:uid="{00000000-0005-0000-0000-00006E000000}"/>
    <cellStyle name="20% - Accent6 12 2" xfId="1530" xr:uid="{C047A739-8D9B-4605-9226-8DBE830F8212}"/>
    <cellStyle name="20% - Accent6 12 3" xfId="1529" xr:uid="{0B87E509-2530-4A74-A29C-0132F9A35DE5}"/>
    <cellStyle name="20% - Accent6 13" xfId="112" xr:uid="{00000000-0005-0000-0000-00006F000000}"/>
    <cellStyle name="20% - Accent6 13 2" xfId="1532" xr:uid="{85B8B09C-5322-4FBE-BABD-1ABEC4C0D16B}"/>
    <cellStyle name="20% - Accent6 13 3" xfId="1531" xr:uid="{8C613CCA-6227-4D3B-AC32-E65FB8008665}"/>
    <cellStyle name="20% - Accent6 14" xfId="113" xr:uid="{00000000-0005-0000-0000-000070000000}"/>
    <cellStyle name="20% - Accent6 14 2" xfId="1534" xr:uid="{E4AEA157-B23F-4B69-8F94-76AD68D3B179}"/>
    <cellStyle name="20% - Accent6 14 3" xfId="1533" xr:uid="{4182FBF1-BA93-49FE-B891-3FBF0A5F72BE}"/>
    <cellStyle name="20% - Accent6 15" xfId="114" xr:uid="{00000000-0005-0000-0000-000071000000}"/>
    <cellStyle name="20% - Accent6 15 2" xfId="1536" xr:uid="{B9B8061C-57AF-40A4-8557-CCF201FD25EF}"/>
    <cellStyle name="20% - Accent6 15 3" xfId="1535" xr:uid="{3EAE8FB0-A05C-4EB4-BCB1-F87C7DC3731B}"/>
    <cellStyle name="20% - Accent6 2" xfId="115" xr:uid="{00000000-0005-0000-0000-000072000000}"/>
    <cellStyle name="20% - Accent6 2 2" xfId="116" xr:uid="{00000000-0005-0000-0000-000073000000}"/>
    <cellStyle name="20% - Accent6 2 2 2" xfId="1539" xr:uid="{A9126A11-6C43-4EEC-84F2-AD20405AB61C}"/>
    <cellStyle name="20% - Accent6 2 2 3" xfId="1538" xr:uid="{5E0236CB-F776-4DA2-ADF0-BD5D35E42A03}"/>
    <cellStyle name="20% - Accent6 2 3" xfId="1540" xr:uid="{5F7DD423-1E8F-4FFA-AFA6-01086C154B6C}"/>
    <cellStyle name="20% - Accent6 2 4" xfId="1537" xr:uid="{08A22740-2255-4271-8674-13F0ED0FAE7E}"/>
    <cellStyle name="20% - Accent6 3" xfId="117" xr:uid="{00000000-0005-0000-0000-000074000000}"/>
    <cellStyle name="20% - Accent6 3 2" xfId="118" xr:uid="{00000000-0005-0000-0000-000075000000}"/>
    <cellStyle name="20% - Accent6 3 2 2" xfId="1543" xr:uid="{F581C8D3-6B6D-4D7F-AA87-E8844CD22F3F}"/>
    <cellStyle name="20% - Accent6 3 2 3" xfId="1542" xr:uid="{EEA34BA0-7012-44C9-9308-C14915830F76}"/>
    <cellStyle name="20% - Accent6 3 3" xfId="1544" xr:uid="{A703478E-1599-4752-80F7-4BB1EBB3B1BB}"/>
    <cellStyle name="20% - Accent6 3 4" xfId="1541" xr:uid="{26EA47A1-BDB0-4D67-8B17-C4759193CCC9}"/>
    <cellStyle name="20% - Accent6 4" xfId="119" xr:uid="{00000000-0005-0000-0000-000076000000}"/>
    <cellStyle name="20% - Accent6 4 2" xfId="120" xr:uid="{00000000-0005-0000-0000-000077000000}"/>
    <cellStyle name="20% - Accent6 4 2 2" xfId="1547" xr:uid="{C2D670A8-AFA6-4407-BDFE-534D1CE531DF}"/>
    <cellStyle name="20% - Accent6 4 2 3" xfId="1546" xr:uid="{20BACDF1-9FF7-4069-9C7E-B8948E7206A4}"/>
    <cellStyle name="20% - Accent6 4 3" xfId="1548" xr:uid="{9706CAED-8571-4113-B5BC-CA7EF0F53ED1}"/>
    <cellStyle name="20% - Accent6 4 4" xfId="1545" xr:uid="{02AF08E9-7A1C-43A2-9671-F85231EB4AE1}"/>
    <cellStyle name="20% - Accent6 5" xfId="121" xr:uid="{00000000-0005-0000-0000-000078000000}"/>
    <cellStyle name="20% - Accent6 5 2" xfId="122" xr:uid="{00000000-0005-0000-0000-000079000000}"/>
    <cellStyle name="20% - Accent6 5 2 2" xfId="1551" xr:uid="{D305086C-A4AA-4BFD-B79D-BE3553FBBAA7}"/>
    <cellStyle name="20% - Accent6 5 2 3" xfId="1550" xr:uid="{7A761925-793A-415B-8807-FC032E23A6E8}"/>
    <cellStyle name="20% - Accent6 5 3" xfId="1552" xr:uid="{6E4E5DED-F03A-4B84-8F19-68F40E6868F8}"/>
    <cellStyle name="20% - Accent6 5 4" xfId="1549" xr:uid="{103F79FC-DA02-4A64-A7D9-98F8F54D7A4F}"/>
    <cellStyle name="20% - Accent6 6" xfId="123" xr:uid="{00000000-0005-0000-0000-00007A000000}"/>
    <cellStyle name="20% - Accent6 6 2" xfId="124" xr:uid="{00000000-0005-0000-0000-00007B000000}"/>
    <cellStyle name="20% - Accent6 6 2 2" xfId="1555" xr:uid="{B258FBCC-8A81-4FF4-BD30-0A31A0B4714F}"/>
    <cellStyle name="20% - Accent6 6 2 3" xfId="1554" xr:uid="{1C82BE30-3AF4-424C-A06F-50CFE501E607}"/>
    <cellStyle name="20% - Accent6 6 3" xfId="1556" xr:uid="{9517C506-30A2-454D-8EFF-26EC0A2B5090}"/>
    <cellStyle name="20% - Accent6 6 4" xfId="1553" xr:uid="{0D78D181-2255-416F-92BF-93183D4E0AF7}"/>
    <cellStyle name="20% - Accent6 7" xfId="125" xr:uid="{00000000-0005-0000-0000-00007C000000}"/>
    <cellStyle name="20% - Accent6 7 2" xfId="126" xr:uid="{00000000-0005-0000-0000-00007D000000}"/>
    <cellStyle name="20% - Accent6 7 2 2" xfId="1559" xr:uid="{C687E153-A2F2-4689-901E-DCF0AFE5CD5C}"/>
    <cellStyle name="20% - Accent6 7 2 3" xfId="1558" xr:uid="{DB733645-BD4C-480A-AD02-022ECB32C571}"/>
    <cellStyle name="20% - Accent6 7 3" xfId="1560" xr:uid="{7A1A2DDA-0DC3-4306-A695-CF05D77BAE47}"/>
    <cellStyle name="20% - Accent6 7 4" xfId="1557" xr:uid="{0B27E7BC-FC85-4216-A526-CE3D073826B1}"/>
    <cellStyle name="20% - Accent6 8" xfId="127" xr:uid="{00000000-0005-0000-0000-00007E000000}"/>
    <cellStyle name="20% - Accent6 8 2" xfId="1562" xr:uid="{9094219E-1B74-4617-830A-221D3A77053F}"/>
    <cellStyle name="20% - Accent6 8 3" xfId="1561" xr:uid="{117A19BA-B26E-4095-BE6F-17A3E00FEE99}"/>
    <cellStyle name="20% - Accent6 9" xfId="128" xr:uid="{00000000-0005-0000-0000-00007F000000}"/>
    <cellStyle name="20% - Accent6 9 2" xfId="1564" xr:uid="{BC2955D7-43F9-49CE-863B-0BDCE3803ECD}"/>
    <cellStyle name="20% - Accent6 9 3" xfId="1563" xr:uid="{51E1A202-1F94-4574-B1DA-7BF8B29244E6}"/>
    <cellStyle name="40% - Accent1 10" xfId="129" xr:uid="{00000000-0005-0000-0000-000080000000}"/>
    <cellStyle name="40% - Accent1 10 2" xfId="1566" xr:uid="{1A5BE900-F0D3-47FD-9B41-78D9CF739FCF}"/>
    <cellStyle name="40% - Accent1 10 3" xfId="1565" xr:uid="{0D3C172E-1E32-4F6A-8BCD-471E19F96951}"/>
    <cellStyle name="40% - Accent1 11" xfId="130" xr:uid="{00000000-0005-0000-0000-000081000000}"/>
    <cellStyle name="40% - Accent1 11 2" xfId="1568" xr:uid="{32E306B5-9401-4111-9D3B-E01B89740DFA}"/>
    <cellStyle name="40% - Accent1 11 3" xfId="1567" xr:uid="{6C36A7EE-F194-4FF4-87E7-0F6CE5146C58}"/>
    <cellStyle name="40% - Accent1 12" xfId="131" xr:uid="{00000000-0005-0000-0000-000082000000}"/>
    <cellStyle name="40% - Accent1 12 2" xfId="1570" xr:uid="{36C99846-E42B-4CFA-9D99-E45D6081DCFC}"/>
    <cellStyle name="40% - Accent1 12 3" xfId="1569" xr:uid="{BA286C9E-EEC8-4860-914A-F8BCACA28434}"/>
    <cellStyle name="40% - Accent1 13" xfId="132" xr:uid="{00000000-0005-0000-0000-000083000000}"/>
    <cellStyle name="40% - Accent1 13 2" xfId="1572" xr:uid="{B4585968-C167-4618-AD29-3E17B4070191}"/>
    <cellStyle name="40% - Accent1 13 3" xfId="1571" xr:uid="{75839A18-CB6A-43BF-9125-14B73914C44F}"/>
    <cellStyle name="40% - Accent1 14" xfId="133" xr:uid="{00000000-0005-0000-0000-000084000000}"/>
    <cellStyle name="40% - Accent1 14 2" xfId="1574" xr:uid="{D84668D4-CB05-49BE-918F-D62048314EC3}"/>
    <cellStyle name="40% - Accent1 14 3" xfId="1573" xr:uid="{B83F9F0D-44B2-4B51-AB65-6346341F502D}"/>
    <cellStyle name="40% - Accent1 15" xfId="134" xr:uid="{00000000-0005-0000-0000-000085000000}"/>
    <cellStyle name="40% - Accent1 15 2" xfId="1576" xr:uid="{265781B4-732B-4FA2-AD30-AA633993A2B6}"/>
    <cellStyle name="40% - Accent1 15 3" xfId="1575" xr:uid="{35B45621-7282-461A-BB1D-E88C0BD7C4AD}"/>
    <cellStyle name="40% - Accent1 2" xfId="135" xr:uid="{00000000-0005-0000-0000-000086000000}"/>
    <cellStyle name="40% - Accent1 2 2" xfId="136" xr:uid="{00000000-0005-0000-0000-000087000000}"/>
    <cellStyle name="40% - Accent1 2 2 2" xfId="1579" xr:uid="{B6FB9648-E473-4A3A-9FDB-CD0AC25BB473}"/>
    <cellStyle name="40% - Accent1 2 2 3" xfId="1578" xr:uid="{D59350E4-0F42-4838-9E63-BC28A6985583}"/>
    <cellStyle name="40% - Accent1 2 3" xfId="1580" xr:uid="{F80F5726-0095-471D-B948-39B29B104372}"/>
    <cellStyle name="40% - Accent1 2 4" xfId="1577" xr:uid="{DC92AA82-7493-4763-81A7-5F7FF19A881A}"/>
    <cellStyle name="40% - Accent1 3" xfId="137" xr:uid="{00000000-0005-0000-0000-000088000000}"/>
    <cellStyle name="40% - Accent1 3 2" xfId="138" xr:uid="{00000000-0005-0000-0000-000089000000}"/>
    <cellStyle name="40% - Accent1 3 2 2" xfId="1583" xr:uid="{CF64BFDA-0A69-4508-BA59-CCAC3C40AA41}"/>
    <cellStyle name="40% - Accent1 3 2 3" xfId="1582" xr:uid="{131F2CFC-2839-4C2D-AAA9-A74ADFDF739A}"/>
    <cellStyle name="40% - Accent1 3 3" xfId="1584" xr:uid="{0B21EC8A-FD66-40BC-AE37-184B02BBA530}"/>
    <cellStyle name="40% - Accent1 3 4" xfId="1581" xr:uid="{BF7E804B-6C0F-4CF6-A8F0-BC82EE165773}"/>
    <cellStyle name="40% - Accent1 4" xfId="139" xr:uid="{00000000-0005-0000-0000-00008A000000}"/>
    <cellStyle name="40% - Accent1 4 2" xfId="140" xr:uid="{00000000-0005-0000-0000-00008B000000}"/>
    <cellStyle name="40% - Accent1 4 2 2" xfId="1587" xr:uid="{C36B2EC1-77D0-424A-BD9C-70AB0F074C76}"/>
    <cellStyle name="40% - Accent1 4 2 3" xfId="1586" xr:uid="{A4DAC53F-BBE4-4CE4-BE4C-9207C216E07F}"/>
    <cellStyle name="40% - Accent1 4 3" xfId="1588" xr:uid="{5388DFED-E751-4F99-BB20-0084524D57F8}"/>
    <cellStyle name="40% - Accent1 4 4" xfId="1585" xr:uid="{783244FE-D9EE-4E7D-A2CD-2A7A9043A315}"/>
    <cellStyle name="40% - Accent1 5" xfId="141" xr:uid="{00000000-0005-0000-0000-00008C000000}"/>
    <cellStyle name="40% - Accent1 5 2" xfId="142" xr:uid="{00000000-0005-0000-0000-00008D000000}"/>
    <cellStyle name="40% - Accent1 5 2 2" xfId="1591" xr:uid="{83F1CF8A-E704-465C-B297-0344F221D031}"/>
    <cellStyle name="40% - Accent1 5 2 3" xfId="1590" xr:uid="{4D932901-DF09-4FBA-922B-898118C297FC}"/>
    <cellStyle name="40% - Accent1 5 3" xfId="1592" xr:uid="{ADFED01F-183A-48D6-AD45-1C5404D15BE7}"/>
    <cellStyle name="40% - Accent1 5 4" xfId="1589" xr:uid="{8F9F3897-FF9F-4261-98D3-61C755FB2288}"/>
    <cellStyle name="40% - Accent1 6" xfId="143" xr:uid="{00000000-0005-0000-0000-00008E000000}"/>
    <cellStyle name="40% - Accent1 6 2" xfId="144" xr:uid="{00000000-0005-0000-0000-00008F000000}"/>
    <cellStyle name="40% - Accent1 6 2 2" xfId="1595" xr:uid="{302B29A7-AE6E-47D9-A252-5C6E0792BC6F}"/>
    <cellStyle name="40% - Accent1 6 2 3" xfId="1594" xr:uid="{B1E7AA1A-7DFB-4A3C-8097-024AF24E40FC}"/>
    <cellStyle name="40% - Accent1 6 3" xfId="1596" xr:uid="{A5F88D25-67D9-43D5-AF6B-FF6BF28CCDA3}"/>
    <cellStyle name="40% - Accent1 6 4" xfId="1593" xr:uid="{41665241-1C5F-4DC0-9482-7CC246627F6D}"/>
    <cellStyle name="40% - Accent1 7" xfId="145" xr:uid="{00000000-0005-0000-0000-000090000000}"/>
    <cellStyle name="40% - Accent1 7 2" xfId="146" xr:uid="{00000000-0005-0000-0000-000091000000}"/>
    <cellStyle name="40% - Accent1 7 2 2" xfId="1599" xr:uid="{5CDC6B1B-DA4D-428B-8345-A36227D057FF}"/>
    <cellStyle name="40% - Accent1 7 2 3" xfId="1598" xr:uid="{02970688-DA95-464F-9696-EB0851B7BB45}"/>
    <cellStyle name="40% - Accent1 7 3" xfId="1600" xr:uid="{1D64EFD4-9B0D-4514-B84B-5E7D89918466}"/>
    <cellStyle name="40% - Accent1 7 4" xfId="1597" xr:uid="{AA04E08E-3429-4953-B05C-EBB6637EA8F9}"/>
    <cellStyle name="40% - Accent1 8" xfId="147" xr:uid="{00000000-0005-0000-0000-000092000000}"/>
    <cellStyle name="40% - Accent1 8 2" xfId="1602" xr:uid="{7D24B11D-D784-47FF-8F63-04ED8809D57B}"/>
    <cellStyle name="40% - Accent1 8 3" xfId="1601" xr:uid="{B8D1648E-6612-485F-87BE-7C8998D7DF0C}"/>
    <cellStyle name="40% - Accent1 9" xfId="148" xr:uid="{00000000-0005-0000-0000-000093000000}"/>
    <cellStyle name="40% - Accent1 9 2" xfId="1604" xr:uid="{E180E717-887C-4A94-A77D-3938FDA87771}"/>
    <cellStyle name="40% - Accent1 9 3" xfId="1603" xr:uid="{8A01800A-184D-42F5-9E9E-1438ECC52D0C}"/>
    <cellStyle name="40% - Accent2 10" xfId="149" xr:uid="{00000000-0005-0000-0000-000094000000}"/>
    <cellStyle name="40% - Accent2 10 2" xfId="1606" xr:uid="{3B89F007-C4BA-4404-8D7A-C3A9B1EF3517}"/>
    <cellStyle name="40% - Accent2 10 3" xfId="1605" xr:uid="{8A00D45B-9204-49CA-A9B6-582045101FFA}"/>
    <cellStyle name="40% - Accent2 11" xfId="150" xr:uid="{00000000-0005-0000-0000-000095000000}"/>
    <cellStyle name="40% - Accent2 11 2" xfId="1608" xr:uid="{5A0AA444-0813-445E-99A7-4F7157BB0E8B}"/>
    <cellStyle name="40% - Accent2 11 3" xfId="1607" xr:uid="{3E0AF578-C381-439D-90A5-145AE42A0BA0}"/>
    <cellStyle name="40% - Accent2 12" xfId="151" xr:uid="{00000000-0005-0000-0000-000096000000}"/>
    <cellStyle name="40% - Accent2 12 2" xfId="1610" xr:uid="{54721787-8251-49C9-8D94-4EF1B92E0593}"/>
    <cellStyle name="40% - Accent2 12 3" xfId="1609" xr:uid="{838D6BEC-79E5-43D9-A599-FC6870F58956}"/>
    <cellStyle name="40% - Accent2 13" xfId="152" xr:uid="{00000000-0005-0000-0000-000097000000}"/>
    <cellStyle name="40% - Accent2 13 2" xfId="1612" xr:uid="{1C44D853-FC95-425F-8B02-A288BB15945A}"/>
    <cellStyle name="40% - Accent2 13 3" xfId="1611" xr:uid="{F395031F-824A-4AFE-9680-3CC8DB306FC9}"/>
    <cellStyle name="40% - Accent2 14" xfId="153" xr:uid="{00000000-0005-0000-0000-000098000000}"/>
    <cellStyle name="40% - Accent2 14 2" xfId="1614" xr:uid="{EF776161-F785-4854-A797-565B16F55338}"/>
    <cellStyle name="40% - Accent2 14 3" xfId="1613" xr:uid="{8208C6A1-70E1-4299-8885-CF7465592B63}"/>
    <cellStyle name="40% - Accent2 15" xfId="154" xr:uid="{00000000-0005-0000-0000-000099000000}"/>
    <cellStyle name="40% - Accent2 15 2" xfId="1616" xr:uid="{B289FF4D-6DBA-4DFC-A51C-0F5A1503376F}"/>
    <cellStyle name="40% - Accent2 15 3" xfId="1615" xr:uid="{3A7E4EAF-3483-4FBB-8470-F01F932F91A0}"/>
    <cellStyle name="40% - Accent2 2" xfId="155" xr:uid="{00000000-0005-0000-0000-00009A000000}"/>
    <cellStyle name="40% - Accent2 2 2" xfId="156" xr:uid="{00000000-0005-0000-0000-00009B000000}"/>
    <cellStyle name="40% - Accent2 2 2 2" xfId="1619" xr:uid="{0C34C7E2-2B73-456F-8A49-C13121EACC44}"/>
    <cellStyle name="40% - Accent2 2 2 3" xfId="1618" xr:uid="{6AE05F4D-841C-41A3-AA15-910D5DC7A6D5}"/>
    <cellStyle name="40% - Accent2 2 3" xfId="1620" xr:uid="{8B1C7816-A4FE-4D8A-935C-81B0FF8FA971}"/>
    <cellStyle name="40% - Accent2 2 4" xfId="1617" xr:uid="{9316D389-65D4-4D2C-9A04-DA5CA077B8B2}"/>
    <cellStyle name="40% - Accent2 3" xfId="157" xr:uid="{00000000-0005-0000-0000-00009C000000}"/>
    <cellStyle name="40% - Accent2 3 2" xfId="158" xr:uid="{00000000-0005-0000-0000-00009D000000}"/>
    <cellStyle name="40% - Accent2 3 2 2" xfId="1623" xr:uid="{4E55C38A-89CA-495C-B670-74B0C3310DCA}"/>
    <cellStyle name="40% - Accent2 3 2 3" xfId="1622" xr:uid="{880A48D9-6BA9-4BC0-9766-7A21EB0F3C03}"/>
    <cellStyle name="40% - Accent2 3 3" xfId="1624" xr:uid="{3F28C2A9-ABE1-45E6-893E-BBFC34F420F9}"/>
    <cellStyle name="40% - Accent2 3 4" xfId="1621" xr:uid="{017B1153-1556-4A79-8DF7-7D53DA0DC69D}"/>
    <cellStyle name="40% - Accent2 4" xfId="159" xr:uid="{00000000-0005-0000-0000-00009E000000}"/>
    <cellStyle name="40% - Accent2 4 2" xfId="160" xr:uid="{00000000-0005-0000-0000-00009F000000}"/>
    <cellStyle name="40% - Accent2 4 2 2" xfId="1627" xr:uid="{098408C8-4AB6-411E-AFD9-EA21673F13E3}"/>
    <cellStyle name="40% - Accent2 4 2 3" xfId="1626" xr:uid="{DBEB159E-12C1-4A9B-9E51-31BCE43AE2FD}"/>
    <cellStyle name="40% - Accent2 4 3" xfId="1628" xr:uid="{D3B0EB18-3F14-46E5-81C2-0D483C033EC2}"/>
    <cellStyle name="40% - Accent2 4 4" xfId="1625" xr:uid="{BACCD6ED-3A2A-4563-8C45-861C8A39A53D}"/>
    <cellStyle name="40% - Accent2 5" xfId="161" xr:uid="{00000000-0005-0000-0000-0000A0000000}"/>
    <cellStyle name="40% - Accent2 5 2" xfId="162" xr:uid="{00000000-0005-0000-0000-0000A1000000}"/>
    <cellStyle name="40% - Accent2 5 2 2" xfId="1631" xr:uid="{041189A2-17CA-417C-B99D-37D068BD0560}"/>
    <cellStyle name="40% - Accent2 5 2 3" xfId="1630" xr:uid="{285C6F75-9FEA-4BF3-8CBD-545DECE54790}"/>
    <cellStyle name="40% - Accent2 5 3" xfId="1632" xr:uid="{27004BF6-5596-4213-B4CA-ADD144F5B1B9}"/>
    <cellStyle name="40% - Accent2 5 4" xfId="1629" xr:uid="{5B72F52E-32C2-42C8-A6B4-B48C20611D64}"/>
    <cellStyle name="40% - Accent2 6" xfId="163" xr:uid="{00000000-0005-0000-0000-0000A2000000}"/>
    <cellStyle name="40% - Accent2 6 2" xfId="164" xr:uid="{00000000-0005-0000-0000-0000A3000000}"/>
    <cellStyle name="40% - Accent2 6 2 2" xfId="1635" xr:uid="{5C17FEBD-B1B5-4B2E-B7BD-773FDD381332}"/>
    <cellStyle name="40% - Accent2 6 2 3" xfId="1634" xr:uid="{3A265785-5C17-4FE2-B7DD-8F8EC8BB28C0}"/>
    <cellStyle name="40% - Accent2 6 3" xfId="1636" xr:uid="{232BF930-99FA-4CBB-A180-970F21A54024}"/>
    <cellStyle name="40% - Accent2 6 4" xfId="1633" xr:uid="{EFE7F17D-1295-46A2-8466-A3FF7DC610B6}"/>
    <cellStyle name="40% - Accent2 7" xfId="165" xr:uid="{00000000-0005-0000-0000-0000A4000000}"/>
    <cellStyle name="40% - Accent2 7 2" xfId="166" xr:uid="{00000000-0005-0000-0000-0000A5000000}"/>
    <cellStyle name="40% - Accent2 7 2 2" xfId="1639" xr:uid="{951BD92B-DA21-41EF-B871-75216F83BF66}"/>
    <cellStyle name="40% - Accent2 7 2 3" xfId="1638" xr:uid="{D96828AA-4266-4406-A2BE-AAEC261CD362}"/>
    <cellStyle name="40% - Accent2 7 3" xfId="1640" xr:uid="{CDE5676D-18C6-4BBF-B0BD-F2F0205C1484}"/>
    <cellStyle name="40% - Accent2 7 4" xfId="1637" xr:uid="{D253A185-4B78-4EE8-9779-1FBBC5FD8DA3}"/>
    <cellStyle name="40% - Accent2 8" xfId="167" xr:uid="{00000000-0005-0000-0000-0000A6000000}"/>
    <cellStyle name="40% - Accent2 8 2" xfId="1642" xr:uid="{3686BDA6-26C3-4320-9274-770509E58E1B}"/>
    <cellStyle name="40% - Accent2 8 3" xfId="1641" xr:uid="{A8393F4C-1C62-407F-AB22-7406BBA81DEF}"/>
    <cellStyle name="40% - Accent2 9" xfId="168" xr:uid="{00000000-0005-0000-0000-0000A7000000}"/>
    <cellStyle name="40% - Accent2 9 2" xfId="1644" xr:uid="{934D0381-C666-4990-972F-EF9616007652}"/>
    <cellStyle name="40% - Accent2 9 3" xfId="1643" xr:uid="{D006F5C6-FE80-4D7D-9DBB-9C5B904133FE}"/>
    <cellStyle name="40% - Accent3 10" xfId="169" xr:uid="{00000000-0005-0000-0000-0000A8000000}"/>
    <cellStyle name="40% - Accent3 10 2" xfId="1646" xr:uid="{2426761E-F288-4128-A0B8-FC6F25FEEF74}"/>
    <cellStyle name="40% - Accent3 10 3" xfId="1645" xr:uid="{0B51306D-E1A8-454F-BB0E-6F548A225F31}"/>
    <cellStyle name="40% - Accent3 11" xfId="170" xr:uid="{00000000-0005-0000-0000-0000A9000000}"/>
    <cellStyle name="40% - Accent3 11 2" xfId="1648" xr:uid="{0624D029-C29D-47D1-B8D0-64F912676298}"/>
    <cellStyle name="40% - Accent3 11 3" xfId="1647" xr:uid="{D4801C41-EA78-4E2C-B79D-5F3FD020B91B}"/>
    <cellStyle name="40% - Accent3 12" xfId="171" xr:uid="{00000000-0005-0000-0000-0000AA000000}"/>
    <cellStyle name="40% - Accent3 12 2" xfId="1650" xr:uid="{5CE6C079-89F0-45FD-9006-AC525702197F}"/>
    <cellStyle name="40% - Accent3 12 3" xfId="1649" xr:uid="{48C207A5-1006-4E60-9B86-8D343EC7CCF2}"/>
    <cellStyle name="40% - Accent3 13" xfId="172" xr:uid="{00000000-0005-0000-0000-0000AB000000}"/>
    <cellStyle name="40% - Accent3 13 2" xfId="1652" xr:uid="{9FE6863C-DF6C-4109-A35F-04F8A794C54D}"/>
    <cellStyle name="40% - Accent3 13 3" xfId="1651" xr:uid="{0F126617-20B5-4415-9557-2B6AEEC35E36}"/>
    <cellStyle name="40% - Accent3 14" xfId="173" xr:uid="{00000000-0005-0000-0000-0000AC000000}"/>
    <cellStyle name="40% - Accent3 14 2" xfId="1654" xr:uid="{252BE764-B0C5-4EB9-AE90-3120EF43C64F}"/>
    <cellStyle name="40% - Accent3 14 3" xfId="1653" xr:uid="{FFA6F264-9F4F-4761-AC5B-FAC38B4C05A2}"/>
    <cellStyle name="40% - Accent3 15" xfId="174" xr:uid="{00000000-0005-0000-0000-0000AD000000}"/>
    <cellStyle name="40% - Accent3 15 2" xfId="1656" xr:uid="{8A265935-2C2D-45EE-92AA-DAAC5B0768F8}"/>
    <cellStyle name="40% - Accent3 15 3" xfId="1655" xr:uid="{507146DB-AF14-43A6-9855-6039BCB0AA26}"/>
    <cellStyle name="40% - Accent3 2" xfId="175" xr:uid="{00000000-0005-0000-0000-0000AE000000}"/>
    <cellStyle name="40% - Accent3 2 2" xfId="176" xr:uid="{00000000-0005-0000-0000-0000AF000000}"/>
    <cellStyle name="40% - Accent3 2 2 2" xfId="1659" xr:uid="{2F1442CF-DBC0-47D4-9AD0-F0EA7C636B2A}"/>
    <cellStyle name="40% - Accent3 2 2 3" xfId="1658" xr:uid="{D5EA5EEB-7E17-485C-961B-85936520A423}"/>
    <cellStyle name="40% - Accent3 2 3" xfId="1660" xr:uid="{044569BD-C614-4733-89D6-0D2A020C8C6C}"/>
    <cellStyle name="40% - Accent3 2 4" xfId="1657" xr:uid="{197F3348-36BA-4053-A113-5FE9FC9EC9EB}"/>
    <cellStyle name="40% - Accent3 3" xfId="177" xr:uid="{00000000-0005-0000-0000-0000B0000000}"/>
    <cellStyle name="40% - Accent3 3 2" xfId="178" xr:uid="{00000000-0005-0000-0000-0000B1000000}"/>
    <cellStyle name="40% - Accent3 3 2 2" xfId="1663" xr:uid="{EB1AB63A-69C6-498F-8B1D-002AF0BDEE3C}"/>
    <cellStyle name="40% - Accent3 3 2 3" xfId="1662" xr:uid="{77C14D67-7AA2-4358-BD1B-AB9DF40B18AE}"/>
    <cellStyle name="40% - Accent3 3 3" xfId="1664" xr:uid="{5BF3B7B3-967A-4EB1-8155-51D5D93F1952}"/>
    <cellStyle name="40% - Accent3 3 4" xfId="1661" xr:uid="{45C7CE87-EBCA-43DC-888F-F7FC368CB055}"/>
    <cellStyle name="40% - Accent3 4" xfId="179" xr:uid="{00000000-0005-0000-0000-0000B2000000}"/>
    <cellStyle name="40% - Accent3 4 2" xfId="180" xr:uid="{00000000-0005-0000-0000-0000B3000000}"/>
    <cellStyle name="40% - Accent3 4 2 2" xfId="1667" xr:uid="{2E6B56C1-EA85-4769-B975-FF1C939CE0EF}"/>
    <cellStyle name="40% - Accent3 4 2 3" xfId="1666" xr:uid="{55BF8859-F931-4BA3-9502-5250207AB542}"/>
    <cellStyle name="40% - Accent3 4 3" xfId="1668" xr:uid="{F8EAD6CE-5D0D-4732-BB4B-F01823128B7A}"/>
    <cellStyle name="40% - Accent3 4 4" xfId="1665" xr:uid="{AE3F5CE7-3A2E-4194-8FB0-D442DB74E6D4}"/>
    <cellStyle name="40% - Accent3 5" xfId="181" xr:uid="{00000000-0005-0000-0000-0000B4000000}"/>
    <cellStyle name="40% - Accent3 5 2" xfId="182" xr:uid="{00000000-0005-0000-0000-0000B5000000}"/>
    <cellStyle name="40% - Accent3 5 2 2" xfId="1671" xr:uid="{F39A4C0E-662D-4674-9A0E-ADF610037384}"/>
    <cellStyle name="40% - Accent3 5 2 3" xfId="1670" xr:uid="{5625C2AC-E9E7-4CAF-B707-11E41C914491}"/>
    <cellStyle name="40% - Accent3 5 3" xfId="1672" xr:uid="{8E6A14E1-ED76-4F9B-A329-4A5F5085F66C}"/>
    <cellStyle name="40% - Accent3 5 4" xfId="1669" xr:uid="{D4297F3F-CFAB-4268-9543-06E3E0CAD380}"/>
    <cellStyle name="40% - Accent3 6" xfId="183" xr:uid="{00000000-0005-0000-0000-0000B6000000}"/>
    <cellStyle name="40% - Accent3 6 2" xfId="184" xr:uid="{00000000-0005-0000-0000-0000B7000000}"/>
    <cellStyle name="40% - Accent3 6 2 2" xfId="1675" xr:uid="{DA976CF6-A2D6-4B19-97A4-C80AE1CE9AF9}"/>
    <cellStyle name="40% - Accent3 6 2 3" xfId="1674" xr:uid="{ED959E6F-FFB6-4A7C-83BE-F7D3D5ECF963}"/>
    <cellStyle name="40% - Accent3 6 3" xfId="1676" xr:uid="{F0F8D051-3C57-4AE4-8156-C881F885FCF8}"/>
    <cellStyle name="40% - Accent3 6 4" xfId="1673" xr:uid="{05220F1C-D91C-4DF5-80E7-1D8E4ADED8DC}"/>
    <cellStyle name="40% - Accent3 7" xfId="185" xr:uid="{00000000-0005-0000-0000-0000B8000000}"/>
    <cellStyle name="40% - Accent3 7 2" xfId="186" xr:uid="{00000000-0005-0000-0000-0000B9000000}"/>
    <cellStyle name="40% - Accent3 7 2 2" xfId="1679" xr:uid="{A4E933DC-44AE-4EC6-9963-4991B7F08A38}"/>
    <cellStyle name="40% - Accent3 7 2 3" xfId="1678" xr:uid="{A892D8B2-824F-448F-8FC2-0F953D4DAD4E}"/>
    <cellStyle name="40% - Accent3 7 3" xfId="1680" xr:uid="{A253D575-3382-4DD2-8C14-C09D5BC8D7F0}"/>
    <cellStyle name="40% - Accent3 7 4" xfId="1677" xr:uid="{A24BC8F9-4B06-4613-BC53-F66BFC0A859E}"/>
    <cellStyle name="40% - Accent3 8" xfId="187" xr:uid="{00000000-0005-0000-0000-0000BA000000}"/>
    <cellStyle name="40% - Accent3 8 2" xfId="1682" xr:uid="{D158F3D1-6668-497B-8331-87B1C31875DD}"/>
    <cellStyle name="40% - Accent3 8 3" xfId="1681" xr:uid="{1348540D-75DD-4906-8164-1932930A7711}"/>
    <cellStyle name="40% - Accent3 9" xfId="188" xr:uid="{00000000-0005-0000-0000-0000BB000000}"/>
    <cellStyle name="40% - Accent3 9 2" xfId="1684" xr:uid="{5BD8BF85-7456-4CD9-AB06-0BCFDB535D7A}"/>
    <cellStyle name="40% - Accent3 9 3" xfId="1683" xr:uid="{80F68FDE-F1DD-49DE-9060-5CC10FB9742A}"/>
    <cellStyle name="40% - Accent4 10" xfId="189" xr:uid="{00000000-0005-0000-0000-0000BC000000}"/>
    <cellStyle name="40% - Accent4 10 2" xfId="1686" xr:uid="{BEDB42CB-7A48-4C35-AFEC-CAF8CC2CC706}"/>
    <cellStyle name="40% - Accent4 10 3" xfId="1685" xr:uid="{FB254D56-A80A-4798-8C6D-6908B38275AD}"/>
    <cellStyle name="40% - Accent4 11" xfId="190" xr:uid="{00000000-0005-0000-0000-0000BD000000}"/>
    <cellStyle name="40% - Accent4 11 2" xfId="1688" xr:uid="{FF8A5D1C-68BA-486C-BD05-62B94C6BA41C}"/>
    <cellStyle name="40% - Accent4 11 3" xfId="1687" xr:uid="{B629E548-FA23-434F-AE66-A609CBB75A93}"/>
    <cellStyle name="40% - Accent4 12" xfId="191" xr:uid="{00000000-0005-0000-0000-0000BE000000}"/>
    <cellStyle name="40% - Accent4 12 2" xfId="1690" xr:uid="{3E3FCB83-971C-4D1F-A9E2-40F04469CC92}"/>
    <cellStyle name="40% - Accent4 12 3" xfId="1689" xr:uid="{6F1E4408-46E1-4894-BCCB-1CC89E94A182}"/>
    <cellStyle name="40% - Accent4 13" xfId="192" xr:uid="{00000000-0005-0000-0000-0000BF000000}"/>
    <cellStyle name="40% - Accent4 13 2" xfId="1692" xr:uid="{A00F1FFF-DF83-4421-986E-2A40A353E550}"/>
    <cellStyle name="40% - Accent4 13 3" xfId="1691" xr:uid="{24C8BF04-BFAA-472C-A4AB-3970042FB3FE}"/>
    <cellStyle name="40% - Accent4 14" xfId="193" xr:uid="{00000000-0005-0000-0000-0000C0000000}"/>
    <cellStyle name="40% - Accent4 14 2" xfId="1694" xr:uid="{0E437248-0BC1-4592-9365-3E47C1C117F8}"/>
    <cellStyle name="40% - Accent4 14 3" xfId="1693" xr:uid="{C492ECEA-A7FC-4B7A-B97F-A3A87BE8699F}"/>
    <cellStyle name="40% - Accent4 15" xfId="194" xr:uid="{00000000-0005-0000-0000-0000C1000000}"/>
    <cellStyle name="40% - Accent4 15 2" xfId="1696" xr:uid="{804AB767-8D48-4D62-BBF0-C5DE5FA6B316}"/>
    <cellStyle name="40% - Accent4 15 3" xfId="1695" xr:uid="{E734C964-7A04-4262-B10E-7E9E872872E3}"/>
    <cellStyle name="40% - Accent4 2" xfId="195" xr:uid="{00000000-0005-0000-0000-0000C2000000}"/>
    <cellStyle name="40% - Accent4 2 2" xfId="196" xr:uid="{00000000-0005-0000-0000-0000C3000000}"/>
    <cellStyle name="40% - Accent4 2 2 2" xfId="1699" xr:uid="{BCE82BAF-64FC-4AF7-BDC7-D13337A610E2}"/>
    <cellStyle name="40% - Accent4 2 2 3" xfId="1698" xr:uid="{E9B200E2-CF74-48E5-A209-8CDF5E3A6C44}"/>
    <cellStyle name="40% - Accent4 2 3" xfId="1700" xr:uid="{4B215331-F029-4008-80BF-272D301F2DDE}"/>
    <cellStyle name="40% - Accent4 2 4" xfId="1697" xr:uid="{0DE52004-3010-4E6E-A3E7-226FC89ACB6E}"/>
    <cellStyle name="40% - Accent4 3" xfId="197" xr:uid="{00000000-0005-0000-0000-0000C4000000}"/>
    <cellStyle name="40% - Accent4 3 2" xfId="198" xr:uid="{00000000-0005-0000-0000-0000C5000000}"/>
    <cellStyle name="40% - Accent4 3 2 2" xfId="1703" xr:uid="{E6937115-2F79-4E24-A00C-2B2F9A302C7F}"/>
    <cellStyle name="40% - Accent4 3 2 3" xfId="1702" xr:uid="{3E0A8D0C-D4DA-4653-859A-1AC6A1DEBF74}"/>
    <cellStyle name="40% - Accent4 3 3" xfId="1704" xr:uid="{BE6CDF7F-1EFB-4DD0-AB9E-95585E7F88C9}"/>
    <cellStyle name="40% - Accent4 3 4" xfId="1701" xr:uid="{3A08B2BD-A1BF-437D-9193-05040B55D907}"/>
    <cellStyle name="40% - Accent4 4" xfId="199" xr:uid="{00000000-0005-0000-0000-0000C6000000}"/>
    <cellStyle name="40% - Accent4 4 2" xfId="200" xr:uid="{00000000-0005-0000-0000-0000C7000000}"/>
    <cellStyle name="40% - Accent4 4 2 2" xfId="1707" xr:uid="{CFB5C507-8885-4A85-AD59-F1AEEAC9EBE3}"/>
    <cellStyle name="40% - Accent4 4 2 3" xfId="1706" xr:uid="{E0DF2A0C-83B2-47B3-887F-F75E7FFB4795}"/>
    <cellStyle name="40% - Accent4 4 3" xfId="1708" xr:uid="{51771A6B-6129-4231-9034-1B864FE96839}"/>
    <cellStyle name="40% - Accent4 4 4" xfId="1705" xr:uid="{4928FB3A-B85B-4110-949D-4081C66EAEF7}"/>
    <cellStyle name="40% - Accent4 5" xfId="201" xr:uid="{00000000-0005-0000-0000-0000C8000000}"/>
    <cellStyle name="40% - Accent4 5 2" xfId="202" xr:uid="{00000000-0005-0000-0000-0000C9000000}"/>
    <cellStyle name="40% - Accent4 5 2 2" xfId="1711" xr:uid="{843FF637-E4E6-4120-9C50-0B26915462D4}"/>
    <cellStyle name="40% - Accent4 5 2 3" xfId="1710" xr:uid="{037806D7-5C73-44B3-A248-F5FAD9A7A386}"/>
    <cellStyle name="40% - Accent4 5 3" xfId="1712" xr:uid="{49C9B1A2-F761-48C5-A01C-1CA66737AB97}"/>
    <cellStyle name="40% - Accent4 5 4" xfId="1709" xr:uid="{1510F7CB-9908-413E-B146-7E405F2CEF4A}"/>
    <cellStyle name="40% - Accent4 6" xfId="203" xr:uid="{00000000-0005-0000-0000-0000CA000000}"/>
    <cellStyle name="40% - Accent4 6 2" xfId="204" xr:uid="{00000000-0005-0000-0000-0000CB000000}"/>
    <cellStyle name="40% - Accent4 6 2 2" xfId="1715" xr:uid="{ECD87BA3-85F7-4256-B161-6D6E499ECE46}"/>
    <cellStyle name="40% - Accent4 6 2 3" xfId="1714" xr:uid="{09E68D76-1EE6-422F-A422-619266D687DB}"/>
    <cellStyle name="40% - Accent4 6 3" xfId="1716" xr:uid="{D36BCAF2-FBED-43A3-87B5-43D57F78E1BF}"/>
    <cellStyle name="40% - Accent4 6 4" xfId="1713" xr:uid="{F173399F-0583-47FF-ADB4-99CA724CE9ED}"/>
    <cellStyle name="40% - Accent4 7" xfId="205" xr:uid="{00000000-0005-0000-0000-0000CC000000}"/>
    <cellStyle name="40% - Accent4 7 2" xfId="206" xr:uid="{00000000-0005-0000-0000-0000CD000000}"/>
    <cellStyle name="40% - Accent4 7 2 2" xfId="1719" xr:uid="{585753E8-4A9E-463F-9003-39EAF378636F}"/>
    <cellStyle name="40% - Accent4 7 2 3" xfId="1718" xr:uid="{BF44AC82-74A4-4B6F-AD8E-5E613CD6E724}"/>
    <cellStyle name="40% - Accent4 7 3" xfId="1720" xr:uid="{F11F1A14-184B-4731-BE9D-7E3FDB4BC37F}"/>
    <cellStyle name="40% - Accent4 7 4" xfId="1717" xr:uid="{687FA43D-4610-4E0E-B4B2-B99D4B8526B7}"/>
    <cellStyle name="40% - Accent4 8" xfId="207" xr:uid="{00000000-0005-0000-0000-0000CE000000}"/>
    <cellStyle name="40% - Accent4 8 2" xfId="1722" xr:uid="{99BD1846-BE02-4270-80C4-47B9C0AD5FE4}"/>
    <cellStyle name="40% - Accent4 8 3" xfId="1721" xr:uid="{59D6508C-28A5-470F-87B8-1D0C590DB6C9}"/>
    <cellStyle name="40% - Accent4 9" xfId="208" xr:uid="{00000000-0005-0000-0000-0000CF000000}"/>
    <cellStyle name="40% - Accent4 9 2" xfId="1724" xr:uid="{990EBDC1-E401-40F2-8140-9C2E9CC32F33}"/>
    <cellStyle name="40% - Accent4 9 3" xfId="1723" xr:uid="{6D5D59CF-A15B-46D2-9702-44DB9E72A9BA}"/>
    <cellStyle name="40% - Accent5 10" xfId="209" xr:uid="{00000000-0005-0000-0000-0000D0000000}"/>
    <cellStyle name="40% - Accent5 10 2" xfId="1726" xr:uid="{5F0A39A7-4990-4581-B7E9-9EDE91A1C241}"/>
    <cellStyle name="40% - Accent5 10 3" xfId="1725" xr:uid="{612F75BE-28F9-4E98-8A4F-7B4FA1DA7895}"/>
    <cellStyle name="40% - Accent5 11" xfId="210" xr:uid="{00000000-0005-0000-0000-0000D1000000}"/>
    <cellStyle name="40% - Accent5 11 2" xfId="1728" xr:uid="{61F7DC66-56B3-4391-9234-DFA9D79A4F4E}"/>
    <cellStyle name="40% - Accent5 11 3" xfId="1727" xr:uid="{7F0DB30C-3AD8-4CCA-82B8-0F9BE9219AE2}"/>
    <cellStyle name="40% - Accent5 12" xfId="211" xr:uid="{00000000-0005-0000-0000-0000D2000000}"/>
    <cellStyle name="40% - Accent5 12 2" xfId="1730" xr:uid="{23894677-098A-44C4-9374-B6A86A9B22E5}"/>
    <cellStyle name="40% - Accent5 12 3" xfId="1729" xr:uid="{3E7E9311-8FA9-4D13-A0BE-87EA75D79F6D}"/>
    <cellStyle name="40% - Accent5 13" xfId="212" xr:uid="{00000000-0005-0000-0000-0000D3000000}"/>
    <cellStyle name="40% - Accent5 13 2" xfId="1732" xr:uid="{A6E6BDBB-A68D-49F9-9549-EE322BBA1EAE}"/>
    <cellStyle name="40% - Accent5 13 3" xfId="1731" xr:uid="{A081C97D-57D3-4C38-B098-87E33AD19306}"/>
    <cellStyle name="40% - Accent5 14" xfId="213" xr:uid="{00000000-0005-0000-0000-0000D4000000}"/>
    <cellStyle name="40% - Accent5 14 2" xfId="1734" xr:uid="{8345B13D-25A0-4D59-97C4-5AB2727E43B1}"/>
    <cellStyle name="40% - Accent5 14 3" xfId="1733" xr:uid="{03E67F5D-841B-41AC-A240-F02333B5D36D}"/>
    <cellStyle name="40% - Accent5 15" xfId="214" xr:uid="{00000000-0005-0000-0000-0000D5000000}"/>
    <cellStyle name="40% - Accent5 15 2" xfId="1736" xr:uid="{69E66A32-765B-4F81-86FE-3E34D70E5E75}"/>
    <cellStyle name="40% - Accent5 15 3" xfId="1735" xr:uid="{6D8C7AF4-5D73-4E7C-AF34-AC7FBFB05392}"/>
    <cellStyle name="40% - Accent5 2" xfId="215" xr:uid="{00000000-0005-0000-0000-0000D6000000}"/>
    <cellStyle name="40% - Accent5 2 2" xfId="216" xr:uid="{00000000-0005-0000-0000-0000D7000000}"/>
    <cellStyle name="40% - Accent5 2 2 2" xfId="1739" xr:uid="{2408A98F-6702-41F0-8644-F0AD637E2473}"/>
    <cellStyle name="40% - Accent5 2 2 3" xfId="1738" xr:uid="{732A48D1-7CD5-4D32-A5A4-DA9529BCE365}"/>
    <cellStyle name="40% - Accent5 2 3" xfId="1740" xr:uid="{EC52EFDD-A139-49FA-8F8A-5A2ED32798F7}"/>
    <cellStyle name="40% - Accent5 2 4" xfId="1737" xr:uid="{B452EFD7-9823-46A3-B8EB-C3102D77D999}"/>
    <cellStyle name="40% - Accent5 3" xfId="217" xr:uid="{00000000-0005-0000-0000-0000D8000000}"/>
    <cellStyle name="40% - Accent5 3 2" xfId="218" xr:uid="{00000000-0005-0000-0000-0000D9000000}"/>
    <cellStyle name="40% - Accent5 3 2 2" xfId="1743" xr:uid="{C88C23FE-E598-4688-95F2-211CA5E43365}"/>
    <cellStyle name="40% - Accent5 3 2 3" xfId="1742" xr:uid="{A95A9282-88A0-45ED-BE88-F76CB476813E}"/>
    <cellStyle name="40% - Accent5 3 3" xfId="1744" xr:uid="{7101B95B-DB2E-4547-9A60-7C6E970CC914}"/>
    <cellStyle name="40% - Accent5 3 4" xfId="1741" xr:uid="{2B0DA560-77EA-4999-BFFA-2AC8EAAF7211}"/>
    <cellStyle name="40% - Accent5 4" xfId="219" xr:uid="{00000000-0005-0000-0000-0000DA000000}"/>
    <cellStyle name="40% - Accent5 4 2" xfId="220" xr:uid="{00000000-0005-0000-0000-0000DB000000}"/>
    <cellStyle name="40% - Accent5 4 2 2" xfId="1747" xr:uid="{E15C2DA8-5224-4379-8076-CD854098B707}"/>
    <cellStyle name="40% - Accent5 4 2 3" xfId="1746" xr:uid="{1B324209-32F7-49B2-BB4C-F010B4678316}"/>
    <cellStyle name="40% - Accent5 4 3" xfId="1748" xr:uid="{0A7AF37F-AB32-48E1-B74D-CA14B2CB8EA5}"/>
    <cellStyle name="40% - Accent5 4 4" xfId="1745" xr:uid="{7C6343F6-B4B3-45A1-962C-9363A93B6F08}"/>
    <cellStyle name="40% - Accent5 5" xfId="221" xr:uid="{00000000-0005-0000-0000-0000DC000000}"/>
    <cellStyle name="40% - Accent5 5 2" xfId="222" xr:uid="{00000000-0005-0000-0000-0000DD000000}"/>
    <cellStyle name="40% - Accent5 5 2 2" xfId="1751" xr:uid="{EB6DB5B4-2F9C-4DBF-BDC4-75931F8E9BBD}"/>
    <cellStyle name="40% - Accent5 5 2 3" xfId="1750" xr:uid="{5AC65F66-6189-454B-87E8-84E389442997}"/>
    <cellStyle name="40% - Accent5 5 3" xfId="1752" xr:uid="{7816B391-6107-4BE3-AEEB-D9641BAF6ABE}"/>
    <cellStyle name="40% - Accent5 5 4" xfId="1749" xr:uid="{DE716452-DD40-497D-BEFB-62E36158FE03}"/>
    <cellStyle name="40% - Accent5 6" xfId="223" xr:uid="{00000000-0005-0000-0000-0000DE000000}"/>
    <cellStyle name="40% - Accent5 6 2" xfId="224" xr:uid="{00000000-0005-0000-0000-0000DF000000}"/>
    <cellStyle name="40% - Accent5 6 2 2" xfId="1755" xr:uid="{4393C4FE-8495-43DB-A325-90E8D6BEE4AC}"/>
    <cellStyle name="40% - Accent5 6 2 3" xfId="1754" xr:uid="{C1DDF2B2-5978-46D1-828A-BF48DCF0F8DC}"/>
    <cellStyle name="40% - Accent5 6 3" xfId="1756" xr:uid="{8B946DEC-9F15-40FA-9DB4-D83DD075B99F}"/>
    <cellStyle name="40% - Accent5 6 4" xfId="1753" xr:uid="{FB1FF1BC-A453-4A32-A275-FA7061F590F5}"/>
    <cellStyle name="40% - Accent5 7" xfId="225" xr:uid="{00000000-0005-0000-0000-0000E0000000}"/>
    <cellStyle name="40% - Accent5 7 2" xfId="226" xr:uid="{00000000-0005-0000-0000-0000E1000000}"/>
    <cellStyle name="40% - Accent5 7 2 2" xfId="1759" xr:uid="{49070C4A-591C-4C0B-9076-B6AC25D7A371}"/>
    <cellStyle name="40% - Accent5 7 2 3" xfId="1758" xr:uid="{9A7FB812-D512-4839-9714-21E9C4AD23BE}"/>
    <cellStyle name="40% - Accent5 7 3" xfId="1760" xr:uid="{1F9B51C1-480E-46A2-A163-1F2B2936B482}"/>
    <cellStyle name="40% - Accent5 7 4" xfId="1757" xr:uid="{A1334346-A517-4B7D-AECC-553E60234640}"/>
    <cellStyle name="40% - Accent5 8" xfId="227" xr:uid="{00000000-0005-0000-0000-0000E2000000}"/>
    <cellStyle name="40% - Accent5 8 2" xfId="1762" xr:uid="{33563490-7851-46A7-84C7-BCA580B908A5}"/>
    <cellStyle name="40% - Accent5 8 3" xfId="1761" xr:uid="{43B88BCC-46A5-4F3C-B7B1-89C1E5D84042}"/>
    <cellStyle name="40% - Accent5 9" xfId="228" xr:uid="{00000000-0005-0000-0000-0000E3000000}"/>
    <cellStyle name="40% - Accent5 9 2" xfId="1764" xr:uid="{7CAD8C33-8C84-4C1C-9475-9859653EA184}"/>
    <cellStyle name="40% - Accent5 9 3" xfId="1763" xr:uid="{04CE50A4-71AF-4C10-B722-A7906D08A800}"/>
    <cellStyle name="40% - Accent6 10" xfId="229" xr:uid="{00000000-0005-0000-0000-0000E4000000}"/>
    <cellStyle name="40% - Accent6 10 2" xfId="1766" xr:uid="{4C34350E-57AB-4EF0-ADBC-36C5E8054F1A}"/>
    <cellStyle name="40% - Accent6 10 3" xfId="1765" xr:uid="{A3F13510-FA79-4F89-9001-CE4E34A3DA3C}"/>
    <cellStyle name="40% - Accent6 11" xfId="230" xr:uid="{00000000-0005-0000-0000-0000E5000000}"/>
    <cellStyle name="40% - Accent6 11 2" xfId="1768" xr:uid="{EC0D02E1-8A3A-4920-AAC2-EE5A5FA1EDBA}"/>
    <cellStyle name="40% - Accent6 11 3" xfId="1767" xr:uid="{EA3EE2D1-75AD-4CD3-87B7-6A0A60504DDA}"/>
    <cellStyle name="40% - Accent6 12" xfId="231" xr:uid="{00000000-0005-0000-0000-0000E6000000}"/>
    <cellStyle name="40% - Accent6 12 2" xfId="1770" xr:uid="{DE77BB26-812E-4A9D-BD15-E5B72A814063}"/>
    <cellStyle name="40% - Accent6 12 3" xfId="1769" xr:uid="{34613B96-9E07-4FFE-B434-4A5EF3EFC6F9}"/>
    <cellStyle name="40% - Accent6 13" xfId="232" xr:uid="{00000000-0005-0000-0000-0000E7000000}"/>
    <cellStyle name="40% - Accent6 13 2" xfId="1772" xr:uid="{9850D0A9-CDC9-4658-BDA4-6F8B9F024BBD}"/>
    <cellStyle name="40% - Accent6 13 3" xfId="1771" xr:uid="{C4734907-A957-4EAD-8833-7B608CB7A121}"/>
    <cellStyle name="40% - Accent6 14" xfId="233" xr:uid="{00000000-0005-0000-0000-0000E8000000}"/>
    <cellStyle name="40% - Accent6 14 2" xfId="1774" xr:uid="{E050CB81-14CC-4131-A940-1AF2AAEF11BE}"/>
    <cellStyle name="40% - Accent6 14 3" xfId="1773" xr:uid="{BF0D0CB7-8CDC-4421-B8B6-BE8C230C4035}"/>
    <cellStyle name="40% - Accent6 15" xfId="234" xr:uid="{00000000-0005-0000-0000-0000E9000000}"/>
    <cellStyle name="40% - Accent6 15 2" xfId="1776" xr:uid="{EC4062FE-5856-423F-A8EA-21BEFC82D28C}"/>
    <cellStyle name="40% - Accent6 15 3" xfId="1775" xr:uid="{BDFCE0EB-E47A-4FCE-B5FF-33E73A8F2B28}"/>
    <cellStyle name="40% - Accent6 2" xfId="235" xr:uid="{00000000-0005-0000-0000-0000EA000000}"/>
    <cellStyle name="40% - Accent6 2 2" xfId="236" xr:uid="{00000000-0005-0000-0000-0000EB000000}"/>
    <cellStyle name="40% - Accent6 2 2 2" xfId="1779" xr:uid="{B51E4AFE-1219-4B9E-9188-8A0683DB231C}"/>
    <cellStyle name="40% - Accent6 2 2 3" xfId="1778" xr:uid="{13F1089A-E06D-4390-9B4C-D9FD2DCC7352}"/>
    <cellStyle name="40% - Accent6 2 3" xfId="1780" xr:uid="{5D45922D-597A-4751-A5E6-5B22C2CE7EB9}"/>
    <cellStyle name="40% - Accent6 2 4" xfId="1777" xr:uid="{6BA41995-CB83-4C59-A979-E976B9584302}"/>
    <cellStyle name="40% - Accent6 3" xfId="237" xr:uid="{00000000-0005-0000-0000-0000EC000000}"/>
    <cellStyle name="40% - Accent6 3 2" xfId="238" xr:uid="{00000000-0005-0000-0000-0000ED000000}"/>
    <cellStyle name="40% - Accent6 3 2 2" xfId="1783" xr:uid="{AAF0BB0F-2022-46E9-8070-67743B6207E4}"/>
    <cellStyle name="40% - Accent6 3 2 3" xfId="1782" xr:uid="{A5D863BF-1B8A-4E93-B9BA-A96C599B532A}"/>
    <cellStyle name="40% - Accent6 3 3" xfId="1784" xr:uid="{4E358578-ABE0-401F-88BC-5C64F9CE1F60}"/>
    <cellStyle name="40% - Accent6 3 4" xfId="1781" xr:uid="{A575271E-855F-44E0-8748-5C743AD649A9}"/>
    <cellStyle name="40% - Accent6 4" xfId="239" xr:uid="{00000000-0005-0000-0000-0000EE000000}"/>
    <cellStyle name="40% - Accent6 4 2" xfId="240" xr:uid="{00000000-0005-0000-0000-0000EF000000}"/>
    <cellStyle name="40% - Accent6 4 2 2" xfId="1787" xr:uid="{D10E1BD6-E2C3-480D-8F8F-5BF1584DEEA7}"/>
    <cellStyle name="40% - Accent6 4 2 3" xfId="1786" xr:uid="{315F797B-1711-4CD5-848C-B438681807BE}"/>
    <cellStyle name="40% - Accent6 4 3" xfId="1788" xr:uid="{87244EF4-B5D7-4D69-A0F4-B866138F0F16}"/>
    <cellStyle name="40% - Accent6 4 4" xfId="1785" xr:uid="{4D5E3964-2F58-423A-897E-F0EDE660EDE0}"/>
    <cellStyle name="40% - Accent6 5" xfId="241" xr:uid="{00000000-0005-0000-0000-0000F0000000}"/>
    <cellStyle name="40% - Accent6 5 2" xfId="242" xr:uid="{00000000-0005-0000-0000-0000F1000000}"/>
    <cellStyle name="40% - Accent6 5 2 2" xfId="1791" xr:uid="{901C511A-885F-408C-ACF0-15E1A4F6AB5C}"/>
    <cellStyle name="40% - Accent6 5 2 3" xfId="1790" xr:uid="{A0F7D769-BE5A-4700-AFFF-523A7E890C32}"/>
    <cellStyle name="40% - Accent6 5 3" xfId="1792" xr:uid="{F2C191D7-3F6D-43CC-8EAE-686DE5438713}"/>
    <cellStyle name="40% - Accent6 5 4" xfId="1789" xr:uid="{C08701B5-426D-4AA1-9888-B7D9757C1DEE}"/>
    <cellStyle name="40% - Accent6 6" xfId="243" xr:uid="{00000000-0005-0000-0000-0000F2000000}"/>
    <cellStyle name="40% - Accent6 6 2" xfId="244" xr:uid="{00000000-0005-0000-0000-0000F3000000}"/>
    <cellStyle name="40% - Accent6 6 2 2" xfId="1795" xr:uid="{BB6384FB-6CE4-4485-833B-4F3E9B28DFFA}"/>
    <cellStyle name="40% - Accent6 6 2 3" xfId="1794" xr:uid="{1FBBFBCF-879A-40B5-AADE-FD6CBDCB4A13}"/>
    <cellStyle name="40% - Accent6 6 3" xfId="1796" xr:uid="{EA410993-EC47-4697-AEA6-2562FBA49011}"/>
    <cellStyle name="40% - Accent6 6 4" xfId="1793" xr:uid="{1818788F-E65C-4F90-AF8B-07FB3F0A7E7E}"/>
    <cellStyle name="40% - Accent6 7" xfId="245" xr:uid="{00000000-0005-0000-0000-0000F4000000}"/>
    <cellStyle name="40% - Accent6 7 2" xfId="246" xr:uid="{00000000-0005-0000-0000-0000F5000000}"/>
    <cellStyle name="40% - Accent6 7 2 2" xfId="1799" xr:uid="{510F70D2-6DEE-4AA1-ACC2-B935266DD96C}"/>
    <cellStyle name="40% - Accent6 7 2 3" xfId="1798" xr:uid="{1A69EFF9-DDBD-4D11-942F-A99AEB11C2A5}"/>
    <cellStyle name="40% - Accent6 7 3" xfId="1800" xr:uid="{AFC16969-FD07-43F0-9168-1A3F22B454B7}"/>
    <cellStyle name="40% - Accent6 7 4" xfId="1797" xr:uid="{DC9AB635-428F-474C-A898-38A0E4284389}"/>
    <cellStyle name="40% - Accent6 8" xfId="247" xr:uid="{00000000-0005-0000-0000-0000F6000000}"/>
    <cellStyle name="40% - Accent6 8 2" xfId="1802" xr:uid="{533BD758-674D-4D85-99FC-7E3074D22AF3}"/>
    <cellStyle name="40% - Accent6 8 3" xfId="1801" xr:uid="{7F220889-8DD6-4CD3-8646-BDD00ECC9DC6}"/>
    <cellStyle name="40% - Accent6 9" xfId="248" xr:uid="{00000000-0005-0000-0000-0000F7000000}"/>
    <cellStyle name="40% - Accent6 9 2" xfId="1804" xr:uid="{9AD1976D-A57D-45A4-9D63-9E6611983A49}"/>
    <cellStyle name="40% - Accent6 9 3" xfId="1803" xr:uid="{3E4F14F5-858B-4A13-9B5A-03F6CA31221E}"/>
    <cellStyle name="60% - Accent1 10" xfId="249" xr:uid="{00000000-0005-0000-0000-0000F8000000}"/>
    <cellStyle name="60% - Accent1 11" xfId="250" xr:uid="{00000000-0005-0000-0000-0000F9000000}"/>
    <cellStyle name="60% - Accent1 12" xfId="251" xr:uid="{00000000-0005-0000-0000-0000FA000000}"/>
    <cellStyle name="60% - Accent1 13" xfId="252" xr:uid="{00000000-0005-0000-0000-0000FB000000}"/>
    <cellStyle name="60% - Accent1 14" xfId="253" xr:uid="{00000000-0005-0000-0000-0000FC000000}"/>
    <cellStyle name="60% - Accent1 15" xfId="254" xr:uid="{00000000-0005-0000-0000-0000FD000000}"/>
    <cellStyle name="60% - Accent1 2" xfId="255" xr:uid="{00000000-0005-0000-0000-0000FE000000}"/>
    <cellStyle name="60% - Accent1 2 2" xfId="256" xr:uid="{00000000-0005-0000-0000-0000FF000000}"/>
    <cellStyle name="60% - Accent1 3" xfId="257" xr:uid="{00000000-0005-0000-0000-000000010000}"/>
    <cellStyle name="60% - Accent1 3 2" xfId="258" xr:uid="{00000000-0005-0000-0000-000001010000}"/>
    <cellStyle name="60% - Accent1 4" xfId="259" xr:uid="{00000000-0005-0000-0000-000002010000}"/>
    <cellStyle name="60% - Accent1 4 2" xfId="260" xr:uid="{00000000-0005-0000-0000-000003010000}"/>
    <cellStyle name="60% - Accent1 5" xfId="261" xr:uid="{00000000-0005-0000-0000-000004010000}"/>
    <cellStyle name="60% - Accent1 5 2" xfId="262" xr:uid="{00000000-0005-0000-0000-000005010000}"/>
    <cellStyle name="60% - Accent1 6" xfId="263" xr:uid="{00000000-0005-0000-0000-000006010000}"/>
    <cellStyle name="60% - Accent1 6 2" xfId="264" xr:uid="{00000000-0005-0000-0000-000007010000}"/>
    <cellStyle name="60% - Accent1 7" xfId="265" xr:uid="{00000000-0005-0000-0000-000008010000}"/>
    <cellStyle name="60% - Accent1 7 2" xfId="266" xr:uid="{00000000-0005-0000-0000-000009010000}"/>
    <cellStyle name="60% - Accent1 8" xfId="267" xr:uid="{00000000-0005-0000-0000-00000A010000}"/>
    <cellStyle name="60% - Accent1 9" xfId="268" xr:uid="{00000000-0005-0000-0000-00000B010000}"/>
    <cellStyle name="60% - Accent2 10" xfId="269" xr:uid="{00000000-0005-0000-0000-00000C010000}"/>
    <cellStyle name="60% - Accent2 11" xfId="270" xr:uid="{00000000-0005-0000-0000-00000D010000}"/>
    <cellStyle name="60% - Accent2 12" xfId="271" xr:uid="{00000000-0005-0000-0000-00000E010000}"/>
    <cellStyle name="60% - Accent2 13" xfId="272" xr:uid="{00000000-0005-0000-0000-00000F010000}"/>
    <cellStyle name="60% - Accent2 14" xfId="273" xr:uid="{00000000-0005-0000-0000-000010010000}"/>
    <cellStyle name="60% - Accent2 15" xfId="274" xr:uid="{00000000-0005-0000-0000-000011010000}"/>
    <cellStyle name="60% - Accent2 2" xfId="275" xr:uid="{00000000-0005-0000-0000-000012010000}"/>
    <cellStyle name="60% - Accent2 2 2" xfId="276" xr:uid="{00000000-0005-0000-0000-000013010000}"/>
    <cellStyle name="60% - Accent2 3" xfId="277" xr:uid="{00000000-0005-0000-0000-000014010000}"/>
    <cellStyle name="60% - Accent2 3 2" xfId="278" xr:uid="{00000000-0005-0000-0000-000015010000}"/>
    <cellStyle name="60% - Accent2 4" xfId="279" xr:uid="{00000000-0005-0000-0000-000016010000}"/>
    <cellStyle name="60% - Accent2 4 2" xfId="280" xr:uid="{00000000-0005-0000-0000-000017010000}"/>
    <cellStyle name="60% - Accent2 5" xfId="281" xr:uid="{00000000-0005-0000-0000-000018010000}"/>
    <cellStyle name="60% - Accent2 5 2" xfId="282" xr:uid="{00000000-0005-0000-0000-000019010000}"/>
    <cellStyle name="60% - Accent2 6" xfId="283" xr:uid="{00000000-0005-0000-0000-00001A010000}"/>
    <cellStyle name="60% - Accent2 6 2" xfId="284" xr:uid="{00000000-0005-0000-0000-00001B010000}"/>
    <cellStyle name="60% - Accent2 7" xfId="285" xr:uid="{00000000-0005-0000-0000-00001C010000}"/>
    <cellStyle name="60% - Accent2 7 2" xfId="286" xr:uid="{00000000-0005-0000-0000-00001D010000}"/>
    <cellStyle name="60% - Accent2 8" xfId="287" xr:uid="{00000000-0005-0000-0000-00001E010000}"/>
    <cellStyle name="60% - Accent2 9" xfId="288" xr:uid="{00000000-0005-0000-0000-00001F010000}"/>
    <cellStyle name="60% - Accent3 10" xfId="289" xr:uid="{00000000-0005-0000-0000-000020010000}"/>
    <cellStyle name="60% - Accent3 11" xfId="290" xr:uid="{00000000-0005-0000-0000-000021010000}"/>
    <cellStyle name="60% - Accent3 12" xfId="291" xr:uid="{00000000-0005-0000-0000-000022010000}"/>
    <cellStyle name="60% - Accent3 13" xfId="292" xr:uid="{00000000-0005-0000-0000-000023010000}"/>
    <cellStyle name="60% - Accent3 14" xfId="293" xr:uid="{00000000-0005-0000-0000-000024010000}"/>
    <cellStyle name="60% - Accent3 15" xfId="294" xr:uid="{00000000-0005-0000-0000-000025010000}"/>
    <cellStyle name="60% - Accent3 2" xfId="295" xr:uid="{00000000-0005-0000-0000-000026010000}"/>
    <cellStyle name="60% - Accent3 2 2" xfId="296" xr:uid="{00000000-0005-0000-0000-000027010000}"/>
    <cellStyle name="60% - Accent3 3" xfId="297" xr:uid="{00000000-0005-0000-0000-000028010000}"/>
    <cellStyle name="60% - Accent3 3 2" xfId="298" xr:uid="{00000000-0005-0000-0000-000029010000}"/>
    <cellStyle name="60% - Accent3 4" xfId="299" xr:uid="{00000000-0005-0000-0000-00002A010000}"/>
    <cellStyle name="60% - Accent3 4 2" xfId="300" xr:uid="{00000000-0005-0000-0000-00002B010000}"/>
    <cellStyle name="60% - Accent3 5" xfId="301" xr:uid="{00000000-0005-0000-0000-00002C010000}"/>
    <cellStyle name="60% - Accent3 5 2" xfId="302" xr:uid="{00000000-0005-0000-0000-00002D010000}"/>
    <cellStyle name="60% - Accent3 6" xfId="303" xr:uid="{00000000-0005-0000-0000-00002E010000}"/>
    <cellStyle name="60% - Accent3 6 2" xfId="304" xr:uid="{00000000-0005-0000-0000-00002F010000}"/>
    <cellStyle name="60% - Accent3 7" xfId="305" xr:uid="{00000000-0005-0000-0000-000030010000}"/>
    <cellStyle name="60% - Accent3 7 2" xfId="306" xr:uid="{00000000-0005-0000-0000-000031010000}"/>
    <cellStyle name="60% - Accent3 8" xfId="307" xr:uid="{00000000-0005-0000-0000-000032010000}"/>
    <cellStyle name="60% - Accent3 9" xfId="308" xr:uid="{00000000-0005-0000-0000-000033010000}"/>
    <cellStyle name="60% - Accent4 10" xfId="309" xr:uid="{00000000-0005-0000-0000-000034010000}"/>
    <cellStyle name="60% - Accent4 11" xfId="310" xr:uid="{00000000-0005-0000-0000-000035010000}"/>
    <cellStyle name="60% - Accent4 12" xfId="311" xr:uid="{00000000-0005-0000-0000-000036010000}"/>
    <cellStyle name="60% - Accent4 13" xfId="312" xr:uid="{00000000-0005-0000-0000-000037010000}"/>
    <cellStyle name="60% - Accent4 14" xfId="313" xr:uid="{00000000-0005-0000-0000-000038010000}"/>
    <cellStyle name="60% - Accent4 15" xfId="314" xr:uid="{00000000-0005-0000-0000-000039010000}"/>
    <cellStyle name="60% - Accent4 2" xfId="315" xr:uid="{00000000-0005-0000-0000-00003A010000}"/>
    <cellStyle name="60% - Accent4 2 2" xfId="316" xr:uid="{00000000-0005-0000-0000-00003B010000}"/>
    <cellStyle name="60% - Accent4 3" xfId="317" xr:uid="{00000000-0005-0000-0000-00003C010000}"/>
    <cellStyle name="60% - Accent4 3 2" xfId="318" xr:uid="{00000000-0005-0000-0000-00003D010000}"/>
    <cellStyle name="60% - Accent4 4" xfId="319" xr:uid="{00000000-0005-0000-0000-00003E010000}"/>
    <cellStyle name="60% - Accent4 4 2" xfId="320" xr:uid="{00000000-0005-0000-0000-00003F010000}"/>
    <cellStyle name="60% - Accent4 5" xfId="321" xr:uid="{00000000-0005-0000-0000-000040010000}"/>
    <cellStyle name="60% - Accent4 5 2" xfId="322" xr:uid="{00000000-0005-0000-0000-000041010000}"/>
    <cellStyle name="60% - Accent4 6" xfId="323" xr:uid="{00000000-0005-0000-0000-000042010000}"/>
    <cellStyle name="60% - Accent4 6 2" xfId="324" xr:uid="{00000000-0005-0000-0000-000043010000}"/>
    <cellStyle name="60% - Accent4 7" xfId="325" xr:uid="{00000000-0005-0000-0000-000044010000}"/>
    <cellStyle name="60% - Accent4 7 2" xfId="326" xr:uid="{00000000-0005-0000-0000-000045010000}"/>
    <cellStyle name="60% - Accent4 8" xfId="327" xr:uid="{00000000-0005-0000-0000-000046010000}"/>
    <cellStyle name="60% - Accent4 9" xfId="328" xr:uid="{00000000-0005-0000-0000-000047010000}"/>
    <cellStyle name="60% - Accent5 10" xfId="329" xr:uid="{00000000-0005-0000-0000-000048010000}"/>
    <cellStyle name="60% - Accent5 11" xfId="330" xr:uid="{00000000-0005-0000-0000-000049010000}"/>
    <cellStyle name="60% - Accent5 12" xfId="331" xr:uid="{00000000-0005-0000-0000-00004A010000}"/>
    <cellStyle name="60% - Accent5 13" xfId="332" xr:uid="{00000000-0005-0000-0000-00004B010000}"/>
    <cellStyle name="60% - Accent5 14" xfId="333" xr:uid="{00000000-0005-0000-0000-00004C010000}"/>
    <cellStyle name="60% - Accent5 15" xfId="334" xr:uid="{00000000-0005-0000-0000-00004D010000}"/>
    <cellStyle name="60% - Accent5 2" xfId="335" xr:uid="{00000000-0005-0000-0000-00004E010000}"/>
    <cellStyle name="60% - Accent5 2 2" xfId="336" xr:uid="{00000000-0005-0000-0000-00004F010000}"/>
    <cellStyle name="60% - Accent5 3" xfId="337" xr:uid="{00000000-0005-0000-0000-000050010000}"/>
    <cellStyle name="60% - Accent5 3 2" xfId="338" xr:uid="{00000000-0005-0000-0000-000051010000}"/>
    <cellStyle name="60% - Accent5 4" xfId="339" xr:uid="{00000000-0005-0000-0000-000052010000}"/>
    <cellStyle name="60% - Accent5 4 2" xfId="340" xr:uid="{00000000-0005-0000-0000-000053010000}"/>
    <cellStyle name="60% - Accent5 5" xfId="341" xr:uid="{00000000-0005-0000-0000-000054010000}"/>
    <cellStyle name="60% - Accent5 5 2" xfId="342" xr:uid="{00000000-0005-0000-0000-000055010000}"/>
    <cellStyle name="60% - Accent5 6" xfId="343" xr:uid="{00000000-0005-0000-0000-000056010000}"/>
    <cellStyle name="60% - Accent5 6 2" xfId="344" xr:uid="{00000000-0005-0000-0000-000057010000}"/>
    <cellStyle name="60% - Accent5 7" xfId="345" xr:uid="{00000000-0005-0000-0000-000058010000}"/>
    <cellStyle name="60% - Accent5 7 2" xfId="346" xr:uid="{00000000-0005-0000-0000-000059010000}"/>
    <cellStyle name="60% - Accent5 8" xfId="347" xr:uid="{00000000-0005-0000-0000-00005A010000}"/>
    <cellStyle name="60% - Accent5 9" xfId="348" xr:uid="{00000000-0005-0000-0000-00005B010000}"/>
    <cellStyle name="60% - Accent6 10" xfId="349" xr:uid="{00000000-0005-0000-0000-00005C010000}"/>
    <cellStyle name="60% - Accent6 11" xfId="350" xr:uid="{00000000-0005-0000-0000-00005D010000}"/>
    <cellStyle name="60% - Accent6 12" xfId="351" xr:uid="{00000000-0005-0000-0000-00005E010000}"/>
    <cellStyle name="60% - Accent6 13" xfId="352" xr:uid="{00000000-0005-0000-0000-00005F010000}"/>
    <cellStyle name="60% - Accent6 14" xfId="353" xr:uid="{00000000-0005-0000-0000-000060010000}"/>
    <cellStyle name="60% - Accent6 15" xfId="354" xr:uid="{00000000-0005-0000-0000-000061010000}"/>
    <cellStyle name="60% - Accent6 2" xfId="355" xr:uid="{00000000-0005-0000-0000-000062010000}"/>
    <cellStyle name="60% - Accent6 2 2" xfId="356" xr:uid="{00000000-0005-0000-0000-000063010000}"/>
    <cellStyle name="60% - Accent6 3" xfId="357" xr:uid="{00000000-0005-0000-0000-000064010000}"/>
    <cellStyle name="60% - Accent6 3 2" xfId="358" xr:uid="{00000000-0005-0000-0000-000065010000}"/>
    <cellStyle name="60% - Accent6 4" xfId="359" xr:uid="{00000000-0005-0000-0000-000066010000}"/>
    <cellStyle name="60% - Accent6 4 2" xfId="360" xr:uid="{00000000-0005-0000-0000-000067010000}"/>
    <cellStyle name="60% - Accent6 5" xfId="361" xr:uid="{00000000-0005-0000-0000-000068010000}"/>
    <cellStyle name="60% - Accent6 5 2" xfId="362" xr:uid="{00000000-0005-0000-0000-000069010000}"/>
    <cellStyle name="60% - Accent6 6" xfId="363" xr:uid="{00000000-0005-0000-0000-00006A010000}"/>
    <cellStyle name="60% - Accent6 6 2" xfId="364" xr:uid="{00000000-0005-0000-0000-00006B010000}"/>
    <cellStyle name="60% - Accent6 7" xfId="365" xr:uid="{00000000-0005-0000-0000-00006C010000}"/>
    <cellStyle name="60% - Accent6 7 2" xfId="366" xr:uid="{00000000-0005-0000-0000-00006D010000}"/>
    <cellStyle name="60% - Accent6 8" xfId="367" xr:uid="{00000000-0005-0000-0000-00006E010000}"/>
    <cellStyle name="60% - Accent6 9" xfId="368" xr:uid="{00000000-0005-0000-0000-00006F010000}"/>
    <cellStyle name="Accent1 10" xfId="369" xr:uid="{00000000-0005-0000-0000-000070010000}"/>
    <cellStyle name="Accent1 11" xfId="370" xr:uid="{00000000-0005-0000-0000-000071010000}"/>
    <cellStyle name="Accent1 12" xfId="371" xr:uid="{00000000-0005-0000-0000-000072010000}"/>
    <cellStyle name="Accent1 13" xfId="372" xr:uid="{00000000-0005-0000-0000-000073010000}"/>
    <cellStyle name="Accent1 14" xfId="373" xr:uid="{00000000-0005-0000-0000-000074010000}"/>
    <cellStyle name="Accent1 15" xfId="374" xr:uid="{00000000-0005-0000-0000-000075010000}"/>
    <cellStyle name="Accent1 2" xfId="375" xr:uid="{00000000-0005-0000-0000-000076010000}"/>
    <cellStyle name="Accent1 2 2" xfId="376" xr:uid="{00000000-0005-0000-0000-000077010000}"/>
    <cellStyle name="Accent1 3" xfId="377" xr:uid="{00000000-0005-0000-0000-000078010000}"/>
    <cellStyle name="Accent1 3 2" xfId="378" xr:uid="{00000000-0005-0000-0000-000079010000}"/>
    <cellStyle name="Accent1 4" xfId="379" xr:uid="{00000000-0005-0000-0000-00007A010000}"/>
    <cellStyle name="Accent1 4 2" xfId="380" xr:uid="{00000000-0005-0000-0000-00007B010000}"/>
    <cellStyle name="Accent1 5" xfId="381" xr:uid="{00000000-0005-0000-0000-00007C010000}"/>
    <cellStyle name="Accent1 5 2" xfId="382" xr:uid="{00000000-0005-0000-0000-00007D010000}"/>
    <cellStyle name="Accent1 6" xfId="383" xr:uid="{00000000-0005-0000-0000-00007E010000}"/>
    <cellStyle name="Accent1 6 2" xfId="384" xr:uid="{00000000-0005-0000-0000-00007F010000}"/>
    <cellStyle name="Accent1 7" xfId="385" xr:uid="{00000000-0005-0000-0000-000080010000}"/>
    <cellStyle name="Accent1 7 2" xfId="386" xr:uid="{00000000-0005-0000-0000-000081010000}"/>
    <cellStyle name="Accent1 8" xfId="387" xr:uid="{00000000-0005-0000-0000-000082010000}"/>
    <cellStyle name="Accent1 9" xfId="388" xr:uid="{00000000-0005-0000-0000-000083010000}"/>
    <cellStyle name="Accent2 10" xfId="389" xr:uid="{00000000-0005-0000-0000-000084010000}"/>
    <cellStyle name="Accent2 11" xfId="390" xr:uid="{00000000-0005-0000-0000-000085010000}"/>
    <cellStyle name="Accent2 12" xfId="391" xr:uid="{00000000-0005-0000-0000-000086010000}"/>
    <cellStyle name="Accent2 13" xfId="392" xr:uid="{00000000-0005-0000-0000-000087010000}"/>
    <cellStyle name="Accent2 14" xfId="393" xr:uid="{00000000-0005-0000-0000-000088010000}"/>
    <cellStyle name="Accent2 15" xfId="394" xr:uid="{00000000-0005-0000-0000-000089010000}"/>
    <cellStyle name="Accent2 2" xfId="395" xr:uid="{00000000-0005-0000-0000-00008A010000}"/>
    <cellStyle name="Accent2 2 2" xfId="396" xr:uid="{00000000-0005-0000-0000-00008B010000}"/>
    <cellStyle name="Accent2 3" xfId="397" xr:uid="{00000000-0005-0000-0000-00008C010000}"/>
    <cellStyle name="Accent2 3 2" xfId="398" xr:uid="{00000000-0005-0000-0000-00008D010000}"/>
    <cellStyle name="Accent2 4" xfId="399" xr:uid="{00000000-0005-0000-0000-00008E010000}"/>
    <cellStyle name="Accent2 4 2" xfId="400" xr:uid="{00000000-0005-0000-0000-00008F010000}"/>
    <cellStyle name="Accent2 5" xfId="401" xr:uid="{00000000-0005-0000-0000-000090010000}"/>
    <cellStyle name="Accent2 5 2" xfId="402" xr:uid="{00000000-0005-0000-0000-000091010000}"/>
    <cellStyle name="Accent2 6" xfId="403" xr:uid="{00000000-0005-0000-0000-000092010000}"/>
    <cellStyle name="Accent2 6 2" xfId="404" xr:uid="{00000000-0005-0000-0000-000093010000}"/>
    <cellStyle name="Accent2 7" xfId="405" xr:uid="{00000000-0005-0000-0000-000094010000}"/>
    <cellStyle name="Accent2 7 2" xfId="406" xr:uid="{00000000-0005-0000-0000-000095010000}"/>
    <cellStyle name="Accent2 8" xfId="407" xr:uid="{00000000-0005-0000-0000-000096010000}"/>
    <cellStyle name="Accent2 9" xfId="408" xr:uid="{00000000-0005-0000-0000-000097010000}"/>
    <cellStyle name="Accent3 10" xfId="409" xr:uid="{00000000-0005-0000-0000-000098010000}"/>
    <cellStyle name="Accent3 11" xfId="410" xr:uid="{00000000-0005-0000-0000-000099010000}"/>
    <cellStyle name="Accent3 12" xfId="411" xr:uid="{00000000-0005-0000-0000-00009A010000}"/>
    <cellStyle name="Accent3 13" xfId="412" xr:uid="{00000000-0005-0000-0000-00009B010000}"/>
    <cellStyle name="Accent3 14" xfId="413" xr:uid="{00000000-0005-0000-0000-00009C010000}"/>
    <cellStyle name="Accent3 15" xfId="414" xr:uid="{00000000-0005-0000-0000-00009D010000}"/>
    <cellStyle name="Accent3 2" xfId="415" xr:uid="{00000000-0005-0000-0000-00009E010000}"/>
    <cellStyle name="Accent3 2 2" xfId="416" xr:uid="{00000000-0005-0000-0000-00009F010000}"/>
    <cellStyle name="Accent3 3" xfId="417" xr:uid="{00000000-0005-0000-0000-0000A0010000}"/>
    <cellStyle name="Accent3 3 2" xfId="418" xr:uid="{00000000-0005-0000-0000-0000A1010000}"/>
    <cellStyle name="Accent3 4" xfId="419" xr:uid="{00000000-0005-0000-0000-0000A2010000}"/>
    <cellStyle name="Accent3 4 2" xfId="420" xr:uid="{00000000-0005-0000-0000-0000A3010000}"/>
    <cellStyle name="Accent3 5" xfId="421" xr:uid="{00000000-0005-0000-0000-0000A4010000}"/>
    <cellStyle name="Accent3 5 2" xfId="422" xr:uid="{00000000-0005-0000-0000-0000A5010000}"/>
    <cellStyle name="Accent3 6" xfId="423" xr:uid="{00000000-0005-0000-0000-0000A6010000}"/>
    <cellStyle name="Accent3 6 2" xfId="424" xr:uid="{00000000-0005-0000-0000-0000A7010000}"/>
    <cellStyle name="Accent3 7" xfId="425" xr:uid="{00000000-0005-0000-0000-0000A8010000}"/>
    <cellStyle name="Accent3 7 2" xfId="426" xr:uid="{00000000-0005-0000-0000-0000A9010000}"/>
    <cellStyle name="Accent3 8" xfId="427" xr:uid="{00000000-0005-0000-0000-0000AA010000}"/>
    <cellStyle name="Accent3 9" xfId="428" xr:uid="{00000000-0005-0000-0000-0000AB010000}"/>
    <cellStyle name="Accent4 10" xfId="429" xr:uid="{00000000-0005-0000-0000-0000AC010000}"/>
    <cellStyle name="Accent4 11" xfId="430" xr:uid="{00000000-0005-0000-0000-0000AD010000}"/>
    <cellStyle name="Accent4 12" xfId="431" xr:uid="{00000000-0005-0000-0000-0000AE010000}"/>
    <cellStyle name="Accent4 13" xfId="432" xr:uid="{00000000-0005-0000-0000-0000AF010000}"/>
    <cellStyle name="Accent4 14" xfId="433" xr:uid="{00000000-0005-0000-0000-0000B0010000}"/>
    <cellStyle name="Accent4 15" xfId="434" xr:uid="{00000000-0005-0000-0000-0000B1010000}"/>
    <cellStyle name="Accent4 2" xfId="435" xr:uid="{00000000-0005-0000-0000-0000B2010000}"/>
    <cellStyle name="Accent4 2 2" xfId="436" xr:uid="{00000000-0005-0000-0000-0000B3010000}"/>
    <cellStyle name="Accent4 3" xfId="437" xr:uid="{00000000-0005-0000-0000-0000B4010000}"/>
    <cellStyle name="Accent4 3 2" xfId="438" xr:uid="{00000000-0005-0000-0000-0000B5010000}"/>
    <cellStyle name="Accent4 4" xfId="439" xr:uid="{00000000-0005-0000-0000-0000B6010000}"/>
    <cellStyle name="Accent4 4 2" xfId="440" xr:uid="{00000000-0005-0000-0000-0000B7010000}"/>
    <cellStyle name="Accent4 5" xfId="441" xr:uid="{00000000-0005-0000-0000-0000B8010000}"/>
    <cellStyle name="Accent4 5 2" xfId="442" xr:uid="{00000000-0005-0000-0000-0000B9010000}"/>
    <cellStyle name="Accent4 6" xfId="443" xr:uid="{00000000-0005-0000-0000-0000BA010000}"/>
    <cellStyle name="Accent4 6 2" xfId="444" xr:uid="{00000000-0005-0000-0000-0000BB010000}"/>
    <cellStyle name="Accent4 7" xfId="445" xr:uid="{00000000-0005-0000-0000-0000BC010000}"/>
    <cellStyle name="Accent4 7 2" xfId="446" xr:uid="{00000000-0005-0000-0000-0000BD010000}"/>
    <cellStyle name="Accent4 8" xfId="447" xr:uid="{00000000-0005-0000-0000-0000BE010000}"/>
    <cellStyle name="Accent4 9" xfId="448" xr:uid="{00000000-0005-0000-0000-0000BF010000}"/>
    <cellStyle name="Accent5 10" xfId="449" xr:uid="{00000000-0005-0000-0000-0000C0010000}"/>
    <cellStyle name="Accent5 11" xfId="450" xr:uid="{00000000-0005-0000-0000-0000C1010000}"/>
    <cellStyle name="Accent5 12" xfId="451" xr:uid="{00000000-0005-0000-0000-0000C2010000}"/>
    <cellStyle name="Accent5 13" xfId="452" xr:uid="{00000000-0005-0000-0000-0000C3010000}"/>
    <cellStyle name="Accent5 14" xfId="453" xr:uid="{00000000-0005-0000-0000-0000C4010000}"/>
    <cellStyle name="Accent5 15" xfId="454" xr:uid="{00000000-0005-0000-0000-0000C5010000}"/>
    <cellStyle name="Accent5 2" xfId="455" xr:uid="{00000000-0005-0000-0000-0000C6010000}"/>
    <cellStyle name="Accent5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5 8" xfId="467" xr:uid="{00000000-0005-0000-0000-0000D2010000}"/>
    <cellStyle name="Accent5 9" xfId="468" xr:uid="{00000000-0005-0000-0000-0000D3010000}"/>
    <cellStyle name="Accent6 10" xfId="469" xr:uid="{00000000-0005-0000-0000-0000D4010000}"/>
    <cellStyle name="Accent6 11" xfId="470" xr:uid="{00000000-0005-0000-0000-0000D5010000}"/>
    <cellStyle name="Accent6 12" xfId="471" xr:uid="{00000000-0005-0000-0000-0000D6010000}"/>
    <cellStyle name="Accent6 13" xfId="472" xr:uid="{00000000-0005-0000-0000-0000D7010000}"/>
    <cellStyle name="Accent6 14" xfId="473" xr:uid="{00000000-0005-0000-0000-0000D8010000}"/>
    <cellStyle name="Accent6 15" xfId="474" xr:uid="{00000000-0005-0000-0000-0000D9010000}"/>
    <cellStyle name="Accent6 2" xfId="475" xr:uid="{00000000-0005-0000-0000-0000DA010000}"/>
    <cellStyle name="Accent6 2 2" xfId="476" xr:uid="{00000000-0005-0000-0000-0000DB010000}"/>
    <cellStyle name="Accent6 3" xfId="477" xr:uid="{00000000-0005-0000-0000-0000DC010000}"/>
    <cellStyle name="Accent6 3 2" xfId="478" xr:uid="{00000000-0005-0000-0000-0000DD010000}"/>
    <cellStyle name="Accent6 4" xfId="479" xr:uid="{00000000-0005-0000-0000-0000DE010000}"/>
    <cellStyle name="Accent6 4 2" xfId="480" xr:uid="{00000000-0005-0000-0000-0000DF010000}"/>
    <cellStyle name="Accent6 5" xfId="481" xr:uid="{00000000-0005-0000-0000-0000E0010000}"/>
    <cellStyle name="Accent6 5 2" xfId="482" xr:uid="{00000000-0005-0000-0000-0000E1010000}"/>
    <cellStyle name="Accent6 6" xfId="483" xr:uid="{00000000-0005-0000-0000-0000E2010000}"/>
    <cellStyle name="Accent6 6 2" xfId="484" xr:uid="{00000000-0005-0000-0000-0000E3010000}"/>
    <cellStyle name="Accent6 7" xfId="485" xr:uid="{00000000-0005-0000-0000-0000E4010000}"/>
    <cellStyle name="Accent6 7 2" xfId="486" xr:uid="{00000000-0005-0000-0000-0000E5010000}"/>
    <cellStyle name="Accent6 8" xfId="487" xr:uid="{00000000-0005-0000-0000-0000E6010000}"/>
    <cellStyle name="Accent6 9" xfId="488" xr:uid="{00000000-0005-0000-0000-0000E7010000}"/>
    <cellStyle name="Bad 10" xfId="489" xr:uid="{00000000-0005-0000-0000-0000E8010000}"/>
    <cellStyle name="Bad 11" xfId="490" xr:uid="{00000000-0005-0000-0000-0000E9010000}"/>
    <cellStyle name="Bad 12" xfId="491" xr:uid="{00000000-0005-0000-0000-0000EA010000}"/>
    <cellStyle name="Bad 13" xfId="492" xr:uid="{00000000-0005-0000-0000-0000EB010000}"/>
    <cellStyle name="Bad 14" xfId="493" xr:uid="{00000000-0005-0000-0000-0000EC010000}"/>
    <cellStyle name="Bad 15" xfId="494" xr:uid="{00000000-0005-0000-0000-0000ED010000}"/>
    <cellStyle name="Bad 2" xfId="495" xr:uid="{00000000-0005-0000-0000-0000EE010000}"/>
    <cellStyle name="Bad 2 2" xfId="496" xr:uid="{00000000-0005-0000-0000-0000EF010000}"/>
    <cellStyle name="Bad 3" xfId="497" xr:uid="{00000000-0005-0000-0000-0000F0010000}"/>
    <cellStyle name="Bad 3 2" xfId="498" xr:uid="{00000000-0005-0000-0000-0000F1010000}"/>
    <cellStyle name="Bad 4" xfId="499" xr:uid="{00000000-0005-0000-0000-0000F2010000}"/>
    <cellStyle name="Bad 4 2" xfId="500" xr:uid="{00000000-0005-0000-0000-0000F3010000}"/>
    <cellStyle name="Bad 5" xfId="501" xr:uid="{00000000-0005-0000-0000-0000F4010000}"/>
    <cellStyle name="Bad 5 2" xfId="502" xr:uid="{00000000-0005-0000-0000-0000F5010000}"/>
    <cellStyle name="Bad 6" xfId="503" xr:uid="{00000000-0005-0000-0000-0000F6010000}"/>
    <cellStyle name="Bad 6 2" xfId="504" xr:uid="{00000000-0005-0000-0000-0000F7010000}"/>
    <cellStyle name="Bad 7" xfId="505" xr:uid="{00000000-0005-0000-0000-0000F8010000}"/>
    <cellStyle name="Bad 7 2" xfId="506" xr:uid="{00000000-0005-0000-0000-0000F9010000}"/>
    <cellStyle name="Bad 8" xfId="507" xr:uid="{00000000-0005-0000-0000-0000FA010000}"/>
    <cellStyle name="Bad 9" xfId="508" xr:uid="{00000000-0005-0000-0000-0000FB010000}"/>
    <cellStyle name="Calc Currency (0)" xfId="509" xr:uid="{00000000-0005-0000-0000-0000FC010000}"/>
    <cellStyle name="Calc Currency (2)" xfId="510" xr:uid="{00000000-0005-0000-0000-0000FD010000}"/>
    <cellStyle name="Calc Percent (0)" xfId="511" xr:uid="{00000000-0005-0000-0000-0000FE010000}"/>
    <cellStyle name="Calc Percent (1)" xfId="512" xr:uid="{00000000-0005-0000-0000-0000FF010000}"/>
    <cellStyle name="Calc Percent (2)" xfId="513" xr:uid="{00000000-0005-0000-0000-000000020000}"/>
    <cellStyle name="Calc Units (0)" xfId="514" xr:uid="{00000000-0005-0000-0000-000001020000}"/>
    <cellStyle name="Calc Units (1)" xfId="515" xr:uid="{00000000-0005-0000-0000-000002020000}"/>
    <cellStyle name="Calc Units (2)" xfId="516" xr:uid="{00000000-0005-0000-0000-000003020000}"/>
    <cellStyle name="Calculation 10" xfId="517" xr:uid="{00000000-0005-0000-0000-000004020000}"/>
    <cellStyle name="Calculation 11" xfId="518" xr:uid="{00000000-0005-0000-0000-000005020000}"/>
    <cellStyle name="Calculation 12" xfId="519" xr:uid="{00000000-0005-0000-0000-000006020000}"/>
    <cellStyle name="Calculation 13" xfId="520" xr:uid="{00000000-0005-0000-0000-000007020000}"/>
    <cellStyle name="Calculation 14" xfId="521" xr:uid="{00000000-0005-0000-0000-000008020000}"/>
    <cellStyle name="Calculation 15" xfId="522" xr:uid="{00000000-0005-0000-0000-000009020000}"/>
    <cellStyle name="Calculation 2" xfId="523" xr:uid="{00000000-0005-0000-0000-00000A020000}"/>
    <cellStyle name="Calculation 2 2" xfId="524" xr:uid="{00000000-0005-0000-0000-00000B020000}"/>
    <cellStyle name="Calculation 3" xfId="525" xr:uid="{00000000-0005-0000-0000-00000C020000}"/>
    <cellStyle name="Calculation 3 2" xfId="526" xr:uid="{00000000-0005-0000-0000-00000D020000}"/>
    <cellStyle name="Calculation 4" xfId="527" xr:uid="{00000000-0005-0000-0000-00000E020000}"/>
    <cellStyle name="Calculation 4 2" xfId="528" xr:uid="{00000000-0005-0000-0000-00000F020000}"/>
    <cellStyle name="Calculation 5" xfId="529" xr:uid="{00000000-0005-0000-0000-000010020000}"/>
    <cellStyle name="Calculation 5 2" xfId="530" xr:uid="{00000000-0005-0000-0000-000011020000}"/>
    <cellStyle name="Calculation 6" xfId="531" xr:uid="{00000000-0005-0000-0000-000012020000}"/>
    <cellStyle name="Calculation 6 2" xfId="532" xr:uid="{00000000-0005-0000-0000-000013020000}"/>
    <cellStyle name="Calculation 7" xfId="533" xr:uid="{00000000-0005-0000-0000-000014020000}"/>
    <cellStyle name="Calculation 7 2" xfId="534" xr:uid="{00000000-0005-0000-0000-000015020000}"/>
    <cellStyle name="Calculation 8" xfId="535" xr:uid="{00000000-0005-0000-0000-000016020000}"/>
    <cellStyle name="Calculation 9" xfId="536" xr:uid="{00000000-0005-0000-0000-000017020000}"/>
    <cellStyle name="Check Cell 10" xfId="537" xr:uid="{00000000-0005-0000-0000-000018020000}"/>
    <cellStyle name="Check Cell 11" xfId="538" xr:uid="{00000000-0005-0000-0000-000019020000}"/>
    <cellStyle name="Check Cell 12" xfId="539" xr:uid="{00000000-0005-0000-0000-00001A020000}"/>
    <cellStyle name="Check Cell 13" xfId="540" xr:uid="{00000000-0005-0000-0000-00001B020000}"/>
    <cellStyle name="Check Cell 14" xfId="541" xr:uid="{00000000-0005-0000-0000-00001C020000}"/>
    <cellStyle name="Check Cell 15" xfId="542" xr:uid="{00000000-0005-0000-0000-00001D020000}"/>
    <cellStyle name="Check Cell 2" xfId="543" xr:uid="{00000000-0005-0000-0000-00001E020000}"/>
    <cellStyle name="Check Cell 2 2" xfId="544" xr:uid="{00000000-0005-0000-0000-00001F020000}"/>
    <cellStyle name="Check Cell 3" xfId="545" xr:uid="{00000000-0005-0000-0000-000020020000}"/>
    <cellStyle name="Check Cell 3 2" xfId="546" xr:uid="{00000000-0005-0000-0000-000021020000}"/>
    <cellStyle name="Check Cell 4" xfId="547" xr:uid="{00000000-0005-0000-0000-000022020000}"/>
    <cellStyle name="Check Cell 4 2" xfId="548" xr:uid="{00000000-0005-0000-0000-000023020000}"/>
    <cellStyle name="Check Cell 5" xfId="549" xr:uid="{00000000-0005-0000-0000-000024020000}"/>
    <cellStyle name="Check Cell 5 2" xfId="550" xr:uid="{00000000-0005-0000-0000-000025020000}"/>
    <cellStyle name="Check Cell 6" xfId="551" xr:uid="{00000000-0005-0000-0000-000026020000}"/>
    <cellStyle name="Check Cell 6 2" xfId="552" xr:uid="{00000000-0005-0000-0000-000027020000}"/>
    <cellStyle name="Check Cell 7" xfId="553" xr:uid="{00000000-0005-0000-0000-000028020000}"/>
    <cellStyle name="Check Cell 7 2" xfId="554" xr:uid="{00000000-0005-0000-0000-000029020000}"/>
    <cellStyle name="Check Cell 8" xfId="555" xr:uid="{00000000-0005-0000-0000-00002A020000}"/>
    <cellStyle name="Check Cell 9" xfId="556" xr:uid="{00000000-0005-0000-0000-00002B020000}"/>
    <cellStyle name="Comma" xfId="557" builtinId="3"/>
    <cellStyle name="Comma  - Style1" xfId="558" xr:uid="{00000000-0005-0000-0000-00002D020000}"/>
    <cellStyle name="Comma [0] 2" xfId="559" xr:uid="{00000000-0005-0000-0000-00002E020000}"/>
    <cellStyle name="Comma [0] 3" xfId="560" xr:uid="{00000000-0005-0000-0000-00002F020000}"/>
    <cellStyle name="Comma [00]" xfId="561" xr:uid="{00000000-0005-0000-0000-000030020000}"/>
    <cellStyle name="Comma 10" xfId="562" xr:uid="{00000000-0005-0000-0000-000031020000}"/>
    <cellStyle name="Comma 10 2" xfId="563" xr:uid="{00000000-0005-0000-0000-000032020000}"/>
    <cellStyle name="Comma 10 2 2" xfId="1807" xr:uid="{C45876B2-C63A-4B8B-8D9D-893EF98DE1D3}"/>
    <cellStyle name="Comma 10 2 3" xfId="1806" xr:uid="{3C7E317C-FE68-4AF3-A2C8-EB431A097A4A}"/>
    <cellStyle name="Comma 10 3" xfId="564" xr:uid="{00000000-0005-0000-0000-000033020000}"/>
    <cellStyle name="Comma 10 3 2" xfId="1808" xr:uid="{102D0EDC-D839-44F7-842F-68806406D881}"/>
    <cellStyle name="Comma 10 4" xfId="1805" xr:uid="{7EEDEC25-F740-4E36-8A25-D30E3EB48215}"/>
    <cellStyle name="Comma 100" xfId="565" xr:uid="{00000000-0005-0000-0000-000034020000}"/>
    <cellStyle name="Comma 101" xfId="566" xr:uid="{00000000-0005-0000-0000-000035020000}"/>
    <cellStyle name="Comma 102" xfId="567" xr:uid="{00000000-0005-0000-0000-000036020000}"/>
    <cellStyle name="Comma 103" xfId="568" xr:uid="{00000000-0005-0000-0000-000037020000}"/>
    <cellStyle name="Comma 104" xfId="569" xr:uid="{00000000-0005-0000-0000-000038020000}"/>
    <cellStyle name="Comma 105" xfId="570" xr:uid="{00000000-0005-0000-0000-000039020000}"/>
    <cellStyle name="Comma 106" xfId="571" xr:uid="{00000000-0005-0000-0000-00003A020000}"/>
    <cellStyle name="Comma 107" xfId="572" xr:uid="{00000000-0005-0000-0000-00003B020000}"/>
    <cellStyle name="Comma 108" xfId="573" xr:uid="{00000000-0005-0000-0000-00003C020000}"/>
    <cellStyle name="Comma 109" xfId="574" xr:uid="{00000000-0005-0000-0000-00003D020000}"/>
    <cellStyle name="Comma 11" xfId="575" xr:uid="{00000000-0005-0000-0000-00003E020000}"/>
    <cellStyle name="Comma 11 2" xfId="576" xr:uid="{00000000-0005-0000-0000-00003F020000}"/>
    <cellStyle name="Comma 11 2 2" xfId="1810" xr:uid="{ED87AA04-0C7D-4D80-A722-68EB191FD41C}"/>
    <cellStyle name="Comma 11 3" xfId="1809" xr:uid="{3EC2E52B-0798-409E-B542-2C334BE07A1E}"/>
    <cellStyle name="Comma 110" xfId="577" xr:uid="{00000000-0005-0000-0000-000040020000}"/>
    <cellStyle name="Comma 111" xfId="578" xr:uid="{00000000-0005-0000-0000-000041020000}"/>
    <cellStyle name="Comma 112" xfId="579" xr:uid="{00000000-0005-0000-0000-000042020000}"/>
    <cellStyle name="Comma 113" xfId="580" xr:uid="{00000000-0005-0000-0000-000043020000}"/>
    <cellStyle name="Comma 114" xfId="581" xr:uid="{00000000-0005-0000-0000-000044020000}"/>
    <cellStyle name="Comma 115" xfId="582" xr:uid="{00000000-0005-0000-0000-000045020000}"/>
    <cellStyle name="Comma 116" xfId="583" xr:uid="{00000000-0005-0000-0000-000046020000}"/>
    <cellStyle name="Comma 117" xfId="584" xr:uid="{00000000-0005-0000-0000-000047020000}"/>
    <cellStyle name="Comma 118" xfId="585" xr:uid="{00000000-0005-0000-0000-000048020000}"/>
    <cellStyle name="Comma 119" xfId="586" xr:uid="{00000000-0005-0000-0000-000049020000}"/>
    <cellStyle name="Comma 12" xfId="587" xr:uid="{00000000-0005-0000-0000-00004A020000}"/>
    <cellStyle name="Comma 12 2" xfId="588" xr:uid="{00000000-0005-0000-0000-00004B020000}"/>
    <cellStyle name="Comma 12 2 2" xfId="1812" xr:uid="{7F40EE6F-26E2-41D0-808B-6D607C408107}"/>
    <cellStyle name="Comma 12 3" xfId="1811" xr:uid="{E63E03F2-A45B-4BAE-8AFA-AE1D59F05D5E}"/>
    <cellStyle name="Comma 120" xfId="589" xr:uid="{00000000-0005-0000-0000-00004C020000}"/>
    <cellStyle name="Comma 121" xfId="590" xr:uid="{00000000-0005-0000-0000-00004D020000}"/>
    <cellStyle name="Comma 122" xfId="591" xr:uid="{00000000-0005-0000-0000-00004E020000}"/>
    <cellStyle name="Comma 123" xfId="592" xr:uid="{00000000-0005-0000-0000-00004F020000}"/>
    <cellStyle name="Comma 124" xfId="593" xr:uid="{00000000-0005-0000-0000-000050020000}"/>
    <cellStyle name="Comma 125" xfId="594" xr:uid="{00000000-0005-0000-0000-000051020000}"/>
    <cellStyle name="Comma 126" xfId="595" xr:uid="{00000000-0005-0000-0000-000052020000}"/>
    <cellStyle name="Comma 127" xfId="596" xr:uid="{00000000-0005-0000-0000-000053020000}"/>
    <cellStyle name="Comma 128" xfId="597" xr:uid="{00000000-0005-0000-0000-000054020000}"/>
    <cellStyle name="Comma 129" xfId="598" xr:uid="{00000000-0005-0000-0000-000055020000}"/>
    <cellStyle name="Comma 13" xfId="599" xr:uid="{00000000-0005-0000-0000-000056020000}"/>
    <cellStyle name="Comma 13 2" xfId="1814" xr:uid="{F7BA09D0-E8E5-4BB8-902E-7491644531B6}"/>
    <cellStyle name="Comma 13 3" xfId="1813" xr:uid="{E416CEAD-D3E7-4813-8470-2DCE35F50BCF}"/>
    <cellStyle name="Comma 130" xfId="600" xr:uid="{00000000-0005-0000-0000-000057020000}"/>
    <cellStyle name="Comma 131" xfId="601" xr:uid="{00000000-0005-0000-0000-000058020000}"/>
    <cellStyle name="Comma 132" xfId="602" xr:uid="{00000000-0005-0000-0000-000059020000}"/>
    <cellStyle name="Comma 133" xfId="603" xr:uid="{00000000-0005-0000-0000-00005A020000}"/>
    <cellStyle name="Comma 134" xfId="604" xr:uid="{00000000-0005-0000-0000-00005B020000}"/>
    <cellStyle name="Comma 135" xfId="605" xr:uid="{00000000-0005-0000-0000-00005C020000}"/>
    <cellStyle name="Comma 136" xfId="606" xr:uid="{00000000-0005-0000-0000-00005D020000}"/>
    <cellStyle name="Comma 137" xfId="607" xr:uid="{00000000-0005-0000-0000-00005E020000}"/>
    <cellStyle name="Comma 138" xfId="608" xr:uid="{00000000-0005-0000-0000-00005F020000}"/>
    <cellStyle name="Comma 139" xfId="609" xr:uid="{00000000-0005-0000-0000-000060020000}"/>
    <cellStyle name="Comma 14" xfId="610" xr:uid="{00000000-0005-0000-0000-000061020000}"/>
    <cellStyle name="Comma 14 2" xfId="1816" xr:uid="{DCD8B750-8F0E-42F7-9318-7753A3116398}"/>
    <cellStyle name="Comma 14 3" xfId="1815" xr:uid="{20C2EDD9-9738-4388-B3BC-31DC14D478C5}"/>
    <cellStyle name="Comma 140" xfId="611" xr:uid="{00000000-0005-0000-0000-000062020000}"/>
    <cellStyle name="Comma 141" xfId="612" xr:uid="{00000000-0005-0000-0000-000063020000}"/>
    <cellStyle name="Comma 142" xfId="613" xr:uid="{00000000-0005-0000-0000-000064020000}"/>
    <cellStyle name="Comma 143" xfId="614" xr:uid="{00000000-0005-0000-0000-000065020000}"/>
    <cellStyle name="Comma 144" xfId="615" xr:uid="{00000000-0005-0000-0000-000066020000}"/>
    <cellStyle name="Comma 145" xfId="616" xr:uid="{00000000-0005-0000-0000-000067020000}"/>
    <cellStyle name="Comma 146" xfId="617" xr:uid="{00000000-0005-0000-0000-000068020000}"/>
    <cellStyle name="Comma 147" xfId="618" xr:uid="{00000000-0005-0000-0000-000069020000}"/>
    <cellStyle name="Comma 148" xfId="619" xr:uid="{00000000-0005-0000-0000-00006A020000}"/>
    <cellStyle name="Comma 149" xfId="620" xr:uid="{00000000-0005-0000-0000-00006B020000}"/>
    <cellStyle name="Comma 15" xfId="621" xr:uid="{00000000-0005-0000-0000-00006C020000}"/>
    <cellStyle name="Comma 15 2" xfId="1818" xr:uid="{60D7284E-B25D-42F5-BCF4-2F40DF5134A9}"/>
    <cellStyle name="Comma 15 3" xfId="1817" xr:uid="{6A74D409-7E76-483F-9535-31AE322DD25F}"/>
    <cellStyle name="Comma 150" xfId="622" xr:uid="{00000000-0005-0000-0000-00006D020000}"/>
    <cellStyle name="Comma 151" xfId="623" xr:uid="{00000000-0005-0000-0000-00006E020000}"/>
    <cellStyle name="Comma 152" xfId="624" xr:uid="{00000000-0005-0000-0000-00006F020000}"/>
    <cellStyle name="Comma 153" xfId="625" xr:uid="{00000000-0005-0000-0000-000070020000}"/>
    <cellStyle name="Comma 154" xfId="626" xr:uid="{00000000-0005-0000-0000-000071020000}"/>
    <cellStyle name="Comma 155" xfId="627" xr:uid="{00000000-0005-0000-0000-000072020000}"/>
    <cellStyle name="Comma 156" xfId="628" xr:uid="{00000000-0005-0000-0000-000073020000}"/>
    <cellStyle name="Comma 157" xfId="629" xr:uid="{00000000-0005-0000-0000-000074020000}"/>
    <cellStyle name="Comma 158" xfId="630" xr:uid="{00000000-0005-0000-0000-000075020000}"/>
    <cellStyle name="Comma 159" xfId="631" xr:uid="{00000000-0005-0000-0000-000076020000}"/>
    <cellStyle name="Comma 16" xfId="632" xr:uid="{00000000-0005-0000-0000-000077020000}"/>
    <cellStyle name="Comma 16 2" xfId="1820" xr:uid="{8C6D6566-2E92-4388-A8AB-23E094643A9A}"/>
    <cellStyle name="Comma 16 3" xfId="1819" xr:uid="{6E6ACF9F-7E0B-422A-9008-79171C3199AF}"/>
    <cellStyle name="Comma 160" xfId="633" xr:uid="{00000000-0005-0000-0000-000078020000}"/>
    <cellStyle name="Comma 161" xfId="634" xr:uid="{00000000-0005-0000-0000-000079020000}"/>
    <cellStyle name="Comma 162" xfId="635" xr:uid="{00000000-0005-0000-0000-00007A020000}"/>
    <cellStyle name="Comma 163" xfId="636" xr:uid="{00000000-0005-0000-0000-00007B020000}"/>
    <cellStyle name="Comma 164" xfId="637" xr:uid="{00000000-0005-0000-0000-00007C020000}"/>
    <cellStyle name="Comma 165" xfId="638" xr:uid="{00000000-0005-0000-0000-00007D020000}"/>
    <cellStyle name="Comma 166" xfId="639" xr:uid="{00000000-0005-0000-0000-00007E020000}"/>
    <cellStyle name="Comma 167" xfId="640" xr:uid="{00000000-0005-0000-0000-00007F020000}"/>
    <cellStyle name="Comma 168" xfId="641" xr:uid="{00000000-0005-0000-0000-000080020000}"/>
    <cellStyle name="Comma 169" xfId="642" xr:uid="{00000000-0005-0000-0000-000081020000}"/>
    <cellStyle name="Comma 17" xfId="643" xr:uid="{00000000-0005-0000-0000-000082020000}"/>
    <cellStyle name="Comma 17 2" xfId="1822" xr:uid="{68B4F0BA-9D5F-4948-AC70-D8C96B9D6332}"/>
    <cellStyle name="Comma 17 3" xfId="1821" xr:uid="{582B0FCF-4562-473B-A1ED-9A9FE50AA1DE}"/>
    <cellStyle name="Comma 170" xfId="644" xr:uid="{00000000-0005-0000-0000-000083020000}"/>
    <cellStyle name="Comma 171" xfId="645" xr:uid="{00000000-0005-0000-0000-000084020000}"/>
    <cellStyle name="Comma 172" xfId="646" xr:uid="{00000000-0005-0000-0000-000085020000}"/>
    <cellStyle name="Comma 173" xfId="647" xr:uid="{00000000-0005-0000-0000-000086020000}"/>
    <cellStyle name="Comma 174" xfId="648" xr:uid="{00000000-0005-0000-0000-000087020000}"/>
    <cellStyle name="Comma 175" xfId="649" xr:uid="{00000000-0005-0000-0000-000088020000}"/>
    <cellStyle name="Comma 176" xfId="650" xr:uid="{00000000-0005-0000-0000-000089020000}"/>
    <cellStyle name="Comma 177" xfId="651" xr:uid="{00000000-0005-0000-0000-00008A020000}"/>
    <cellStyle name="Comma 178" xfId="652" xr:uid="{00000000-0005-0000-0000-00008B020000}"/>
    <cellStyle name="Comma 179" xfId="653" xr:uid="{00000000-0005-0000-0000-00008C020000}"/>
    <cellStyle name="Comma 18" xfId="654" xr:uid="{00000000-0005-0000-0000-00008D020000}"/>
    <cellStyle name="Comma 18 2" xfId="1824" xr:uid="{88FB2955-AD0A-485B-AEED-E5C1C2E6CD21}"/>
    <cellStyle name="Comma 18 3" xfId="1823" xr:uid="{D2D979C7-A826-4224-BBE7-C3A72DA5B453}"/>
    <cellStyle name="Comma 180" xfId="655" xr:uid="{00000000-0005-0000-0000-00008E020000}"/>
    <cellStyle name="Comma 181" xfId="656" xr:uid="{00000000-0005-0000-0000-00008F020000}"/>
    <cellStyle name="Comma 182" xfId="657" xr:uid="{00000000-0005-0000-0000-000090020000}"/>
    <cellStyle name="Comma 183" xfId="658" xr:uid="{00000000-0005-0000-0000-000091020000}"/>
    <cellStyle name="Comma 184" xfId="659" xr:uid="{00000000-0005-0000-0000-000092020000}"/>
    <cellStyle name="Comma 185" xfId="660" xr:uid="{00000000-0005-0000-0000-000093020000}"/>
    <cellStyle name="Comma 186" xfId="661" xr:uid="{00000000-0005-0000-0000-000094020000}"/>
    <cellStyle name="Comma 187" xfId="662" xr:uid="{00000000-0005-0000-0000-000095020000}"/>
    <cellStyle name="Comma 188" xfId="663" xr:uid="{00000000-0005-0000-0000-000096020000}"/>
    <cellStyle name="Comma 189" xfId="664" xr:uid="{00000000-0005-0000-0000-000097020000}"/>
    <cellStyle name="Comma 19" xfId="665" xr:uid="{00000000-0005-0000-0000-000098020000}"/>
    <cellStyle name="Comma 190" xfId="666" xr:uid="{00000000-0005-0000-0000-000099020000}"/>
    <cellStyle name="Comma 191" xfId="667" xr:uid="{00000000-0005-0000-0000-00009A020000}"/>
    <cellStyle name="Comma 192" xfId="668" xr:uid="{00000000-0005-0000-0000-00009B020000}"/>
    <cellStyle name="Comma 193" xfId="669" xr:uid="{00000000-0005-0000-0000-00009C020000}"/>
    <cellStyle name="Comma 194" xfId="670" xr:uid="{00000000-0005-0000-0000-00009D020000}"/>
    <cellStyle name="Comma 195" xfId="671" xr:uid="{00000000-0005-0000-0000-00009E020000}"/>
    <cellStyle name="Comma 196" xfId="672" xr:uid="{00000000-0005-0000-0000-00009F020000}"/>
    <cellStyle name="Comma 197" xfId="673" xr:uid="{00000000-0005-0000-0000-0000A0020000}"/>
    <cellStyle name="Comma 198" xfId="674" xr:uid="{00000000-0005-0000-0000-0000A1020000}"/>
    <cellStyle name="Comma 199" xfId="675" xr:uid="{00000000-0005-0000-0000-0000A2020000}"/>
    <cellStyle name="Comma 2" xfId="676" xr:uid="{00000000-0005-0000-0000-0000A3020000}"/>
    <cellStyle name="Comma 2 10" xfId="677" xr:uid="{00000000-0005-0000-0000-0000A4020000}"/>
    <cellStyle name="Comma 2 10 2" xfId="678" xr:uid="{00000000-0005-0000-0000-0000A5020000}"/>
    <cellStyle name="Comma 2 10 2 2" xfId="1827" xr:uid="{61AD95D4-25D7-4992-860F-68C078FF0736}"/>
    <cellStyle name="Comma 2 10 2 3" xfId="1826" xr:uid="{55CF104C-B455-4DDC-B3ED-D5374457552C}"/>
    <cellStyle name="Comma 2 10 3" xfId="679" xr:uid="{00000000-0005-0000-0000-0000A6020000}"/>
    <cellStyle name="Comma 2 10 3 2" xfId="1829" xr:uid="{15D84D55-EA67-4EB7-9B52-7598102AD402}"/>
    <cellStyle name="Comma 2 10 3 3" xfId="1828" xr:uid="{1E26B010-AD06-4526-A9B8-2095BE23782C}"/>
    <cellStyle name="Comma 2 10 4" xfId="1830" xr:uid="{2E19CD31-E57E-4880-B747-1AB5C452747D}"/>
    <cellStyle name="Comma 2 10 5" xfId="1825" xr:uid="{8BA5DC8B-029D-47ED-9F59-9910E0D38D65}"/>
    <cellStyle name="Comma 2 11" xfId="680" xr:uid="{00000000-0005-0000-0000-0000A7020000}"/>
    <cellStyle name="Comma 2 11 2" xfId="1832" xr:uid="{565E65A4-5D85-4720-A636-65DA19BA2242}"/>
    <cellStyle name="Comma 2 11 3" xfId="1831" xr:uid="{77E9F26E-4504-4C03-A767-3726CE983AE2}"/>
    <cellStyle name="Comma 2 12" xfId="681" xr:uid="{00000000-0005-0000-0000-0000A8020000}"/>
    <cellStyle name="Comma 2 12 2" xfId="1834" xr:uid="{CD4C9414-58B2-4273-B4BB-A54E1B6191F4}"/>
    <cellStyle name="Comma 2 12 3" xfId="1833" xr:uid="{48DD647D-932A-41F5-BB2A-FEDA26F9A04F}"/>
    <cellStyle name="Comma 2 13" xfId="682" xr:uid="{00000000-0005-0000-0000-0000A9020000}"/>
    <cellStyle name="Comma 2 13 2" xfId="683" xr:uid="{00000000-0005-0000-0000-0000AA020000}"/>
    <cellStyle name="Comma 2 13 2 2" xfId="1837" xr:uid="{AFBE522E-2DA8-4704-9E0D-D94D9ABD9D4D}"/>
    <cellStyle name="Comma 2 13 2 3" xfId="1836" xr:uid="{7C50331A-C3A1-4126-A8AE-A3746E48A953}"/>
    <cellStyle name="Comma 2 13 3" xfId="684" xr:uid="{00000000-0005-0000-0000-0000AB020000}"/>
    <cellStyle name="Comma 2 13 3 2" xfId="1839" xr:uid="{5FFD1F7D-FA46-48E7-B2B5-FF594BAFC6CA}"/>
    <cellStyle name="Comma 2 13 3 3" xfId="1838" xr:uid="{747989EF-78D7-4FC0-A688-E79DA9DF3360}"/>
    <cellStyle name="Comma 2 13 4" xfId="1840" xr:uid="{29B60175-0233-4481-BF49-66D4CB9C4B71}"/>
    <cellStyle name="Comma 2 13 5" xfId="1835" xr:uid="{E09E610F-45EA-4E7D-ABE2-D508DABF81C0}"/>
    <cellStyle name="Comma 2 14" xfId="685" xr:uid="{00000000-0005-0000-0000-0000AC020000}"/>
    <cellStyle name="Comma 2 14 2" xfId="686" xr:uid="{00000000-0005-0000-0000-0000AD020000}"/>
    <cellStyle name="Comma 2 14 2 2" xfId="1843" xr:uid="{42E5E430-1AB6-4B62-AE41-48852EF91060}"/>
    <cellStyle name="Comma 2 14 2 3" xfId="1842" xr:uid="{C534062F-0A7F-402D-ACB8-C57FBD931E1C}"/>
    <cellStyle name="Comma 2 14 3" xfId="687" xr:uid="{00000000-0005-0000-0000-0000AE020000}"/>
    <cellStyle name="Comma 2 14 3 2" xfId="1845" xr:uid="{69B789A1-F571-4A75-BEA3-13A9DFB495D0}"/>
    <cellStyle name="Comma 2 14 3 3" xfId="1844" xr:uid="{4FC2DDE9-C5DA-404D-BB6C-B5597836CF57}"/>
    <cellStyle name="Comma 2 14 4" xfId="1846" xr:uid="{AB2BE13F-D4B1-40C7-B05B-8354271C58CA}"/>
    <cellStyle name="Comma 2 14 5" xfId="1841" xr:uid="{B2F9897F-72EB-43C5-9503-2C3F2835874A}"/>
    <cellStyle name="Comma 2 15" xfId="688" xr:uid="{00000000-0005-0000-0000-0000AF020000}"/>
    <cellStyle name="Comma 2 15 2" xfId="689" xr:uid="{00000000-0005-0000-0000-0000B0020000}"/>
    <cellStyle name="Comma 2 15 2 2" xfId="1849" xr:uid="{CFA29524-7F16-475D-9B88-00C5E1715445}"/>
    <cellStyle name="Comma 2 15 2 3" xfId="1848" xr:uid="{F2163E78-7C4F-4B65-A784-CCFF1B24537C}"/>
    <cellStyle name="Comma 2 15 3" xfId="690" xr:uid="{00000000-0005-0000-0000-0000B1020000}"/>
    <cellStyle name="Comma 2 15 3 2" xfId="1851" xr:uid="{9DF7108E-36AD-4377-A045-561692AC8DEC}"/>
    <cellStyle name="Comma 2 15 3 3" xfId="1850" xr:uid="{57D34AF5-58F8-441A-ABE1-743E4B330076}"/>
    <cellStyle name="Comma 2 15 4" xfId="1852" xr:uid="{E0EE03DA-2CE4-43A0-9080-7874A6BD4789}"/>
    <cellStyle name="Comma 2 15 5" xfId="1847" xr:uid="{F3EC1916-E3BF-47B0-8C76-FC3E9E8DEDD5}"/>
    <cellStyle name="Comma 2 16" xfId="691" xr:uid="{00000000-0005-0000-0000-0000B2020000}"/>
    <cellStyle name="Comma 2 16 2" xfId="1854" xr:uid="{A9E843E0-21BE-43C6-B249-E7C04601761A}"/>
    <cellStyle name="Comma 2 16 3" xfId="1853" xr:uid="{94BAEF6C-6770-431C-A74F-E71B7F3F9F89}"/>
    <cellStyle name="Comma 2 17" xfId="692" xr:uid="{00000000-0005-0000-0000-0000B3020000}"/>
    <cellStyle name="Comma 2 17 2" xfId="1855" xr:uid="{EEF0E391-97B8-42BC-AC50-EDDAFA1E316C}"/>
    <cellStyle name="Comma 2 2" xfId="693" xr:uid="{00000000-0005-0000-0000-0000B4020000}"/>
    <cellStyle name="Comma 2 2 2" xfId="694" xr:uid="{00000000-0005-0000-0000-0000B5020000}"/>
    <cellStyle name="Comma 2 2 2 2" xfId="1857" xr:uid="{B4B785B0-3281-4CED-ACB7-B9E16CEE7D01}"/>
    <cellStyle name="Comma 2 2 3" xfId="1856" xr:uid="{76BBA81F-2C3D-4139-86D7-C3180AD6EBA5}"/>
    <cellStyle name="Comma 2 3" xfId="695" xr:uid="{00000000-0005-0000-0000-0000B6020000}"/>
    <cellStyle name="Comma 2 3 2" xfId="1859" xr:uid="{63907924-C1D2-45CC-93E7-85E21DC59F41}"/>
    <cellStyle name="Comma 2 3 3" xfId="1858" xr:uid="{54891850-C2AA-4B89-BC02-EB64FEF61E80}"/>
    <cellStyle name="Comma 2 4" xfId="696" xr:uid="{00000000-0005-0000-0000-0000B7020000}"/>
    <cellStyle name="Comma 2 4 2" xfId="1861" xr:uid="{232F8B15-EF7E-4D4C-83A7-57DA6C65A132}"/>
    <cellStyle name="Comma 2 4 3" xfId="1860" xr:uid="{D034E314-D39E-4C4A-9EA9-3F260AAAEA7F}"/>
    <cellStyle name="Comma 2 5" xfId="697" xr:uid="{00000000-0005-0000-0000-0000B8020000}"/>
    <cellStyle name="Comma 2 5 2" xfId="1863" xr:uid="{1442AD9E-C278-4545-B506-8156265E08F7}"/>
    <cellStyle name="Comma 2 5 3" xfId="1862" xr:uid="{45786F5E-EFB4-4D28-A90A-D61A05924E97}"/>
    <cellStyle name="Comma 2 6" xfId="698" xr:uid="{00000000-0005-0000-0000-0000B9020000}"/>
    <cellStyle name="Comma 2 6 2" xfId="1865" xr:uid="{9BE812E1-97AA-4958-A8A1-97AB6A2F1FD2}"/>
    <cellStyle name="Comma 2 6 3" xfId="1864" xr:uid="{FD63A2E7-F57E-4E56-9C67-B24E1BFD8F8C}"/>
    <cellStyle name="Comma 2 7" xfId="699" xr:uid="{00000000-0005-0000-0000-0000BA020000}"/>
    <cellStyle name="Comma 2 7 2" xfId="1867" xr:uid="{441DD6B1-B057-4905-B56C-062631B76857}"/>
    <cellStyle name="Comma 2 7 3" xfId="1866" xr:uid="{46741D89-186E-4CEC-BC63-9E2BA5153D36}"/>
    <cellStyle name="Comma 2 8" xfId="700" xr:uid="{00000000-0005-0000-0000-0000BB020000}"/>
    <cellStyle name="Comma 2 8 2" xfId="701" xr:uid="{00000000-0005-0000-0000-0000BC020000}"/>
    <cellStyle name="Comma 2 8 2 2" xfId="702" xr:uid="{00000000-0005-0000-0000-0000BD020000}"/>
    <cellStyle name="Comma 2 8 2 2 2" xfId="1871" xr:uid="{E56BCF9C-5771-472E-B7D1-583F47DECF87}"/>
    <cellStyle name="Comma 2 8 2 2 3" xfId="1870" xr:uid="{35414332-8E70-4943-A92D-634D366BA36E}"/>
    <cellStyle name="Comma 2 8 2 3" xfId="703" xr:uid="{00000000-0005-0000-0000-0000BE020000}"/>
    <cellStyle name="Comma 2 8 2 3 2" xfId="1873" xr:uid="{973AED66-480F-405A-B69B-853429591BDD}"/>
    <cellStyle name="Comma 2 8 2 3 3" xfId="1872" xr:uid="{B5C92295-22BE-416B-BC6B-917238C63654}"/>
    <cellStyle name="Comma 2 8 2 4" xfId="1874" xr:uid="{B4F27A2F-5BA1-456D-A28F-32CA938E33B4}"/>
    <cellStyle name="Comma 2 8 2 5" xfId="1869" xr:uid="{E6B48DDD-A48F-46DF-BE21-85A001E20A34}"/>
    <cellStyle name="Comma 2 8 3" xfId="704" xr:uid="{00000000-0005-0000-0000-0000BF020000}"/>
    <cellStyle name="Comma 2 8 3 2" xfId="1876" xr:uid="{18D48A04-E585-4496-B7D3-3BD5835FBCA4}"/>
    <cellStyle name="Comma 2 8 3 3" xfId="1875" xr:uid="{803DA89C-6963-4D06-819E-3B9F0E5FE34A}"/>
    <cellStyle name="Comma 2 8 4" xfId="705" xr:uid="{00000000-0005-0000-0000-0000C0020000}"/>
    <cellStyle name="Comma 2 8 4 2" xfId="1878" xr:uid="{9C4682FA-8817-4755-9972-6E56AFCC5185}"/>
    <cellStyle name="Comma 2 8 4 3" xfId="1877" xr:uid="{554E105E-4C7C-40FA-B022-EB5F364577B0}"/>
    <cellStyle name="Comma 2 8 5" xfId="706" xr:uid="{00000000-0005-0000-0000-0000C1020000}"/>
    <cellStyle name="Comma 2 8 5 2" xfId="1880" xr:uid="{90C3AC63-26E6-466E-AFB2-031E54969D4A}"/>
    <cellStyle name="Comma 2 8 5 3" xfId="1879" xr:uid="{128DCE00-FE33-4483-8266-345EF8B10AFC}"/>
    <cellStyle name="Comma 2 8 6" xfId="707" xr:uid="{00000000-0005-0000-0000-0000C2020000}"/>
    <cellStyle name="Comma 2 8 6 2" xfId="1882" xr:uid="{9487F2A7-5A43-4233-B12E-C3C6FDB6FA7B}"/>
    <cellStyle name="Comma 2 8 6 3" xfId="1881" xr:uid="{9E622129-BE85-42B5-B912-4DB7B8D4E073}"/>
    <cellStyle name="Comma 2 8 7" xfId="708" xr:uid="{00000000-0005-0000-0000-0000C3020000}"/>
    <cellStyle name="Comma 2 8 7 2" xfId="1884" xr:uid="{8C3D9619-0AD9-4CDA-8B3E-83FEC3B551FE}"/>
    <cellStyle name="Comma 2 8 7 3" xfId="1883" xr:uid="{A912A384-4598-4F32-98FD-483A50A8E449}"/>
    <cellStyle name="Comma 2 8 8" xfId="1885" xr:uid="{C45EB783-5CAA-4685-A8B5-FB0AF57717C7}"/>
    <cellStyle name="Comma 2 8 9" xfId="1868" xr:uid="{39527415-B0B0-4DFA-B949-9114E19C7D82}"/>
    <cellStyle name="Comma 2 9" xfId="709" xr:uid="{00000000-0005-0000-0000-0000C4020000}"/>
    <cellStyle name="Comma 2 9 2" xfId="710" xr:uid="{00000000-0005-0000-0000-0000C5020000}"/>
    <cellStyle name="Comma 2 9 2 2" xfId="711" xr:uid="{00000000-0005-0000-0000-0000C6020000}"/>
    <cellStyle name="Comma 2 9 2 2 2" xfId="1889" xr:uid="{2E8F8EFA-361C-4DAD-AD97-D02223CD1EB4}"/>
    <cellStyle name="Comma 2 9 2 2 3" xfId="1888" xr:uid="{13B29DA0-6D66-4C5E-9D0D-BE43C978CEF6}"/>
    <cellStyle name="Comma 2 9 2 3" xfId="712" xr:uid="{00000000-0005-0000-0000-0000C7020000}"/>
    <cellStyle name="Comma 2 9 2 3 2" xfId="1891" xr:uid="{ADC6ABA3-A978-465E-9B32-C1BD1F7AA6F2}"/>
    <cellStyle name="Comma 2 9 2 3 3" xfId="1890" xr:uid="{86994D61-8648-41CB-A7CA-FB015D45FBAE}"/>
    <cellStyle name="Comma 2 9 2 4" xfId="1892" xr:uid="{77C0EDD9-9A94-4637-8BDA-01B08A376A40}"/>
    <cellStyle name="Comma 2 9 2 5" xfId="1887" xr:uid="{70A84903-94F0-458C-B3A0-AB35C7D5B3E0}"/>
    <cellStyle name="Comma 2 9 3" xfId="713" xr:uid="{00000000-0005-0000-0000-0000C8020000}"/>
    <cellStyle name="Comma 2 9 3 2" xfId="1894" xr:uid="{6EEED84C-6DDB-4342-ACE2-9B955332C144}"/>
    <cellStyle name="Comma 2 9 3 3" xfId="1893" xr:uid="{D7A6F6D1-B198-4B5B-9C57-82CE1CE807DE}"/>
    <cellStyle name="Comma 2 9 4" xfId="714" xr:uid="{00000000-0005-0000-0000-0000C9020000}"/>
    <cellStyle name="Comma 2 9 4 2" xfId="1896" xr:uid="{1FFAF64F-E2B7-4151-B8C8-CC5B10125642}"/>
    <cellStyle name="Comma 2 9 4 3" xfId="1895" xr:uid="{3195F30A-79EA-4C81-8508-48CE41F2FBC2}"/>
    <cellStyle name="Comma 2 9 5" xfId="715" xr:uid="{00000000-0005-0000-0000-0000CA020000}"/>
    <cellStyle name="Comma 2 9 5 2" xfId="1898" xr:uid="{64DD1619-5266-4D62-A432-62DEC82797A8}"/>
    <cellStyle name="Comma 2 9 5 3" xfId="1897" xr:uid="{4B13A703-D55A-4DAB-B9F0-FCB31D73A8D1}"/>
    <cellStyle name="Comma 2 9 6" xfId="716" xr:uid="{00000000-0005-0000-0000-0000CB020000}"/>
    <cellStyle name="Comma 2 9 6 2" xfId="1900" xr:uid="{376785A5-1013-4D01-A08F-0D1F52C65536}"/>
    <cellStyle name="Comma 2 9 6 3" xfId="1899" xr:uid="{5CCCAFCC-FC86-450B-B3F3-BEE27BFEE87B}"/>
    <cellStyle name="Comma 2 9 7" xfId="717" xr:uid="{00000000-0005-0000-0000-0000CC020000}"/>
    <cellStyle name="Comma 2 9 7 2" xfId="1902" xr:uid="{23A6A2C0-BA8C-407C-BCF0-374B9B772B0A}"/>
    <cellStyle name="Comma 2 9 7 3" xfId="1901" xr:uid="{09D60667-9FB7-43C5-A5B4-D6AD18E1B6B4}"/>
    <cellStyle name="Comma 2 9 8" xfId="1903" xr:uid="{D2599950-5C7B-4F80-AA78-C77C4DBF46A1}"/>
    <cellStyle name="Comma 2 9 9" xfId="1886" xr:uid="{D78D36DB-2B91-4F49-8543-CB686D00975E}"/>
    <cellStyle name="Comma 20" xfId="718" xr:uid="{00000000-0005-0000-0000-0000CD020000}"/>
    <cellStyle name="Comma 200" xfId="719" xr:uid="{00000000-0005-0000-0000-0000CE020000}"/>
    <cellStyle name="Comma 201" xfId="720" xr:uid="{00000000-0005-0000-0000-0000CF020000}"/>
    <cellStyle name="Comma 202" xfId="721" xr:uid="{00000000-0005-0000-0000-0000D0020000}"/>
    <cellStyle name="Comma 203" xfId="722" xr:uid="{00000000-0005-0000-0000-0000D1020000}"/>
    <cellStyle name="Comma 204" xfId="723" xr:uid="{00000000-0005-0000-0000-0000D2020000}"/>
    <cellStyle name="Comma 205" xfId="724" xr:uid="{00000000-0005-0000-0000-0000D3020000}"/>
    <cellStyle name="Comma 206" xfId="725" xr:uid="{00000000-0005-0000-0000-0000D4020000}"/>
    <cellStyle name="Comma 207" xfId="726" xr:uid="{00000000-0005-0000-0000-0000D5020000}"/>
    <cellStyle name="Comma 208" xfId="727" xr:uid="{00000000-0005-0000-0000-0000D6020000}"/>
    <cellStyle name="Comma 209" xfId="728" xr:uid="{00000000-0005-0000-0000-0000D7020000}"/>
    <cellStyle name="Comma 21" xfId="729" xr:uid="{00000000-0005-0000-0000-0000D8020000}"/>
    <cellStyle name="Comma 210" xfId="730" xr:uid="{00000000-0005-0000-0000-0000D9020000}"/>
    <cellStyle name="Comma 211" xfId="731" xr:uid="{00000000-0005-0000-0000-0000DA020000}"/>
    <cellStyle name="Comma 212" xfId="732" xr:uid="{00000000-0005-0000-0000-0000DB020000}"/>
    <cellStyle name="Comma 213" xfId="733" xr:uid="{00000000-0005-0000-0000-0000DC020000}"/>
    <cellStyle name="Comma 214" xfId="734" xr:uid="{00000000-0005-0000-0000-0000DD020000}"/>
    <cellStyle name="Comma 215" xfId="735" xr:uid="{00000000-0005-0000-0000-0000DE020000}"/>
    <cellStyle name="Comma 216" xfId="736" xr:uid="{00000000-0005-0000-0000-0000DF020000}"/>
    <cellStyle name="Comma 217" xfId="737" xr:uid="{00000000-0005-0000-0000-0000E0020000}"/>
    <cellStyle name="Comma 218" xfId="738" xr:uid="{00000000-0005-0000-0000-0000E1020000}"/>
    <cellStyle name="Comma 219" xfId="739" xr:uid="{00000000-0005-0000-0000-0000E2020000}"/>
    <cellStyle name="Comma 22" xfId="740" xr:uid="{00000000-0005-0000-0000-0000E3020000}"/>
    <cellStyle name="Comma 220" xfId="741" xr:uid="{00000000-0005-0000-0000-0000E4020000}"/>
    <cellStyle name="Comma 221" xfId="742" xr:uid="{00000000-0005-0000-0000-0000E5020000}"/>
    <cellStyle name="Comma 222" xfId="743" xr:uid="{00000000-0005-0000-0000-0000E6020000}"/>
    <cellStyle name="Comma 223" xfId="744" xr:uid="{00000000-0005-0000-0000-0000E7020000}"/>
    <cellStyle name="Comma 224" xfId="745" xr:uid="{00000000-0005-0000-0000-0000E8020000}"/>
    <cellStyle name="Comma 225" xfId="746" xr:uid="{00000000-0005-0000-0000-0000E9020000}"/>
    <cellStyle name="Comma 226" xfId="747" xr:uid="{00000000-0005-0000-0000-0000EA020000}"/>
    <cellStyle name="Comma 227" xfId="748" xr:uid="{00000000-0005-0000-0000-0000EB020000}"/>
    <cellStyle name="Comma 228" xfId="749" xr:uid="{00000000-0005-0000-0000-0000EC020000}"/>
    <cellStyle name="Comma 229" xfId="750" xr:uid="{00000000-0005-0000-0000-0000ED020000}"/>
    <cellStyle name="Comma 23" xfId="751" xr:uid="{00000000-0005-0000-0000-0000EE020000}"/>
    <cellStyle name="Comma 230" xfId="752" xr:uid="{00000000-0005-0000-0000-0000EF020000}"/>
    <cellStyle name="Comma 231" xfId="753" xr:uid="{00000000-0005-0000-0000-0000F0020000}"/>
    <cellStyle name="Comma 232" xfId="754" xr:uid="{00000000-0005-0000-0000-0000F1020000}"/>
    <cellStyle name="Comma 233" xfId="755" xr:uid="{00000000-0005-0000-0000-0000F2020000}"/>
    <cellStyle name="Comma 234" xfId="756" xr:uid="{00000000-0005-0000-0000-0000F3020000}"/>
    <cellStyle name="Comma 235" xfId="757" xr:uid="{00000000-0005-0000-0000-0000F4020000}"/>
    <cellStyle name="Comma 236" xfId="758" xr:uid="{00000000-0005-0000-0000-0000F5020000}"/>
    <cellStyle name="Comma 237" xfId="759" xr:uid="{00000000-0005-0000-0000-0000F6020000}"/>
    <cellStyle name="Comma 238" xfId="760" xr:uid="{00000000-0005-0000-0000-0000F7020000}"/>
    <cellStyle name="Comma 238 2" xfId="1904" xr:uid="{FA2A9D84-1E85-48DE-A709-35E19A6A39FC}"/>
    <cellStyle name="Comma 239" xfId="761" xr:uid="{00000000-0005-0000-0000-0000F8020000}"/>
    <cellStyle name="Comma 24" xfId="762" xr:uid="{00000000-0005-0000-0000-0000F9020000}"/>
    <cellStyle name="Comma 240" xfId="763" xr:uid="{00000000-0005-0000-0000-0000FA020000}"/>
    <cellStyle name="Comma 241" xfId="764" xr:uid="{00000000-0005-0000-0000-0000FB020000}"/>
    <cellStyle name="Comma 25" xfId="765" xr:uid="{00000000-0005-0000-0000-0000FC020000}"/>
    <cellStyle name="Comma 26" xfId="766" xr:uid="{00000000-0005-0000-0000-0000FD020000}"/>
    <cellStyle name="Comma 27" xfId="767" xr:uid="{00000000-0005-0000-0000-0000FE020000}"/>
    <cellStyle name="Comma 28" xfId="768" xr:uid="{00000000-0005-0000-0000-0000FF020000}"/>
    <cellStyle name="Comma 29" xfId="769" xr:uid="{00000000-0005-0000-0000-000000030000}"/>
    <cellStyle name="Comma 3" xfId="770" xr:uid="{00000000-0005-0000-0000-000001030000}"/>
    <cellStyle name="Comma 3 10" xfId="771" xr:uid="{00000000-0005-0000-0000-000002030000}"/>
    <cellStyle name="Comma 3 11" xfId="772" xr:uid="{00000000-0005-0000-0000-000003030000}"/>
    <cellStyle name="Comma 3 12" xfId="773" xr:uid="{00000000-0005-0000-0000-000004030000}"/>
    <cellStyle name="Comma 3 2" xfId="774" xr:uid="{00000000-0005-0000-0000-000005030000}"/>
    <cellStyle name="Comma 3 3" xfId="775" xr:uid="{00000000-0005-0000-0000-000006030000}"/>
    <cellStyle name="Comma 3 4" xfId="776" xr:uid="{00000000-0005-0000-0000-000007030000}"/>
    <cellStyle name="Comma 3 5" xfId="777" xr:uid="{00000000-0005-0000-0000-000008030000}"/>
    <cellStyle name="Comma 3 6" xfId="778" xr:uid="{00000000-0005-0000-0000-000009030000}"/>
    <cellStyle name="Comma 3 7" xfId="779" xr:uid="{00000000-0005-0000-0000-00000A030000}"/>
    <cellStyle name="Comma 3 8" xfId="780" xr:uid="{00000000-0005-0000-0000-00000B030000}"/>
    <cellStyle name="Comma 3 9" xfId="781" xr:uid="{00000000-0005-0000-0000-00000C030000}"/>
    <cellStyle name="Comma 30" xfId="782" xr:uid="{00000000-0005-0000-0000-00000D030000}"/>
    <cellStyle name="Comma 31" xfId="783" xr:uid="{00000000-0005-0000-0000-00000E030000}"/>
    <cellStyle name="Comma 32" xfId="784" xr:uid="{00000000-0005-0000-0000-00000F030000}"/>
    <cellStyle name="Comma 33" xfId="785" xr:uid="{00000000-0005-0000-0000-000010030000}"/>
    <cellStyle name="Comma 34" xfId="786" xr:uid="{00000000-0005-0000-0000-000011030000}"/>
    <cellStyle name="Comma 35" xfId="787" xr:uid="{00000000-0005-0000-0000-000012030000}"/>
    <cellStyle name="Comma 36" xfId="788" xr:uid="{00000000-0005-0000-0000-000013030000}"/>
    <cellStyle name="Comma 37" xfId="789" xr:uid="{00000000-0005-0000-0000-000014030000}"/>
    <cellStyle name="Comma 38" xfId="790" xr:uid="{00000000-0005-0000-0000-000015030000}"/>
    <cellStyle name="Comma 39" xfId="791" xr:uid="{00000000-0005-0000-0000-000016030000}"/>
    <cellStyle name="Comma 4" xfId="792" xr:uid="{00000000-0005-0000-0000-000017030000}"/>
    <cellStyle name="Comma 4 10" xfId="793" xr:uid="{00000000-0005-0000-0000-000018030000}"/>
    <cellStyle name="Comma 4 10 2" xfId="1907" xr:uid="{5EB76ADF-0469-48A3-8EEF-0F8A493804F0}"/>
    <cellStyle name="Comma 4 10 3" xfId="1906" xr:uid="{A7B07D43-B9E3-4781-BC5E-AFF1BE34A547}"/>
    <cellStyle name="Comma 4 11" xfId="794" xr:uid="{00000000-0005-0000-0000-000019030000}"/>
    <cellStyle name="Comma 4 11 2" xfId="1909" xr:uid="{342CC2D6-4DBC-4645-811D-F2E3220B0352}"/>
    <cellStyle name="Comma 4 11 3" xfId="1908" xr:uid="{323D2900-D34B-4B0A-8C5B-EAFA43D2C96E}"/>
    <cellStyle name="Comma 4 12" xfId="795" xr:uid="{00000000-0005-0000-0000-00001A030000}"/>
    <cellStyle name="Comma 4 12 2" xfId="1911" xr:uid="{F43B3C1C-859A-446E-9218-EECDDDAA5334}"/>
    <cellStyle name="Comma 4 12 3" xfId="1910" xr:uid="{6E919EDA-B4BE-4BF6-A138-5914C2FD4723}"/>
    <cellStyle name="Comma 4 13" xfId="796" xr:uid="{00000000-0005-0000-0000-00001B030000}"/>
    <cellStyle name="Comma 4 14" xfId="797" xr:uid="{00000000-0005-0000-0000-00001C030000}"/>
    <cellStyle name="Comma 4 14 2" xfId="1912" xr:uid="{511344DC-8874-40CD-BD62-596DE3DC45FF}"/>
    <cellStyle name="Comma 4 15" xfId="798" xr:uid="{00000000-0005-0000-0000-00001D030000}"/>
    <cellStyle name="Comma 4 16" xfId="1905" xr:uid="{AC95FFE5-5E16-4CCF-BEE4-7350F9A63E10}"/>
    <cellStyle name="Comma 4 2" xfId="799" xr:uid="{00000000-0005-0000-0000-00001E030000}"/>
    <cellStyle name="Comma 4 2 2" xfId="800" xr:uid="{00000000-0005-0000-0000-00001F030000}"/>
    <cellStyle name="Comma 4 2 2 2" xfId="801" xr:uid="{00000000-0005-0000-0000-000020030000}"/>
    <cellStyle name="Comma 4 2 2 2 2" xfId="1916" xr:uid="{484A83E5-BF49-4786-90A9-8EEDD0C5D1CA}"/>
    <cellStyle name="Comma 4 2 2 2 3" xfId="1915" xr:uid="{9DFFD888-803F-4334-A0BC-43595373666F}"/>
    <cellStyle name="Comma 4 2 2 3" xfId="802" xr:uid="{00000000-0005-0000-0000-000021030000}"/>
    <cellStyle name="Comma 4 2 2 3 2" xfId="1918" xr:uid="{A0E41322-5EEB-4F60-B005-7D97F413F748}"/>
    <cellStyle name="Comma 4 2 2 3 3" xfId="1917" xr:uid="{628A2C32-C740-481E-9CA1-D0E58458D29A}"/>
    <cellStyle name="Comma 4 2 2 4" xfId="803" xr:uid="{00000000-0005-0000-0000-000022030000}"/>
    <cellStyle name="Comma 4 2 2 4 2" xfId="1919" xr:uid="{A57EA43C-14E0-4283-A9BE-483FFD3DBAB0}"/>
    <cellStyle name="Comma 4 2 2 5" xfId="1914" xr:uid="{49AC5204-8D52-4A55-840D-BEB5250E09C3}"/>
    <cellStyle name="Comma 4 2 3" xfId="804" xr:uid="{00000000-0005-0000-0000-000023030000}"/>
    <cellStyle name="Comma 4 2 3 2" xfId="805" xr:uid="{00000000-0005-0000-0000-000024030000}"/>
    <cellStyle name="Comma 4 2 3 2 2" xfId="1921" xr:uid="{9A526CB9-CABD-41A7-AD23-C05B8C3481A8}"/>
    <cellStyle name="Comma 4 2 3 3" xfId="1920" xr:uid="{DAC18B4A-5B10-4977-9534-4B387A56FDE2}"/>
    <cellStyle name="Comma 4 2 4" xfId="1922" xr:uid="{AC235EBE-FD38-4701-8BD2-5DD8EB237D8F}"/>
    <cellStyle name="Comma 4 2 5" xfId="1913" xr:uid="{D41294A0-3A51-4E81-A839-526575E45FDD}"/>
    <cellStyle name="Comma 4 3" xfId="806" xr:uid="{00000000-0005-0000-0000-000025030000}"/>
    <cellStyle name="Comma 4 3 2" xfId="1924" xr:uid="{1B1A6CF6-FFAF-4B31-8BF0-0F20E03533B0}"/>
    <cellStyle name="Comma 4 3 3" xfId="1923" xr:uid="{B3C0B557-4A19-46B4-9DE3-9CC046FD5E8C}"/>
    <cellStyle name="Comma 4 4" xfId="807" xr:uid="{00000000-0005-0000-0000-000026030000}"/>
    <cellStyle name="Comma 4 4 2" xfId="1926" xr:uid="{E84A6488-0D33-4DB2-B4AC-77568604AF32}"/>
    <cellStyle name="Comma 4 4 3" xfId="1925" xr:uid="{290967B0-4E3E-438E-AB2A-74272E506BB7}"/>
    <cellStyle name="Comma 4 5" xfId="808" xr:uid="{00000000-0005-0000-0000-000027030000}"/>
    <cellStyle name="Comma 4 5 2" xfId="1928" xr:uid="{C90208F2-992B-4237-B675-849678280931}"/>
    <cellStyle name="Comma 4 5 3" xfId="1927" xr:uid="{17BC0718-B638-4250-9990-AE9BF41ACF26}"/>
    <cellStyle name="Comma 4 6" xfId="809" xr:uid="{00000000-0005-0000-0000-000028030000}"/>
    <cellStyle name="Comma 4 6 2" xfId="1930" xr:uid="{BD870978-1B68-4FD4-B991-88E0FA5F9F94}"/>
    <cellStyle name="Comma 4 6 3" xfId="1929" xr:uid="{58827C17-86EC-4030-8271-E9B796D2AEFC}"/>
    <cellStyle name="Comma 4 7" xfId="810" xr:uid="{00000000-0005-0000-0000-000029030000}"/>
    <cellStyle name="Comma 4 7 2" xfId="1932" xr:uid="{8B21E658-8B7E-4E53-89DC-BAE8B924ED35}"/>
    <cellStyle name="Comma 4 7 3" xfId="1931" xr:uid="{B79555C2-882A-436C-8CD3-DEB807BEF1CC}"/>
    <cellStyle name="Comma 4 8" xfId="811" xr:uid="{00000000-0005-0000-0000-00002A030000}"/>
    <cellStyle name="Comma 4 8 2" xfId="1934" xr:uid="{19E27465-2E65-463D-B30D-055E6927578A}"/>
    <cellStyle name="Comma 4 8 3" xfId="1933" xr:uid="{1606E79B-1671-4AB8-A96C-6F96888A390C}"/>
    <cellStyle name="Comma 4 9" xfId="812" xr:uid="{00000000-0005-0000-0000-00002B030000}"/>
    <cellStyle name="Comma 4 9 2" xfId="1936" xr:uid="{78F97E9D-9B05-4ED0-9E14-B11A22AD9D74}"/>
    <cellStyle name="Comma 4 9 3" xfId="1935" xr:uid="{F436DA15-A13B-436E-8C2D-365085346937}"/>
    <cellStyle name="Comma 40" xfId="813" xr:uid="{00000000-0005-0000-0000-00002C030000}"/>
    <cellStyle name="Comma 41" xfId="814" xr:uid="{00000000-0005-0000-0000-00002D030000}"/>
    <cellStyle name="Comma 42" xfId="815" xr:uid="{00000000-0005-0000-0000-00002E030000}"/>
    <cellStyle name="Comma 43" xfId="816" xr:uid="{00000000-0005-0000-0000-00002F030000}"/>
    <cellStyle name="Comma 44" xfId="817" xr:uid="{00000000-0005-0000-0000-000030030000}"/>
    <cellStyle name="Comma 45" xfId="818" xr:uid="{00000000-0005-0000-0000-000031030000}"/>
    <cellStyle name="Comma 46" xfId="819" xr:uid="{00000000-0005-0000-0000-000032030000}"/>
    <cellStyle name="Comma 47" xfId="820" xr:uid="{00000000-0005-0000-0000-000033030000}"/>
    <cellStyle name="Comma 48" xfId="821" xr:uid="{00000000-0005-0000-0000-000034030000}"/>
    <cellStyle name="Comma 49" xfId="822" xr:uid="{00000000-0005-0000-0000-000035030000}"/>
    <cellStyle name="Comma 5" xfId="823" xr:uid="{00000000-0005-0000-0000-000036030000}"/>
    <cellStyle name="Comma 5 10" xfId="824" xr:uid="{00000000-0005-0000-0000-000037030000}"/>
    <cellStyle name="Comma 5 10 2" xfId="1939" xr:uid="{D24C5B20-F4F8-4458-8528-7A0DBE924B95}"/>
    <cellStyle name="Comma 5 10 3" xfId="1938" xr:uid="{8E007908-243C-4B01-8404-EC90EEE39A07}"/>
    <cellStyle name="Comma 5 11" xfId="825" xr:uid="{00000000-0005-0000-0000-000038030000}"/>
    <cellStyle name="Comma 5 11 2" xfId="1941" xr:uid="{9BE18799-91E7-4C8C-811A-BF99D209C63C}"/>
    <cellStyle name="Comma 5 11 3" xfId="1940" xr:uid="{A420BFE1-E3A2-469C-9AA6-BC21BC07574D}"/>
    <cellStyle name="Comma 5 12" xfId="826" xr:uid="{00000000-0005-0000-0000-000039030000}"/>
    <cellStyle name="Comma 5 12 2" xfId="1943" xr:uid="{491793BA-0928-4B7B-AB8A-044D821E4D1E}"/>
    <cellStyle name="Comma 5 12 3" xfId="1942" xr:uid="{64A50E94-88E4-4566-8919-5DDEA437900E}"/>
    <cellStyle name="Comma 5 13" xfId="827" xr:uid="{00000000-0005-0000-0000-00003A030000}"/>
    <cellStyle name="Comma 5 14" xfId="828" xr:uid="{00000000-0005-0000-0000-00003B030000}"/>
    <cellStyle name="Comma 5 14 2" xfId="1944" xr:uid="{414DB0AB-C61D-4925-8026-482D8B7850F0}"/>
    <cellStyle name="Comma 5 15" xfId="829" xr:uid="{00000000-0005-0000-0000-00003C030000}"/>
    <cellStyle name="Comma 5 16" xfId="1937" xr:uid="{DBC771F6-F979-46FB-9CB3-BE2B587662DA}"/>
    <cellStyle name="Comma 5 2" xfId="830" xr:uid="{00000000-0005-0000-0000-00003D030000}"/>
    <cellStyle name="Comma 5 2 2" xfId="831" xr:uid="{00000000-0005-0000-0000-00003E030000}"/>
    <cellStyle name="Comma 5 2 2 2" xfId="832" xr:uid="{00000000-0005-0000-0000-00003F030000}"/>
    <cellStyle name="Comma 5 2 2 2 2" xfId="1948" xr:uid="{791842BE-5E26-45A5-B01B-16E4B7173B0B}"/>
    <cellStyle name="Comma 5 2 2 2 3" xfId="1947" xr:uid="{9387D719-FF22-409A-988B-3DEBA1DD6E7C}"/>
    <cellStyle name="Comma 5 2 2 3" xfId="833" xr:uid="{00000000-0005-0000-0000-000040030000}"/>
    <cellStyle name="Comma 5 2 2 3 2" xfId="1950" xr:uid="{595299B6-BF3A-4D40-8CE7-D2716DF39391}"/>
    <cellStyle name="Comma 5 2 2 3 3" xfId="1949" xr:uid="{8E30F315-A614-411D-9390-6649895A5085}"/>
    <cellStyle name="Comma 5 2 2 4" xfId="834" xr:uid="{00000000-0005-0000-0000-000041030000}"/>
    <cellStyle name="Comma 5 2 2 4 2" xfId="1951" xr:uid="{56188595-8E6D-4DA2-89BA-3FD51B8FD294}"/>
    <cellStyle name="Comma 5 2 2 5" xfId="1946" xr:uid="{946D31CF-6897-44E3-B2CD-9C5C64BBDB42}"/>
    <cellStyle name="Comma 5 2 3" xfId="835" xr:uid="{00000000-0005-0000-0000-000042030000}"/>
    <cellStyle name="Comma 5 2 3 2" xfId="836" xr:uid="{00000000-0005-0000-0000-000043030000}"/>
    <cellStyle name="Comma 5 2 3 2 2" xfId="1953" xr:uid="{E0891074-1C94-4BAB-9FEA-2A37D126A41D}"/>
    <cellStyle name="Comma 5 2 3 3" xfId="1952" xr:uid="{1008022F-31A4-45BE-80B2-ADE2BB903304}"/>
    <cellStyle name="Comma 5 2 4" xfId="1954" xr:uid="{FA7E4A7C-1AB4-4018-8715-DFA426BBA2F6}"/>
    <cellStyle name="Comma 5 2 5" xfId="1945" xr:uid="{D21B9911-1C63-414B-8B0A-9A30CF29BBF8}"/>
    <cellStyle name="Comma 5 3" xfId="837" xr:uid="{00000000-0005-0000-0000-000044030000}"/>
    <cellStyle name="Comma 5 3 2" xfId="1956" xr:uid="{B386D125-D335-4CC6-8C4F-BD02D5053B92}"/>
    <cellStyle name="Comma 5 3 3" xfId="1955" xr:uid="{87F90CA1-B46C-435C-9D6A-6995D2015338}"/>
    <cellStyle name="Comma 5 4" xfId="838" xr:uid="{00000000-0005-0000-0000-000045030000}"/>
    <cellStyle name="Comma 5 4 2" xfId="1958" xr:uid="{12AD08A7-0DFE-4A43-97FB-ABF6C433CEAC}"/>
    <cellStyle name="Comma 5 4 3" xfId="1957" xr:uid="{A47194FF-6285-495A-83C8-BB818E5A5859}"/>
    <cellStyle name="Comma 5 5" xfId="839" xr:uid="{00000000-0005-0000-0000-000046030000}"/>
    <cellStyle name="Comma 5 5 2" xfId="1960" xr:uid="{A968541B-30F2-4BA1-AF47-E78E78F93046}"/>
    <cellStyle name="Comma 5 5 3" xfId="1959" xr:uid="{44D5B835-D868-46EF-AFB6-CD69E9833A52}"/>
    <cellStyle name="Comma 5 6" xfId="840" xr:uid="{00000000-0005-0000-0000-000047030000}"/>
    <cellStyle name="Comma 5 6 2" xfId="1962" xr:uid="{AC91F7E4-8811-45CC-9F1F-9DFADC5B79D0}"/>
    <cellStyle name="Comma 5 6 3" xfId="1961" xr:uid="{720BDE93-7120-45E8-B489-CFBB61013645}"/>
    <cellStyle name="Comma 5 7" xfId="841" xr:uid="{00000000-0005-0000-0000-000048030000}"/>
    <cellStyle name="Comma 5 7 2" xfId="1964" xr:uid="{E0E05926-7EB6-4D8C-90D9-F73909E37FBF}"/>
    <cellStyle name="Comma 5 7 3" xfId="1963" xr:uid="{C407EDB7-C6D1-4EE1-ADB0-3D4578EE497A}"/>
    <cellStyle name="Comma 5 8" xfId="842" xr:uid="{00000000-0005-0000-0000-000049030000}"/>
    <cellStyle name="Comma 5 8 2" xfId="1966" xr:uid="{5BC34F8D-A45B-4291-B9ED-B10A8BBC8D9C}"/>
    <cellStyle name="Comma 5 8 3" xfId="1965" xr:uid="{4D3A053F-D001-4FDE-AD09-7F3E7AC0FFA5}"/>
    <cellStyle name="Comma 5 9" xfId="843" xr:uid="{00000000-0005-0000-0000-00004A030000}"/>
    <cellStyle name="Comma 5 9 2" xfId="1968" xr:uid="{F942AFD3-9AD1-436E-B29F-CFFCAC6341B5}"/>
    <cellStyle name="Comma 5 9 3" xfId="1967" xr:uid="{0A3A08D3-58E1-470F-8708-C918CA030AC8}"/>
    <cellStyle name="Comma 50" xfId="844" xr:uid="{00000000-0005-0000-0000-00004B030000}"/>
    <cellStyle name="Comma 51" xfId="845" xr:uid="{00000000-0005-0000-0000-00004C030000}"/>
    <cellStyle name="Comma 52" xfId="846" xr:uid="{00000000-0005-0000-0000-00004D030000}"/>
    <cellStyle name="Comma 53" xfId="847" xr:uid="{00000000-0005-0000-0000-00004E030000}"/>
    <cellStyle name="Comma 54" xfId="848" xr:uid="{00000000-0005-0000-0000-00004F030000}"/>
    <cellStyle name="Comma 55" xfId="849" xr:uid="{00000000-0005-0000-0000-000050030000}"/>
    <cellStyle name="Comma 56" xfId="850" xr:uid="{00000000-0005-0000-0000-000051030000}"/>
    <cellStyle name="Comma 57" xfId="851" xr:uid="{00000000-0005-0000-0000-000052030000}"/>
    <cellStyle name="Comma 58" xfId="852" xr:uid="{00000000-0005-0000-0000-000053030000}"/>
    <cellStyle name="Comma 59" xfId="853" xr:uid="{00000000-0005-0000-0000-000054030000}"/>
    <cellStyle name="Comma 6" xfId="854" xr:uid="{00000000-0005-0000-0000-000055030000}"/>
    <cellStyle name="Comma 6 2" xfId="855" xr:uid="{00000000-0005-0000-0000-000056030000}"/>
    <cellStyle name="Comma 6 2 2" xfId="1970" xr:uid="{B2FDA5B4-C565-4D95-AEED-76592CCBEEA4}"/>
    <cellStyle name="Comma 6 2 3" xfId="1969" xr:uid="{7A489A5D-2497-49CC-B3D6-59FE63F634EF}"/>
    <cellStyle name="Comma 6 3" xfId="856" xr:uid="{00000000-0005-0000-0000-000057030000}"/>
    <cellStyle name="Comma 6 3 2" xfId="1972" xr:uid="{4343C12D-9FE8-46C5-9D28-C0AC5911403B}"/>
    <cellStyle name="Comma 6 3 3" xfId="1971" xr:uid="{48862F89-CFE8-4B99-B12C-F8125E78C252}"/>
    <cellStyle name="Comma 6 4" xfId="857" xr:uid="{00000000-0005-0000-0000-000058030000}"/>
    <cellStyle name="Comma 6 4 2" xfId="1974" xr:uid="{609BE6C0-89CA-4AB5-82F3-A8AAAEBDCB4A}"/>
    <cellStyle name="Comma 6 4 3" xfId="1973" xr:uid="{53D662EC-193D-4FE4-B314-0308633CE900}"/>
    <cellStyle name="Comma 6 5" xfId="858" xr:uid="{00000000-0005-0000-0000-000059030000}"/>
    <cellStyle name="Comma 6 5 2" xfId="1976" xr:uid="{4F95BE0B-C8AE-46FC-A274-84BDE1301314}"/>
    <cellStyle name="Comma 6 5 3" xfId="1975" xr:uid="{70DC9356-DC67-446A-9688-6C583E941D1D}"/>
    <cellStyle name="Comma 6 6" xfId="859" xr:uid="{00000000-0005-0000-0000-00005A030000}"/>
    <cellStyle name="Comma 6 6 2" xfId="1978" xr:uid="{6993E3C1-68D6-46F9-9ED1-F8B85EC97454}"/>
    <cellStyle name="Comma 6 6 3" xfId="1977" xr:uid="{7B9C3A91-0F60-456E-A546-F18EDEB126AC}"/>
    <cellStyle name="Comma 6 7" xfId="860" xr:uid="{00000000-0005-0000-0000-00005B030000}"/>
    <cellStyle name="Comma 6 7 2" xfId="1980" xr:uid="{BF1B92C6-ADB1-45C6-BAEA-365BE172896C}"/>
    <cellStyle name="Comma 6 7 3" xfId="1979" xr:uid="{23B172F1-8E72-4F06-92D8-89F94AE88EEB}"/>
    <cellStyle name="Comma 6 8" xfId="861" xr:uid="{00000000-0005-0000-0000-00005C030000}"/>
    <cellStyle name="Comma 6 8 2" xfId="1982" xr:uid="{E9F725BE-3AD0-42BE-AFDF-47A70D0C91E3}"/>
    <cellStyle name="Comma 6 8 3" xfId="1981" xr:uid="{403F813E-8363-430C-B734-DD55B4865DA0}"/>
    <cellStyle name="Comma 60" xfId="862" xr:uid="{00000000-0005-0000-0000-00005D030000}"/>
    <cellStyle name="Comma 61" xfId="863" xr:uid="{00000000-0005-0000-0000-00005E030000}"/>
    <cellStyle name="Comma 62" xfId="864" xr:uid="{00000000-0005-0000-0000-00005F030000}"/>
    <cellStyle name="Comma 63" xfId="865" xr:uid="{00000000-0005-0000-0000-000060030000}"/>
    <cellStyle name="Comma 64" xfId="866" xr:uid="{00000000-0005-0000-0000-000061030000}"/>
    <cellStyle name="Comma 65" xfId="867" xr:uid="{00000000-0005-0000-0000-000062030000}"/>
    <cellStyle name="Comma 66" xfId="868" xr:uid="{00000000-0005-0000-0000-000063030000}"/>
    <cellStyle name="Comma 67" xfId="869" xr:uid="{00000000-0005-0000-0000-000064030000}"/>
    <cellStyle name="Comma 68" xfId="870" xr:uid="{00000000-0005-0000-0000-000065030000}"/>
    <cellStyle name="Comma 69" xfId="871" xr:uid="{00000000-0005-0000-0000-000066030000}"/>
    <cellStyle name="Comma 7" xfId="872" xr:uid="{00000000-0005-0000-0000-000067030000}"/>
    <cellStyle name="Comma 7 2" xfId="873" xr:uid="{00000000-0005-0000-0000-000068030000}"/>
    <cellStyle name="Comma 7 2 2" xfId="1984" xr:uid="{06E9B75F-ECE4-4E8A-BA29-3A87BDCAD064}"/>
    <cellStyle name="Comma 7 2 3" xfId="1983" xr:uid="{FF67FEE6-CE33-4A33-8B0D-2D15A6B77817}"/>
    <cellStyle name="Comma 7 3" xfId="874" xr:uid="{00000000-0005-0000-0000-000069030000}"/>
    <cellStyle name="Comma 7 3 2" xfId="1986" xr:uid="{90485D20-33B5-4AE1-943B-C7230EC8698C}"/>
    <cellStyle name="Comma 7 3 3" xfId="1985" xr:uid="{BA12EACA-95B4-4C60-AE5F-8E632A533B4C}"/>
    <cellStyle name="Comma 7 4" xfId="875" xr:uid="{00000000-0005-0000-0000-00006A030000}"/>
    <cellStyle name="Comma 7 4 2" xfId="1988" xr:uid="{6F01BEE8-9EB8-4208-ABA7-4A7E13D5F572}"/>
    <cellStyle name="Comma 7 4 3" xfId="1987" xr:uid="{B54464E7-8DEA-41CE-B03D-12643625D78B}"/>
    <cellStyle name="Comma 7 5" xfId="876" xr:uid="{00000000-0005-0000-0000-00006B030000}"/>
    <cellStyle name="Comma 7 5 2" xfId="1990" xr:uid="{8E803293-7C0F-46CE-8DCC-536A1502C2AF}"/>
    <cellStyle name="Comma 7 5 3" xfId="1989" xr:uid="{AE840FBE-7199-40FE-8A46-CE6E7CEFD483}"/>
    <cellStyle name="Comma 7 6" xfId="877" xr:uid="{00000000-0005-0000-0000-00006C030000}"/>
    <cellStyle name="Comma 7 6 2" xfId="1992" xr:uid="{CBA73CE0-1FD9-42B5-ACC7-82E4BEE3416F}"/>
    <cellStyle name="Comma 7 6 3" xfId="1991" xr:uid="{A11DEFA9-751C-4704-971A-E23717EA0716}"/>
    <cellStyle name="Comma 7 7" xfId="878" xr:uid="{00000000-0005-0000-0000-00006D030000}"/>
    <cellStyle name="Comma 7 7 2" xfId="1994" xr:uid="{A9CA6403-0F9D-4EDF-89F6-E983301E0A64}"/>
    <cellStyle name="Comma 7 7 3" xfId="1993" xr:uid="{5C4C4E3C-6EEB-41AC-A8F7-621DE3ED351A}"/>
    <cellStyle name="Comma 7 8" xfId="879" xr:uid="{00000000-0005-0000-0000-00006E030000}"/>
    <cellStyle name="Comma 7 8 2" xfId="1996" xr:uid="{FC387E8A-0C98-4164-89D4-775FB92E8C81}"/>
    <cellStyle name="Comma 7 8 3" xfId="1995" xr:uid="{8E0D9D6C-55C2-4E21-BAF2-7D7D07DDEBE2}"/>
    <cellStyle name="Comma 7 9" xfId="880" xr:uid="{00000000-0005-0000-0000-00006F030000}"/>
    <cellStyle name="Comma 70" xfId="881" xr:uid="{00000000-0005-0000-0000-000070030000}"/>
    <cellStyle name="Comma 71" xfId="882" xr:uid="{00000000-0005-0000-0000-000071030000}"/>
    <cellStyle name="Comma 72" xfId="883" xr:uid="{00000000-0005-0000-0000-000072030000}"/>
    <cellStyle name="Comma 73" xfId="884" xr:uid="{00000000-0005-0000-0000-000073030000}"/>
    <cellStyle name="Comma 74" xfId="885" xr:uid="{00000000-0005-0000-0000-000074030000}"/>
    <cellStyle name="Comma 75" xfId="886" xr:uid="{00000000-0005-0000-0000-000075030000}"/>
    <cellStyle name="Comma 76" xfId="887" xr:uid="{00000000-0005-0000-0000-000076030000}"/>
    <cellStyle name="Comma 77" xfId="888" xr:uid="{00000000-0005-0000-0000-000077030000}"/>
    <cellStyle name="Comma 78" xfId="889" xr:uid="{00000000-0005-0000-0000-000078030000}"/>
    <cellStyle name="Comma 79" xfId="890" xr:uid="{00000000-0005-0000-0000-000079030000}"/>
    <cellStyle name="Comma 8" xfId="891" xr:uid="{00000000-0005-0000-0000-00007A030000}"/>
    <cellStyle name="Comma 8 2" xfId="892" xr:uid="{00000000-0005-0000-0000-00007B030000}"/>
    <cellStyle name="Comma 8 2 2" xfId="1998" xr:uid="{6010EE47-DCA0-449A-9997-0D6F044AF5FE}"/>
    <cellStyle name="Comma 8 2 3" xfId="1997" xr:uid="{465F40D6-2DE0-4DEB-97F0-A6E39956D751}"/>
    <cellStyle name="Comma 8 3" xfId="893" xr:uid="{00000000-0005-0000-0000-00007C030000}"/>
    <cellStyle name="Comma 80" xfId="894" xr:uid="{00000000-0005-0000-0000-00007D030000}"/>
    <cellStyle name="Comma 81" xfId="895" xr:uid="{00000000-0005-0000-0000-00007E030000}"/>
    <cellStyle name="Comma 82" xfId="896" xr:uid="{00000000-0005-0000-0000-00007F030000}"/>
    <cellStyle name="Comma 83" xfId="897" xr:uid="{00000000-0005-0000-0000-000080030000}"/>
    <cellStyle name="Comma 84" xfId="898" xr:uid="{00000000-0005-0000-0000-000081030000}"/>
    <cellStyle name="Comma 85" xfId="899" xr:uid="{00000000-0005-0000-0000-000082030000}"/>
    <cellStyle name="Comma 86" xfId="900" xr:uid="{00000000-0005-0000-0000-000083030000}"/>
    <cellStyle name="Comma 87" xfId="901" xr:uid="{00000000-0005-0000-0000-000084030000}"/>
    <cellStyle name="Comma 88" xfId="902" xr:uid="{00000000-0005-0000-0000-000085030000}"/>
    <cellStyle name="Comma 89" xfId="903" xr:uid="{00000000-0005-0000-0000-000086030000}"/>
    <cellStyle name="Comma 9" xfId="904" xr:uid="{00000000-0005-0000-0000-000087030000}"/>
    <cellStyle name="Comma 9 2" xfId="905" xr:uid="{00000000-0005-0000-0000-000088030000}"/>
    <cellStyle name="Comma 9 2 2" xfId="2000" xr:uid="{C4995D73-DF40-41E9-B232-F1508A7396C2}"/>
    <cellStyle name="Comma 9 2 3" xfId="1999" xr:uid="{3699770F-D101-46D3-85B7-02254A6C3691}"/>
    <cellStyle name="Comma 9 3" xfId="906" xr:uid="{00000000-0005-0000-0000-000089030000}"/>
    <cellStyle name="Comma 90" xfId="907" xr:uid="{00000000-0005-0000-0000-00008A030000}"/>
    <cellStyle name="Comma 91" xfId="908" xr:uid="{00000000-0005-0000-0000-00008B030000}"/>
    <cellStyle name="Comma 92" xfId="909" xr:uid="{00000000-0005-0000-0000-00008C030000}"/>
    <cellStyle name="Comma 93" xfId="910" xr:uid="{00000000-0005-0000-0000-00008D030000}"/>
    <cellStyle name="Comma 94" xfId="911" xr:uid="{00000000-0005-0000-0000-00008E030000}"/>
    <cellStyle name="Comma 95" xfId="912" xr:uid="{00000000-0005-0000-0000-00008F030000}"/>
    <cellStyle name="Comma 96" xfId="913" xr:uid="{00000000-0005-0000-0000-000090030000}"/>
    <cellStyle name="Comma 97" xfId="914" xr:uid="{00000000-0005-0000-0000-000091030000}"/>
    <cellStyle name="Comma 98" xfId="915" xr:uid="{00000000-0005-0000-0000-000092030000}"/>
    <cellStyle name="Comma 99" xfId="916" xr:uid="{00000000-0005-0000-0000-000093030000}"/>
    <cellStyle name="comma zerodec" xfId="917" xr:uid="{00000000-0005-0000-0000-000094030000}"/>
    <cellStyle name="Curren - Style3" xfId="918" xr:uid="{00000000-0005-0000-0000-000095030000}"/>
    <cellStyle name="Curren - Style4" xfId="919" xr:uid="{00000000-0005-0000-0000-000096030000}"/>
    <cellStyle name="Currency [00]" xfId="920" xr:uid="{00000000-0005-0000-0000-000097030000}"/>
    <cellStyle name="Currency1" xfId="921" xr:uid="{00000000-0005-0000-0000-000098030000}"/>
    <cellStyle name="Date Short" xfId="922" xr:uid="{00000000-0005-0000-0000-000099030000}"/>
    <cellStyle name="Dollar (zero dec)" xfId="923" xr:uid="{00000000-0005-0000-0000-00009A030000}"/>
    <cellStyle name="Enter Currency (0)" xfId="924" xr:uid="{00000000-0005-0000-0000-00009B030000}"/>
    <cellStyle name="Enter Currency (2)" xfId="925" xr:uid="{00000000-0005-0000-0000-00009C030000}"/>
    <cellStyle name="Enter Units (0)" xfId="926" xr:uid="{00000000-0005-0000-0000-00009D030000}"/>
    <cellStyle name="Enter Units (1)" xfId="927" xr:uid="{00000000-0005-0000-0000-00009E030000}"/>
    <cellStyle name="Enter Units (2)" xfId="928" xr:uid="{00000000-0005-0000-0000-00009F030000}"/>
    <cellStyle name="Explanatory Text 10" xfId="929" xr:uid="{00000000-0005-0000-0000-0000A0030000}"/>
    <cellStyle name="Explanatory Text 11" xfId="930" xr:uid="{00000000-0005-0000-0000-0000A1030000}"/>
    <cellStyle name="Explanatory Text 12" xfId="931" xr:uid="{00000000-0005-0000-0000-0000A2030000}"/>
    <cellStyle name="Explanatory Text 13" xfId="932" xr:uid="{00000000-0005-0000-0000-0000A3030000}"/>
    <cellStyle name="Explanatory Text 14" xfId="933" xr:uid="{00000000-0005-0000-0000-0000A4030000}"/>
    <cellStyle name="Explanatory Text 15" xfId="934" xr:uid="{00000000-0005-0000-0000-0000A5030000}"/>
    <cellStyle name="Explanatory Text 2" xfId="935" xr:uid="{00000000-0005-0000-0000-0000A6030000}"/>
    <cellStyle name="Explanatory Text 2 2" xfId="936" xr:uid="{00000000-0005-0000-0000-0000A7030000}"/>
    <cellStyle name="Explanatory Text 3" xfId="937" xr:uid="{00000000-0005-0000-0000-0000A8030000}"/>
    <cellStyle name="Explanatory Text 3 2" xfId="938" xr:uid="{00000000-0005-0000-0000-0000A9030000}"/>
    <cellStyle name="Explanatory Text 4" xfId="939" xr:uid="{00000000-0005-0000-0000-0000AA030000}"/>
    <cellStyle name="Explanatory Text 4 2" xfId="940" xr:uid="{00000000-0005-0000-0000-0000AB030000}"/>
    <cellStyle name="Explanatory Text 5" xfId="941" xr:uid="{00000000-0005-0000-0000-0000AC030000}"/>
    <cellStyle name="Explanatory Text 5 2" xfId="942" xr:uid="{00000000-0005-0000-0000-0000AD030000}"/>
    <cellStyle name="Explanatory Text 6" xfId="943" xr:uid="{00000000-0005-0000-0000-0000AE030000}"/>
    <cellStyle name="Explanatory Text 6 2" xfId="944" xr:uid="{00000000-0005-0000-0000-0000AF030000}"/>
    <cellStyle name="Explanatory Text 7" xfId="945" xr:uid="{00000000-0005-0000-0000-0000B0030000}"/>
    <cellStyle name="Explanatory Text 7 2" xfId="946" xr:uid="{00000000-0005-0000-0000-0000B1030000}"/>
    <cellStyle name="Explanatory Text 8" xfId="947" xr:uid="{00000000-0005-0000-0000-0000B2030000}"/>
    <cellStyle name="Explanatory Text 9" xfId="948" xr:uid="{00000000-0005-0000-0000-0000B3030000}"/>
    <cellStyle name="Format Number Column" xfId="949" xr:uid="{00000000-0005-0000-0000-0000B4030000}"/>
    <cellStyle name="Good 10" xfId="950" xr:uid="{00000000-0005-0000-0000-0000B5030000}"/>
    <cellStyle name="Good 11" xfId="951" xr:uid="{00000000-0005-0000-0000-0000B6030000}"/>
    <cellStyle name="Good 12" xfId="952" xr:uid="{00000000-0005-0000-0000-0000B7030000}"/>
    <cellStyle name="Good 13" xfId="953" xr:uid="{00000000-0005-0000-0000-0000B8030000}"/>
    <cellStyle name="Good 14" xfId="954" xr:uid="{00000000-0005-0000-0000-0000B9030000}"/>
    <cellStyle name="Good 15" xfId="955" xr:uid="{00000000-0005-0000-0000-0000BA030000}"/>
    <cellStyle name="Good 2" xfId="956" xr:uid="{00000000-0005-0000-0000-0000BB030000}"/>
    <cellStyle name="Good 2 2" xfId="957" xr:uid="{00000000-0005-0000-0000-0000BC030000}"/>
    <cellStyle name="Good 3" xfId="958" xr:uid="{00000000-0005-0000-0000-0000BD030000}"/>
    <cellStyle name="Good 3 2" xfId="959" xr:uid="{00000000-0005-0000-0000-0000BE030000}"/>
    <cellStyle name="Good 4" xfId="960" xr:uid="{00000000-0005-0000-0000-0000BF030000}"/>
    <cellStyle name="Good 4 2" xfId="961" xr:uid="{00000000-0005-0000-0000-0000C0030000}"/>
    <cellStyle name="Good 5" xfId="962" xr:uid="{00000000-0005-0000-0000-0000C1030000}"/>
    <cellStyle name="Good 5 2" xfId="963" xr:uid="{00000000-0005-0000-0000-0000C2030000}"/>
    <cellStyle name="Good 6" xfId="964" xr:uid="{00000000-0005-0000-0000-0000C3030000}"/>
    <cellStyle name="Good 6 2" xfId="965" xr:uid="{00000000-0005-0000-0000-0000C4030000}"/>
    <cellStyle name="Good 7" xfId="966" xr:uid="{00000000-0005-0000-0000-0000C5030000}"/>
    <cellStyle name="Good 7 2" xfId="967" xr:uid="{00000000-0005-0000-0000-0000C6030000}"/>
    <cellStyle name="Good 8" xfId="968" xr:uid="{00000000-0005-0000-0000-0000C7030000}"/>
    <cellStyle name="Good 9" xfId="969" xr:uid="{00000000-0005-0000-0000-0000C8030000}"/>
    <cellStyle name="Grey" xfId="970" xr:uid="{00000000-0005-0000-0000-0000C9030000}"/>
    <cellStyle name="Header1" xfId="971" xr:uid="{00000000-0005-0000-0000-0000CA030000}"/>
    <cellStyle name="Header2" xfId="972" xr:uid="{00000000-0005-0000-0000-0000CB030000}"/>
    <cellStyle name="Heading 1 10" xfId="973" xr:uid="{00000000-0005-0000-0000-0000CC030000}"/>
    <cellStyle name="Heading 1 11" xfId="974" xr:uid="{00000000-0005-0000-0000-0000CD030000}"/>
    <cellStyle name="Heading 1 12" xfId="975" xr:uid="{00000000-0005-0000-0000-0000CE030000}"/>
    <cellStyle name="Heading 1 13" xfId="976" xr:uid="{00000000-0005-0000-0000-0000CF030000}"/>
    <cellStyle name="Heading 1 14" xfId="977" xr:uid="{00000000-0005-0000-0000-0000D0030000}"/>
    <cellStyle name="Heading 1 15" xfId="978" xr:uid="{00000000-0005-0000-0000-0000D1030000}"/>
    <cellStyle name="Heading 1 2" xfId="979" xr:uid="{00000000-0005-0000-0000-0000D2030000}"/>
    <cellStyle name="Heading 1 2 2" xfId="980" xr:uid="{00000000-0005-0000-0000-0000D3030000}"/>
    <cellStyle name="Heading 1 3" xfId="981" xr:uid="{00000000-0005-0000-0000-0000D4030000}"/>
    <cellStyle name="Heading 1 3 2" xfId="982" xr:uid="{00000000-0005-0000-0000-0000D5030000}"/>
    <cellStyle name="Heading 1 4" xfId="983" xr:uid="{00000000-0005-0000-0000-0000D6030000}"/>
    <cellStyle name="Heading 1 4 2" xfId="984" xr:uid="{00000000-0005-0000-0000-0000D7030000}"/>
    <cellStyle name="Heading 1 5" xfId="985" xr:uid="{00000000-0005-0000-0000-0000D8030000}"/>
    <cellStyle name="Heading 1 5 2" xfId="986" xr:uid="{00000000-0005-0000-0000-0000D9030000}"/>
    <cellStyle name="Heading 1 6" xfId="987" xr:uid="{00000000-0005-0000-0000-0000DA030000}"/>
    <cellStyle name="Heading 1 6 2" xfId="988" xr:uid="{00000000-0005-0000-0000-0000DB030000}"/>
    <cellStyle name="Heading 1 7" xfId="989" xr:uid="{00000000-0005-0000-0000-0000DC030000}"/>
    <cellStyle name="Heading 1 7 2" xfId="990" xr:uid="{00000000-0005-0000-0000-0000DD030000}"/>
    <cellStyle name="Heading 1 8" xfId="991" xr:uid="{00000000-0005-0000-0000-0000DE030000}"/>
    <cellStyle name="Heading 1 9" xfId="992" xr:uid="{00000000-0005-0000-0000-0000DF030000}"/>
    <cellStyle name="Heading 2 10" xfId="993" xr:uid="{00000000-0005-0000-0000-0000E0030000}"/>
    <cellStyle name="Heading 2 11" xfId="994" xr:uid="{00000000-0005-0000-0000-0000E1030000}"/>
    <cellStyle name="Heading 2 12" xfId="995" xr:uid="{00000000-0005-0000-0000-0000E2030000}"/>
    <cellStyle name="Heading 2 13" xfId="996" xr:uid="{00000000-0005-0000-0000-0000E3030000}"/>
    <cellStyle name="Heading 2 14" xfId="997" xr:uid="{00000000-0005-0000-0000-0000E4030000}"/>
    <cellStyle name="Heading 2 15" xfId="998" xr:uid="{00000000-0005-0000-0000-0000E5030000}"/>
    <cellStyle name="Heading 2 2" xfId="999" xr:uid="{00000000-0005-0000-0000-0000E6030000}"/>
    <cellStyle name="Heading 2 2 2" xfId="1000" xr:uid="{00000000-0005-0000-0000-0000E7030000}"/>
    <cellStyle name="Heading 2 3" xfId="1001" xr:uid="{00000000-0005-0000-0000-0000E8030000}"/>
    <cellStyle name="Heading 2 3 2" xfId="1002" xr:uid="{00000000-0005-0000-0000-0000E9030000}"/>
    <cellStyle name="Heading 2 4" xfId="1003" xr:uid="{00000000-0005-0000-0000-0000EA030000}"/>
    <cellStyle name="Heading 2 4 2" xfId="1004" xr:uid="{00000000-0005-0000-0000-0000EB030000}"/>
    <cellStyle name="Heading 2 5" xfId="1005" xr:uid="{00000000-0005-0000-0000-0000EC030000}"/>
    <cellStyle name="Heading 2 5 2" xfId="1006" xr:uid="{00000000-0005-0000-0000-0000ED030000}"/>
    <cellStyle name="Heading 2 6" xfId="1007" xr:uid="{00000000-0005-0000-0000-0000EE030000}"/>
    <cellStyle name="Heading 2 6 2" xfId="1008" xr:uid="{00000000-0005-0000-0000-0000EF030000}"/>
    <cellStyle name="Heading 2 7" xfId="1009" xr:uid="{00000000-0005-0000-0000-0000F0030000}"/>
    <cellStyle name="Heading 2 7 2" xfId="1010" xr:uid="{00000000-0005-0000-0000-0000F1030000}"/>
    <cellStyle name="Heading 2 8" xfId="1011" xr:uid="{00000000-0005-0000-0000-0000F2030000}"/>
    <cellStyle name="Heading 2 9" xfId="1012" xr:uid="{00000000-0005-0000-0000-0000F3030000}"/>
    <cellStyle name="Heading 3 10" xfId="1013" xr:uid="{00000000-0005-0000-0000-0000F4030000}"/>
    <cellStyle name="Heading 3 11" xfId="1014" xr:uid="{00000000-0005-0000-0000-0000F5030000}"/>
    <cellStyle name="Heading 3 12" xfId="1015" xr:uid="{00000000-0005-0000-0000-0000F6030000}"/>
    <cellStyle name="Heading 3 13" xfId="1016" xr:uid="{00000000-0005-0000-0000-0000F7030000}"/>
    <cellStyle name="Heading 3 14" xfId="1017" xr:uid="{00000000-0005-0000-0000-0000F8030000}"/>
    <cellStyle name="Heading 3 15" xfId="1018" xr:uid="{00000000-0005-0000-0000-0000F9030000}"/>
    <cellStyle name="Heading 3 2" xfId="1019" xr:uid="{00000000-0005-0000-0000-0000FA030000}"/>
    <cellStyle name="Heading 3 2 2" xfId="1020" xr:uid="{00000000-0005-0000-0000-0000FB030000}"/>
    <cellStyle name="Heading 3 3" xfId="1021" xr:uid="{00000000-0005-0000-0000-0000FC030000}"/>
    <cellStyle name="Heading 3 3 2" xfId="1022" xr:uid="{00000000-0005-0000-0000-0000FD030000}"/>
    <cellStyle name="Heading 3 4" xfId="1023" xr:uid="{00000000-0005-0000-0000-0000FE030000}"/>
    <cellStyle name="Heading 3 4 2" xfId="1024" xr:uid="{00000000-0005-0000-0000-0000FF030000}"/>
    <cellStyle name="Heading 3 5" xfId="1025" xr:uid="{00000000-0005-0000-0000-000000040000}"/>
    <cellStyle name="Heading 3 5 2" xfId="1026" xr:uid="{00000000-0005-0000-0000-000001040000}"/>
    <cellStyle name="Heading 3 6" xfId="1027" xr:uid="{00000000-0005-0000-0000-000002040000}"/>
    <cellStyle name="Heading 3 6 2" xfId="1028" xr:uid="{00000000-0005-0000-0000-000003040000}"/>
    <cellStyle name="Heading 3 7" xfId="1029" xr:uid="{00000000-0005-0000-0000-000004040000}"/>
    <cellStyle name="Heading 3 7 2" xfId="1030" xr:uid="{00000000-0005-0000-0000-000005040000}"/>
    <cellStyle name="Heading 3 8" xfId="1031" xr:uid="{00000000-0005-0000-0000-000006040000}"/>
    <cellStyle name="Heading 3 9" xfId="1032" xr:uid="{00000000-0005-0000-0000-000007040000}"/>
    <cellStyle name="Heading 4 10" xfId="1033" xr:uid="{00000000-0005-0000-0000-000008040000}"/>
    <cellStyle name="Heading 4 11" xfId="1034" xr:uid="{00000000-0005-0000-0000-000009040000}"/>
    <cellStyle name="Heading 4 12" xfId="1035" xr:uid="{00000000-0005-0000-0000-00000A040000}"/>
    <cellStyle name="Heading 4 13" xfId="1036" xr:uid="{00000000-0005-0000-0000-00000B040000}"/>
    <cellStyle name="Heading 4 14" xfId="1037" xr:uid="{00000000-0005-0000-0000-00000C040000}"/>
    <cellStyle name="Heading 4 15" xfId="1038" xr:uid="{00000000-0005-0000-0000-00000D040000}"/>
    <cellStyle name="Heading 4 2" xfId="1039" xr:uid="{00000000-0005-0000-0000-00000E040000}"/>
    <cellStyle name="Heading 4 2 2" xfId="1040" xr:uid="{00000000-0005-0000-0000-00000F040000}"/>
    <cellStyle name="Heading 4 3" xfId="1041" xr:uid="{00000000-0005-0000-0000-000010040000}"/>
    <cellStyle name="Heading 4 3 2" xfId="1042" xr:uid="{00000000-0005-0000-0000-000011040000}"/>
    <cellStyle name="Heading 4 4" xfId="1043" xr:uid="{00000000-0005-0000-0000-000012040000}"/>
    <cellStyle name="Heading 4 4 2" xfId="1044" xr:uid="{00000000-0005-0000-0000-000013040000}"/>
    <cellStyle name="Heading 4 5" xfId="1045" xr:uid="{00000000-0005-0000-0000-000014040000}"/>
    <cellStyle name="Heading 4 5 2" xfId="1046" xr:uid="{00000000-0005-0000-0000-000015040000}"/>
    <cellStyle name="Heading 4 6" xfId="1047" xr:uid="{00000000-0005-0000-0000-000016040000}"/>
    <cellStyle name="Heading 4 6 2" xfId="1048" xr:uid="{00000000-0005-0000-0000-000017040000}"/>
    <cellStyle name="Heading 4 7" xfId="1049" xr:uid="{00000000-0005-0000-0000-000018040000}"/>
    <cellStyle name="Heading 4 7 2" xfId="1050" xr:uid="{00000000-0005-0000-0000-000019040000}"/>
    <cellStyle name="Heading 4 8" xfId="1051" xr:uid="{00000000-0005-0000-0000-00001A040000}"/>
    <cellStyle name="Heading 4 9" xfId="1052" xr:uid="{00000000-0005-0000-0000-00001B040000}"/>
    <cellStyle name="Hyperlink 2" xfId="1053" xr:uid="{00000000-0005-0000-0000-00001C040000}"/>
    <cellStyle name="Input [yellow]" xfId="1054" xr:uid="{00000000-0005-0000-0000-00001D040000}"/>
    <cellStyle name="Input 10" xfId="1055" xr:uid="{00000000-0005-0000-0000-00001E040000}"/>
    <cellStyle name="Input 11" xfId="1056" xr:uid="{00000000-0005-0000-0000-00001F040000}"/>
    <cellStyle name="Input 12" xfId="1057" xr:uid="{00000000-0005-0000-0000-000020040000}"/>
    <cellStyle name="Input 13" xfId="1058" xr:uid="{00000000-0005-0000-0000-000021040000}"/>
    <cellStyle name="Input 14" xfId="1059" xr:uid="{00000000-0005-0000-0000-000022040000}"/>
    <cellStyle name="Input 15" xfId="1060" xr:uid="{00000000-0005-0000-0000-000023040000}"/>
    <cellStyle name="Input 2" xfId="1061" xr:uid="{00000000-0005-0000-0000-000024040000}"/>
    <cellStyle name="Input 2 2" xfId="1062" xr:uid="{00000000-0005-0000-0000-000025040000}"/>
    <cellStyle name="Input 3" xfId="1063" xr:uid="{00000000-0005-0000-0000-000026040000}"/>
    <cellStyle name="Input 3 2" xfId="1064" xr:uid="{00000000-0005-0000-0000-000027040000}"/>
    <cellStyle name="Input 4" xfId="1065" xr:uid="{00000000-0005-0000-0000-000028040000}"/>
    <cellStyle name="Input 4 2" xfId="1066" xr:uid="{00000000-0005-0000-0000-000029040000}"/>
    <cellStyle name="Input 5" xfId="1067" xr:uid="{00000000-0005-0000-0000-00002A040000}"/>
    <cellStyle name="Input 5 2" xfId="1068" xr:uid="{00000000-0005-0000-0000-00002B040000}"/>
    <cellStyle name="Input 6" xfId="1069" xr:uid="{00000000-0005-0000-0000-00002C040000}"/>
    <cellStyle name="Input 6 2" xfId="1070" xr:uid="{00000000-0005-0000-0000-00002D040000}"/>
    <cellStyle name="Input 7" xfId="1071" xr:uid="{00000000-0005-0000-0000-00002E040000}"/>
    <cellStyle name="Input 7 2" xfId="1072" xr:uid="{00000000-0005-0000-0000-00002F040000}"/>
    <cellStyle name="Input 8" xfId="1073" xr:uid="{00000000-0005-0000-0000-000030040000}"/>
    <cellStyle name="Input 9" xfId="1074" xr:uid="{00000000-0005-0000-0000-000031040000}"/>
    <cellStyle name="KPMG Heading 1" xfId="1075" xr:uid="{00000000-0005-0000-0000-000032040000}"/>
    <cellStyle name="KPMG Heading 2" xfId="1076" xr:uid="{00000000-0005-0000-0000-000033040000}"/>
    <cellStyle name="KPMG Heading 3" xfId="1077" xr:uid="{00000000-0005-0000-0000-000034040000}"/>
    <cellStyle name="KPMG Heading 4" xfId="1078" xr:uid="{00000000-0005-0000-0000-000035040000}"/>
    <cellStyle name="KPMG Normal" xfId="1079" xr:uid="{00000000-0005-0000-0000-000036040000}"/>
    <cellStyle name="KPMG Normal Text" xfId="1080" xr:uid="{00000000-0005-0000-0000-000037040000}"/>
    <cellStyle name="KPMG Normal_สำรองสำหรับ Audit" xfId="1081" xr:uid="{00000000-0005-0000-0000-000038040000}"/>
    <cellStyle name="Latest Estimate" xfId="1082" xr:uid="{00000000-0005-0000-0000-000039040000}"/>
    <cellStyle name="Latest Estimate 2" xfId="1083" xr:uid="{00000000-0005-0000-0000-00003A040000}"/>
    <cellStyle name="Link Currency (0)" xfId="1084" xr:uid="{00000000-0005-0000-0000-00003B040000}"/>
    <cellStyle name="Link Currency (2)" xfId="1085" xr:uid="{00000000-0005-0000-0000-00003C040000}"/>
    <cellStyle name="Link Units (0)" xfId="1086" xr:uid="{00000000-0005-0000-0000-00003D040000}"/>
    <cellStyle name="Link Units (1)" xfId="1087" xr:uid="{00000000-0005-0000-0000-00003E040000}"/>
    <cellStyle name="Link Units (2)" xfId="1088" xr:uid="{00000000-0005-0000-0000-00003F040000}"/>
    <cellStyle name="Linked Cell 10" xfId="1089" xr:uid="{00000000-0005-0000-0000-000040040000}"/>
    <cellStyle name="Linked Cell 11" xfId="1090" xr:uid="{00000000-0005-0000-0000-000041040000}"/>
    <cellStyle name="Linked Cell 12" xfId="1091" xr:uid="{00000000-0005-0000-0000-000042040000}"/>
    <cellStyle name="Linked Cell 13" xfId="1092" xr:uid="{00000000-0005-0000-0000-000043040000}"/>
    <cellStyle name="Linked Cell 14" xfId="1093" xr:uid="{00000000-0005-0000-0000-000044040000}"/>
    <cellStyle name="Linked Cell 15" xfId="1094" xr:uid="{00000000-0005-0000-0000-000045040000}"/>
    <cellStyle name="Linked Cell 2" xfId="1095" xr:uid="{00000000-0005-0000-0000-000046040000}"/>
    <cellStyle name="Linked Cell 2 2" xfId="1096" xr:uid="{00000000-0005-0000-0000-000047040000}"/>
    <cellStyle name="Linked Cell 3" xfId="1097" xr:uid="{00000000-0005-0000-0000-000048040000}"/>
    <cellStyle name="Linked Cell 3 2" xfId="1098" xr:uid="{00000000-0005-0000-0000-000049040000}"/>
    <cellStyle name="Linked Cell 4" xfId="1099" xr:uid="{00000000-0005-0000-0000-00004A040000}"/>
    <cellStyle name="Linked Cell 4 2" xfId="1100" xr:uid="{00000000-0005-0000-0000-00004B040000}"/>
    <cellStyle name="Linked Cell 5" xfId="1101" xr:uid="{00000000-0005-0000-0000-00004C040000}"/>
    <cellStyle name="Linked Cell 5 2" xfId="1102" xr:uid="{00000000-0005-0000-0000-00004D040000}"/>
    <cellStyle name="Linked Cell 6" xfId="1103" xr:uid="{00000000-0005-0000-0000-00004E040000}"/>
    <cellStyle name="Linked Cell 6 2" xfId="1104" xr:uid="{00000000-0005-0000-0000-00004F040000}"/>
    <cellStyle name="Linked Cell 7" xfId="1105" xr:uid="{00000000-0005-0000-0000-000050040000}"/>
    <cellStyle name="Linked Cell 7 2" xfId="1106" xr:uid="{00000000-0005-0000-0000-000051040000}"/>
    <cellStyle name="Linked Cell 8" xfId="1107" xr:uid="{00000000-0005-0000-0000-000052040000}"/>
    <cellStyle name="Linked Cell 9" xfId="1108" xr:uid="{00000000-0005-0000-0000-000053040000}"/>
    <cellStyle name="Milliers [0]_AR1194" xfId="1109" xr:uid="{00000000-0005-0000-0000-000054040000}"/>
    <cellStyle name="Milliers_AR1194" xfId="1110" xr:uid="{00000000-0005-0000-0000-000055040000}"/>
    <cellStyle name="Mon?taire [0]_AR1194" xfId="1111" xr:uid="{00000000-0005-0000-0000-000056040000}"/>
    <cellStyle name="Mon?taire_AR1194" xfId="1112" xr:uid="{00000000-0005-0000-0000-000057040000}"/>
    <cellStyle name="Neutral 10" xfId="1113" xr:uid="{00000000-0005-0000-0000-000058040000}"/>
    <cellStyle name="Neutral 11" xfId="1114" xr:uid="{00000000-0005-0000-0000-000059040000}"/>
    <cellStyle name="Neutral 12" xfId="1115" xr:uid="{00000000-0005-0000-0000-00005A040000}"/>
    <cellStyle name="Neutral 13" xfId="1116" xr:uid="{00000000-0005-0000-0000-00005B040000}"/>
    <cellStyle name="Neutral 14" xfId="1117" xr:uid="{00000000-0005-0000-0000-00005C040000}"/>
    <cellStyle name="Neutral 15" xfId="1118" xr:uid="{00000000-0005-0000-0000-00005D040000}"/>
    <cellStyle name="Neutral 2" xfId="1119" xr:uid="{00000000-0005-0000-0000-00005E040000}"/>
    <cellStyle name="Neutral 2 2" xfId="1120" xr:uid="{00000000-0005-0000-0000-00005F040000}"/>
    <cellStyle name="Neutral 3" xfId="1121" xr:uid="{00000000-0005-0000-0000-000060040000}"/>
    <cellStyle name="Neutral 3 2" xfId="1122" xr:uid="{00000000-0005-0000-0000-000061040000}"/>
    <cellStyle name="Neutral 4" xfId="1123" xr:uid="{00000000-0005-0000-0000-000062040000}"/>
    <cellStyle name="Neutral 4 2" xfId="1124" xr:uid="{00000000-0005-0000-0000-000063040000}"/>
    <cellStyle name="Neutral 5" xfId="1125" xr:uid="{00000000-0005-0000-0000-000064040000}"/>
    <cellStyle name="Neutral 5 2" xfId="1126" xr:uid="{00000000-0005-0000-0000-000065040000}"/>
    <cellStyle name="Neutral 6" xfId="1127" xr:uid="{00000000-0005-0000-0000-000066040000}"/>
    <cellStyle name="Neutral 6 2" xfId="1128" xr:uid="{00000000-0005-0000-0000-000067040000}"/>
    <cellStyle name="Neutral 7" xfId="1129" xr:uid="{00000000-0005-0000-0000-000068040000}"/>
    <cellStyle name="Neutral 7 2" xfId="1130" xr:uid="{00000000-0005-0000-0000-000069040000}"/>
    <cellStyle name="Neutral 8" xfId="1131" xr:uid="{00000000-0005-0000-0000-00006A040000}"/>
    <cellStyle name="Neutral 9" xfId="1132" xr:uid="{00000000-0005-0000-0000-00006B040000}"/>
    <cellStyle name="no dec" xfId="1133" xr:uid="{00000000-0005-0000-0000-00006C040000}"/>
    <cellStyle name="Normal" xfId="0" builtinId="0"/>
    <cellStyle name="Normal - Style1" xfId="1134" xr:uid="{00000000-0005-0000-0000-00006E040000}"/>
    <cellStyle name="Normal - Style5" xfId="1135" xr:uid="{00000000-0005-0000-0000-00006F040000}"/>
    <cellStyle name="Normal 10" xfId="1136" xr:uid="{00000000-0005-0000-0000-000070040000}"/>
    <cellStyle name="Normal 11" xfId="1137" xr:uid="{00000000-0005-0000-0000-000071040000}"/>
    <cellStyle name="Normal 11 2" xfId="2001" xr:uid="{8C90505B-40D8-4315-B817-EFBCA0C51DA3}"/>
    <cellStyle name="Normal 2" xfId="1138" xr:uid="{00000000-0005-0000-0000-000072040000}"/>
    <cellStyle name="Normal 2 10" xfId="1139" xr:uid="{00000000-0005-0000-0000-000073040000}"/>
    <cellStyle name="Normal 2 10 2" xfId="1140" xr:uid="{00000000-0005-0000-0000-000074040000}"/>
    <cellStyle name="Normal 2 10 2 2" xfId="2005" xr:uid="{E3326CD4-CC6B-4114-9010-725A2A31AEEC}"/>
    <cellStyle name="Normal 2 10 2 3" xfId="2004" xr:uid="{3FE94CE8-E9FC-4EB2-A118-F3D674EAC6A8}"/>
    <cellStyle name="Normal 2 10 3" xfId="1141" xr:uid="{00000000-0005-0000-0000-000075040000}"/>
    <cellStyle name="Normal 2 10 3 2" xfId="2007" xr:uid="{DA2D11DB-BDCD-4AFD-AA82-86F9C5CF5F16}"/>
    <cellStyle name="Normal 2 10 3 3" xfId="2006" xr:uid="{2C3B334A-BA59-45F3-A706-8B87D6C8F222}"/>
    <cellStyle name="Normal 2 10 4" xfId="2003" xr:uid="{8F4627A0-4554-44DE-8220-B1B4D10AA218}"/>
    <cellStyle name="Normal 2 11" xfId="1142" xr:uid="{00000000-0005-0000-0000-000076040000}"/>
    <cellStyle name="Normal 2 11 2" xfId="2009" xr:uid="{6FBF5EEC-F044-4583-900B-553D9536AEF5}"/>
    <cellStyle name="Normal 2 11 3" xfId="2008" xr:uid="{234468F4-C714-4BCE-8B4C-FBC14F4322FC}"/>
    <cellStyle name="Normal 2 12" xfId="1143" xr:uid="{00000000-0005-0000-0000-000077040000}"/>
    <cellStyle name="Normal 2 12 2" xfId="2011" xr:uid="{DB95D4F2-231B-4228-BCDF-CF12D1562928}"/>
    <cellStyle name="Normal 2 12 3" xfId="2010" xr:uid="{0968C424-197A-4546-82C2-193F69898102}"/>
    <cellStyle name="Normal 2 13" xfId="1144" xr:uid="{00000000-0005-0000-0000-000078040000}"/>
    <cellStyle name="Normal 2 13 2" xfId="2013" xr:uid="{B71EE1C7-1C5B-4C03-B58D-41D03FCA669E}"/>
    <cellStyle name="Normal 2 13 3" xfId="2012" xr:uid="{583B00EE-7077-43D7-9F80-2E7034EDA295}"/>
    <cellStyle name="Normal 2 14" xfId="1145" xr:uid="{00000000-0005-0000-0000-000079040000}"/>
    <cellStyle name="Normal 2 14 2" xfId="2015" xr:uid="{87C4726C-6F94-4B5C-AFB6-6EC83E6F105E}"/>
    <cellStyle name="Normal 2 14 3" xfId="2014" xr:uid="{9D3E3E49-84BA-47E3-B98E-9AA5CE9BEF5E}"/>
    <cellStyle name="Normal 2 15" xfId="1146" xr:uid="{00000000-0005-0000-0000-00007A040000}"/>
    <cellStyle name="Normal 2 15 2" xfId="2017" xr:uid="{D4FA2C49-4539-4B6B-BA4C-C2EA513AC105}"/>
    <cellStyle name="Normal 2 15 3" xfId="2016" xr:uid="{FED22A3C-F00B-4A9F-BCB7-1CD6012FEDDE}"/>
    <cellStyle name="Normal 2 16" xfId="1147" xr:uid="{00000000-0005-0000-0000-00007B040000}"/>
    <cellStyle name="Normal 2 16 2" xfId="2018" xr:uid="{76AF2C31-C45C-48CC-9769-7C2B8ECF2523}"/>
    <cellStyle name="Normal 2 17" xfId="1148" xr:uid="{00000000-0005-0000-0000-00007C040000}"/>
    <cellStyle name="Normal 2 18" xfId="2002" xr:uid="{BD5CF35D-22BD-43C6-A9FE-3948068D7451}"/>
    <cellStyle name="Normal 2 2" xfId="1149" xr:uid="{00000000-0005-0000-0000-00007D040000}"/>
    <cellStyle name="Normal 2 2 2" xfId="1150" xr:uid="{00000000-0005-0000-0000-00007E040000}"/>
    <cellStyle name="Normal 2 3" xfId="1151" xr:uid="{00000000-0005-0000-0000-00007F040000}"/>
    <cellStyle name="Normal 2 3 2" xfId="2020" xr:uid="{C3B28C64-23C6-493D-ABC7-955FAEBD7F6F}"/>
    <cellStyle name="Normal 2 3 3" xfId="2019" xr:uid="{BA2EAD69-53C4-4EB7-A34B-0A59423488CC}"/>
    <cellStyle name="Normal 2 4" xfId="1152" xr:uid="{00000000-0005-0000-0000-000080040000}"/>
    <cellStyle name="Normal 2 4 2" xfId="2022" xr:uid="{5812354D-0025-488A-B237-CDEA7763725F}"/>
    <cellStyle name="Normal 2 4 3" xfId="2021" xr:uid="{0BE3DD51-6F22-4F74-B673-B3E0CEB6B7EA}"/>
    <cellStyle name="Normal 2 5" xfId="1153" xr:uid="{00000000-0005-0000-0000-000081040000}"/>
    <cellStyle name="Normal 2 5 2" xfId="2024" xr:uid="{28332519-9EE0-40E8-A58C-33B3D823D390}"/>
    <cellStyle name="Normal 2 5 3" xfId="2023" xr:uid="{BC9B4784-8640-467A-B1F5-2BC8E90DAD7C}"/>
    <cellStyle name="Normal 2 6" xfId="1154" xr:uid="{00000000-0005-0000-0000-000082040000}"/>
    <cellStyle name="Normal 2 6 2" xfId="2026" xr:uid="{EBF1D3D2-15AB-495E-96E5-CC55B08A750D}"/>
    <cellStyle name="Normal 2 6 3" xfId="2025" xr:uid="{C350EB8C-CFDA-42F4-9377-B186708F69EC}"/>
    <cellStyle name="Normal 2 7" xfId="1155" xr:uid="{00000000-0005-0000-0000-000083040000}"/>
    <cellStyle name="Normal 2 7 2" xfId="2028" xr:uid="{A278E711-E25E-4E37-9213-B6666F235468}"/>
    <cellStyle name="Normal 2 7 3" xfId="2027" xr:uid="{1AA7A580-6CF4-4004-B193-5D54BA035C5A}"/>
    <cellStyle name="Normal 2 8" xfId="1156" xr:uid="{00000000-0005-0000-0000-000084040000}"/>
    <cellStyle name="Normal 2 8 2" xfId="2030" xr:uid="{FE2CC567-C448-4970-A3C8-48737D50C997}"/>
    <cellStyle name="Normal 2 8 3" xfId="2029" xr:uid="{9BC839C2-6821-47EB-BA0A-6598DEE1DCC5}"/>
    <cellStyle name="Normal 2 9" xfId="1157" xr:uid="{00000000-0005-0000-0000-000085040000}"/>
    <cellStyle name="Normal 2 9 2" xfId="2032" xr:uid="{87536D8B-5C19-40FF-A017-2157D1DCF347}"/>
    <cellStyle name="Normal 2 9 3" xfId="2031" xr:uid="{816601EE-B23B-4A4D-88DC-1BAEABFE9D45}"/>
    <cellStyle name="Normal 3" xfId="1158" xr:uid="{00000000-0005-0000-0000-000086040000}"/>
    <cellStyle name="Normal 3 10" xfId="1159" xr:uid="{00000000-0005-0000-0000-000087040000}"/>
    <cellStyle name="Normal 3 11" xfId="1160" xr:uid="{00000000-0005-0000-0000-000088040000}"/>
    <cellStyle name="Normal 3 12" xfId="1161" xr:uid="{00000000-0005-0000-0000-000089040000}"/>
    <cellStyle name="Normal 3 13" xfId="1162" xr:uid="{00000000-0005-0000-0000-00008A040000}"/>
    <cellStyle name="Normal 3 13 2" xfId="2034" xr:uid="{18FE5BBE-1FB8-4F79-BF4F-CCF1583FE301}"/>
    <cellStyle name="Normal 3 14" xfId="2033" xr:uid="{3C9105E3-EF15-42E0-A69F-ABDEF620C308}"/>
    <cellStyle name="Normal 3 2" xfId="1163" xr:uid="{00000000-0005-0000-0000-00008B040000}"/>
    <cellStyle name="Normal 3 2 2" xfId="1164" xr:uid="{00000000-0005-0000-0000-00008C040000}"/>
    <cellStyle name="Normal 3 2 2 2" xfId="1165" xr:uid="{00000000-0005-0000-0000-00008D040000}"/>
    <cellStyle name="Normal 3 2 2 3" xfId="1166" xr:uid="{00000000-0005-0000-0000-00008E040000}"/>
    <cellStyle name="Normal 3 2 2 4" xfId="2035" xr:uid="{1D3B4EE3-F0CC-4883-84CB-B182EC979402}"/>
    <cellStyle name="Normal 3 2 3" xfId="1167" xr:uid="{00000000-0005-0000-0000-00008F040000}"/>
    <cellStyle name="Normal 3 2 3 2" xfId="2036" xr:uid="{115175A0-7B44-4019-B970-9F8361FA5ED0}"/>
    <cellStyle name="Normal 3 3" xfId="1168" xr:uid="{00000000-0005-0000-0000-000090040000}"/>
    <cellStyle name="Normal 3 4" xfId="1169" xr:uid="{00000000-0005-0000-0000-000091040000}"/>
    <cellStyle name="Normal 3 5" xfId="1170" xr:uid="{00000000-0005-0000-0000-000092040000}"/>
    <cellStyle name="Normal 3 6" xfId="1171" xr:uid="{00000000-0005-0000-0000-000093040000}"/>
    <cellStyle name="Normal 3 7" xfId="1172" xr:uid="{00000000-0005-0000-0000-000094040000}"/>
    <cellStyle name="Normal 3 8" xfId="1173" xr:uid="{00000000-0005-0000-0000-000095040000}"/>
    <cellStyle name="Normal 3 9" xfId="1174" xr:uid="{00000000-0005-0000-0000-000096040000}"/>
    <cellStyle name="Normal 4" xfId="1175" xr:uid="{00000000-0005-0000-0000-000097040000}"/>
    <cellStyle name="Normal 4 2" xfId="1176" xr:uid="{00000000-0005-0000-0000-000098040000}"/>
    <cellStyle name="Normal 5" xfId="1177" xr:uid="{00000000-0005-0000-0000-000099040000}"/>
    <cellStyle name="Normal 5 2" xfId="1178" xr:uid="{00000000-0005-0000-0000-00009A040000}"/>
    <cellStyle name="Normal 5 5" xfId="1324" xr:uid="{00000000-0005-0000-0000-00009B040000}"/>
    <cellStyle name="Normal 6" xfId="1179" xr:uid="{00000000-0005-0000-0000-00009C040000}"/>
    <cellStyle name="Normal 7" xfId="1180" xr:uid="{00000000-0005-0000-0000-00009D040000}"/>
    <cellStyle name="Normal 8" xfId="1181" xr:uid="{00000000-0005-0000-0000-00009E040000}"/>
    <cellStyle name="Normal 9" xfId="1182" xr:uid="{00000000-0005-0000-0000-00009F040000}"/>
    <cellStyle name="Normal_drtt2" xfId="1183" xr:uid="{00000000-0005-0000-0000-0000A0040000}"/>
    <cellStyle name="Note 10" xfId="1184" xr:uid="{00000000-0005-0000-0000-0000A1040000}"/>
    <cellStyle name="Note 11" xfId="1185" xr:uid="{00000000-0005-0000-0000-0000A2040000}"/>
    <cellStyle name="Note 12" xfId="1186" xr:uid="{00000000-0005-0000-0000-0000A3040000}"/>
    <cellStyle name="Note 13" xfId="1187" xr:uid="{00000000-0005-0000-0000-0000A4040000}"/>
    <cellStyle name="Note 14" xfId="1188" xr:uid="{00000000-0005-0000-0000-0000A5040000}"/>
    <cellStyle name="Note 15" xfId="1189" xr:uid="{00000000-0005-0000-0000-0000A6040000}"/>
    <cellStyle name="Note 2" xfId="1190" xr:uid="{00000000-0005-0000-0000-0000A7040000}"/>
    <cellStyle name="Note 2 2" xfId="1191" xr:uid="{00000000-0005-0000-0000-0000A8040000}"/>
    <cellStyle name="Note 3" xfId="1192" xr:uid="{00000000-0005-0000-0000-0000A9040000}"/>
    <cellStyle name="Note 3 2" xfId="1193" xr:uid="{00000000-0005-0000-0000-0000AA040000}"/>
    <cellStyle name="Note 4" xfId="1194" xr:uid="{00000000-0005-0000-0000-0000AB040000}"/>
    <cellStyle name="Note 4 2" xfId="1195" xr:uid="{00000000-0005-0000-0000-0000AC040000}"/>
    <cellStyle name="Note 5" xfId="1196" xr:uid="{00000000-0005-0000-0000-0000AD040000}"/>
    <cellStyle name="Note 5 2" xfId="1197" xr:uid="{00000000-0005-0000-0000-0000AE040000}"/>
    <cellStyle name="Note 6" xfId="1198" xr:uid="{00000000-0005-0000-0000-0000AF040000}"/>
    <cellStyle name="Note 6 2" xfId="1199" xr:uid="{00000000-0005-0000-0000-0000B0040000}"/>
    <cellStyle name="Note 7" xfId="1200" xr:uid="{00000000-0005-0000-0000-0000B1040000}"/>
    <cellStyle name="Note 7 2" xfId="1201" xr:uid="{00000000-0005-0000-0000-0000B2040000}"/>
    <cellStyle name="Note 8" xfId="1202" xr:uid="{00000000-0005-0000-0000-0000B3040000}"/>
    <cellStyle name="Note 9" xfId="1203" xr:uid="{00000000-0005-0000-0000-0000B4040000}"/>
    <cellStyle name="Output 10" xfId="1204" xr:uid="{00000000-0005-0000-0000-0000B5040000}"/>
    <cellStyle name="Output 11" xfId="1205" xr:uid="{00000000-0005-0000-0000-0000B6040000}"/>
    <cellStyle name="Output 12" xfId="1206" xr:uid="{00000000-0005-0000-0000-0000B7040000}"/>
    <cellStyle name="Output 13" xfId="1207" xr:uid="{00000000-0005-0000-0000-0000B8040000}"/>
    <cellStyle name="Output 14" xfId="1208" xr:uid="{00000000-0005-0000-0000-0000B9040000}"/>
    <cellStyle name="Output 15" xfId="1209" xr:uid="{00000000-0005-0000-0000-0000BA040000}"/>
    <cellStyle name="Output 2" xfId="1210" xr:uid="{00000000-0005-0000-0000-0000BB040000}"/>
    <cellStyle name="Output 2 2" xfId="1211" xr:uid="{00000000-0005-0000-0000-0000BC040000}"/>
    <cellStyle name="Output 3" xfId="1212" xr:uid="{00000000-0005-0000-0000-0000BD040000}"/>
    <cellStyle name="Output 3 2" xfId="1213" xr:uid="{00000000-0005-0000-0000-0000BE040000}"/>
    <cellStyle name="Output 4" xfId="1214" xr:uid="{00000000-0005-0000-0000-0000BF040000}"/>
    <cellStyle name="Output 4 2" xfId="1215" xr:uid="{00000000-0005-0000-0000-0000C0040000}"/>
    <cellStyle name="Output 5" xfId="1216" xr:uid="{00000000-0005-0000-0000-0000C1040000}"/>
    <cellStyle name="Output 5 2" xfId="1217" xr:uid="{00000000-0005-0000-0000-0000C2040000}"/>
    <cellStyle name="Output 6" xfId="1218" xr:uid="{00000000-0005-0000-0000-0000C3040000}"/>
    <cellStyle name="Output 6 2" xfId="1219" xr:uid="{00000000-0005-0000-0000-0000C4040000}"/>
    <cellStyle name="Output 7" xfId="1220" xr:uid="{00000000-0005-0000-0000-0000C5040000}"/>
    <cellStyle name="Output 7 2" xfId="1221" xr:uid="{00000000-0005-0000-0000-0000C6040000}"/>
    <cellStyle name="Output 8" xfId="1222" xr:uid="{00000000-0005-0000-0000-0000C7040000}"/>
    <cellStyle name="Output 9" xfId="1223" xr:uid="{00000000-0005-0000-0000-0000C8040000}"/>
    <cellStyle name="Pattern" xfId="1224" xr:uid="{00000000-0005-0000-0000-0000C9040000}"/>
    <cellStyle name="Percent [0]" xfId="1225" xr:uid="{00000000-0005-0000-0000-0000CA040000}"/>
    <cellStyle name="Percent [00]" xfId="1226" xr:uid="{00000000-0005-0000-0000-0000CB040000}"/>
    <cellStyle name="Percent [00] 2" xfId="1227" xr:uid="{00000000-0005-0000-0000-0000CC040000}"/>
    <cellStyle name="Percent [2]" xfId="1228" xr:uid="{00000000-0005-0000-0000-0000CD040000}"/>
    <cellStyle name="Percent 2" xfId="1229" xr:uid="{00000000-0005-0000-0000-0000CE040000}"/>
    <cellStyle name="Percent 2 10" xfId="1230" xr:uid="{00000000-0005-0000-0000-0000CF040000}"/>
    <cellStyle name="Percent 2 10 2" xfId="2038" xr:uid="{185EB028-593C-44DD-8786-EFC26BB326C2}"/>
    <cellStyle name="Percent 2 10 3" xfId="2037" xr:uid="{C678044E-40E6-4BE0-990B-17B7D15738DA}"/>
    <cellStyle name="Percent 2 11" xfId="1231" xr:uid="{00000000-0005-0000-0000-0000D0040000}"/>
    <cellStyle name="Percent 2 11 2" xfId="2040" xr:uid="{3BF9F877-104B-42B8-887D-80B805C2E60A}"/>
    <cellStyle name="Percent 2 11 3" xfId="2039" xr:uid="{074A121B-1CE3-4F04-8394-511CAB887479}"/>
    <cellStyle name="Percent 2 12" xfId="1232" xr:uid="{00000000-0005-0000-0000-0000D1040000}"/>
    <cellStyle name="Percent 2 12 2" xfId="2042" xr:uid="{1DA3E886-0276-49AE-9F65-3155A2932FDD}"/>
    <cellStyle name="Percent 2 12 3" xfId="2041" xr:uid="{2D3E7428-AFFB-44E6-86E9-A51CFA389DCF}"/>
    <cellStyle name="Percent 2 13" xfId="1233" xr:uid="{00000000-0005-0000-0000-0000D2040000}"/>
    <cellStyle name="Percent 2 13 2" xfId="2044" xr:uid="{683D94D8-BF9F-4F79-8E5C-2F9994BDD682}"/>
    <cellStyle name="Percent 2 13 3" xfId="2043" xr:uid="{B1277555-4C3C-4F52-93C3-1CD3B1615399}"/>
    <cellStyle name="Percent 2 14" xfId="1234" xr:uid="{00000000-0005-0000-0000-0000D3040000}"/>
    <cellStyle name="Percent 2 14 2" xfId="2046" xr:uid="{C33B401F-D1A4-4FD6-AB4D-6797EEAA45C0}"/>
    <cellStyle name="Percent 2 14 3" xfId="2045" xr:uid="{C8B09046-A86E-425A-A186-7F58B0977FCC}"/>
    <cellStyle name="Percent 2 15" xfId="1235" xr:uid="{00000000-0005-0000-0000-0000D4040000}"/>
    <cellStyle name="Percent 2 15 2" xfId="2048" xr:uid="{8F63C0AC-9EC5-48DD-B42F-2D0ADD6675D1}"/>
    <cellStyle name="Percent 2 15 3" xfId="2047" xr:uid="{9D92D149-618D-478B-BBC3-1441037FB49A}"/>
    <cellStyle name="Percent 2 2" xfId="1236" xr:uid="{00000000-0005-0000-0000-0000D5040000}"/>
    <cellStyle name="Percent 2 2 2" xfId="2050" xr:uid="{5153971D-A6FF-402D-8A8F-39765C3BBC4F}"/>
    <cellStyle name="Percent 2 2 3" xfId="2049" xr:uid="{D158FC01-CCDF-4BAA-8867-452779575F16}"/>
    <cellStyle name="Percent 2 3" xfId="1237" xr:uid="{00000000-0005-0000-0000-0000D6040000}"/>
    <cellStyle name="Percent 2 3 2" xfId="2052" xr:uid="{46D7BD89-3D21-4B62-86D2-D3E4696313F8}"/>
    <cellStyle name="Percent 2 3 3" xfId="2051" xr:uid="{BCA2549E-D85B-4CA8-8D80-C4DA54ECFAD0}"/>
    <cellStyle name="Percent 2 4" xfId="1238" xr:uid="{00000000-0005-0000-0000-0000D7040000}"/>
    <cellStyle name="Percent 2 4 2" xfId="2054" xr:uid="{CCC5DF51-6226-418E-BDA8-1859D7B15D78}"/>
    <cellStyle name="Percent 2 4 3" xfId="2053" xr:uid="{21CDB077-A919-46B6-BBD2-FBCCAE7305CD}"/>
    <cellStyle name="Percent 2 5" xfId="1239" xr:uid="{00000000-0005-0000-0000-0000D8040000}"/>
    <cellStyle name="Percent 2 5 2" xfId="2056" xr:uid="{0B9EFF59-3BAC-457B-99B3-6D7726E3AB72}"/>
    <cellStyle name="Percent 2 5 3" xfId="2055" xr:uid="{A22AA55F-0657-4D68-B2A5-A028EBE82D69}"/>
    <cellStyle name="Percent 2 6" xfId="1240" xr:uid="{00000000-0005-0000-0000-0000D9040000}"/>
    <cellStyle name="Percent 2 6 2" xfId="2058" xr:uid="{A172DDC4-E986-4E9F-BB23-534194349382}"/>
    <cellStyle name="Percent 2 6 3" xfId="2057" xr:uid="{81755CEB-81F7-4B1F-9E06-EF427A0A8073}"/>
    <cellStyle name="Percent 2 7" xfId="1241" xr:uid="{00000000-0005-0000-0000-0000DA040000}"/>
    <cellStyle name="Percent 2 7 2" xfId="2060" xr:uid="{38E7000F-1558-47AE-B1FA-9C6DFEF117C8}"/>
    <cellStyle name="Percent 2 7 3" xfId="2059" xr:uid="{A22CB1EC-9925-4497-ACD2-67A1221C1D0D}"/>
    <cellStyle name="Percent 2 8" xfId="1242" xr:uid="{00000000-0005-0000-0000-0000DB040000}"/>
    <cellStyle name="Percent 2 8 2" xfId="2062" xr:uid="{E6D87D00-1648-4F9F-8D7A-960CCFD21710}"/>
    <cellStyle name="Percent 2 8 3" xfId="2061" xr:uid="{95BAC4D7-17A8-4AE5-B1B4-8E0660F2E6E5}"/>
    <cellStyle name="Percent 2 9" xfId="1243" xr:uid="{00000000-0005-0000-0000-0000DC040000}"/>
    <cellStyle name="Percent 2 9 2" xfId="2064" xr:uid="{F3DF0B66-81BF-4FAB-BEC7-704C9E924615}"/>
    <cellStyle name="Percent 2 9 3" xfId="2063" xr:uid="{435D3C4F-C02D-4B2F-8E33-B4C698EF9442}"/>
    <cellStyle name="Percent 3" xfId="1244" xr:uid="{00000000-0005-0000-0000-0000DD040000}"/>
    <cellStyle name="Percent 4" xfId="1245" xr:uid="{00000000-0005-0000-0000-0000DE040000}"/>
    <cellStyle name="PERCENTAGE" xfId="1246" xr:uid="{00000000-0005-0000-0000-0000DF040000}"/>
    <cellStyle name="PrePop Currency (0)" xfId="1247" xr:uid="{00000000-0005-0000-0000-0000E0040000}"/>
    <cellStyle name="PrePop Currency (2)" xfId="1248" xr:uid="{00000000-0005-0000-0000-0000E1040000}"/>
    <cellStyle name="PrePop Units (0)" xfId="1249" xr:uid="{00000000-0005-0000-0000-0000E2040000}"/>
    <cellStyle name="PrePop Units (1)" xfId="1250" xr:uid="{00000000-0005-0000-0000-0000E3040000}"/>
    <cellStyle name="PrePop Units (2)" xfId="1251" xr:uid="{00000000-0005-0000-0000-0000E4040000}"/>
    <cellStyle name="pwstyle" xfId="1252" xr:uid="{00000000-0005-0000-0000-0000E5040000}"/>
    <cellStyle name="Quantity" xfId="1253" xr:uid="{00000000-0005-0000-0000-0000E6040000}"/>
    <cellStyle name="Standard_BS14" xfId="1254" xr:uid="{00000000-0005-0000-0000-0000E7040000}"/>
    <cellStyle name="Text Indent A" xfId="1255" xr:uid="{00000000-0005-0000-0000-0000E8040000}"/>
    <cellStyle name="Text Indent B" xfId="1256" xr:uid="{00000000-0005-0000-0000-0000E9040000}"/>
    <cellStyle name="Text Indent C" xfId="1257" xr:uid="{00000000-0005-0000-0000-0000EA040000}"/>
    <cellStyle name="Title 10" xfId="1258" xr:uid="{00000000-0005-0000-0000-0000EB040000}"/>
    <cellStyle name="Title 11" xfId="1259" xr:uid="{00000000-0005-0000-0000-0000EC040000}"/>
    <cellStyle name="Title 12" xfId="1260" xr:uid="{00000000-0005-0000-0000-0000ED040000}"/>
    <cellStyle name="Title 13" xfId="1261" xr:uid="{00000000-0005-0000-0000-0000EE040000}"/>
    <cellStyle name="Title 14" xfId="1262" xr:uid="{00000000-0005-0000-0000-0000EF040000}"/>
    <cellStyle name="Title 15" xfId="1263" xr:uid="{00000000-0005-0000-0000-0000F0040000}"/>
    <cellStyle name="Title 2" xfId="1264" xr:uid="{00000000-0005-0000-0000-0000F1040000}"/>
    <cellStyle name="Title 2 2" xfId="1265" xr:uid="{00000000-0005-0000-0000-0000F2040000}"/>
    <cellStyle name="Title 3" xfId="1266" xr:uid="{00000000-0005-0000-0000-0000F3040000}"/>
    <cellStyle name="Title 3 2" xfId="1267" xr:uid="{00000000-0005-0000-0000-0000F4040000}"/>
    <cellStyle name="Title 4" xfId="1268" xr:uid="{00000000-0005-0000-0000-0000F5040000}"/>
    <cellStyle name="Title 4 2" xfId="1269" xr:uid="{00000000-0005-0000-0000-0000F6040000}"/>
    <cellStyle name="Title 5" xfId="1270" xr:uid="{00000000-0005-0000-0000-0000F7040000}"/>
    <cellStyle name="Title 5 2" xfId="1271" xr:uid="{00000000-0005-0000-0000-0000F8040000}"/>
    <cellStyle name="Title 6" xfId="1272" xr:uid="{00000000-0005-0000-0000-0000F9040000}"/>
    <cellStyle name="Title 6 2" xfId="1273" xr:uid="{00000000-0005-0000-0000-0000FA040000}"/>
    <cellStyle name="Title 7" xfId="1274" xr:uid="{00000000-0005-0000-0000-0000FB040000}"/>
    <cellStyle name="Title 7 2" xfId="1275" xr:uid="{00000000-0005-0000-0000-0000FC040000}"/>
    <cellStyle name="Title 8" xfId="1276" xr:uid="{00000000-0005-0000-0000-0000FD040000}"/>
    <cellStyle name="Title 9" xfId="1277" xr:uid="{00000000-0005-0000-0000-0000FE040000}"/>
    <cellStyle name="Total 10" xfId="1278" xr:uid="{00000000-0005-0000-0000-0000FF040000}"/>
    <cellStyle name="Total 11" xfId="1279" xr:uid="{00000000-0005-0000-0000-000000050000}"/>
    <cellStyle name="Total 12" xfId="1280" xr:uid="{00000000-0005-0000-0000-000001050000}"/>
    <cellStyle name="Total 13" xfId="1281" xr:uid="{00000000-0005-0000-0000-000002050000}"/>
    <cellStyle name="Total 14" xfId="1282" xr:uid="{00000000-0005-0000-0000-000003050000}"/>
    <cellStyle name="Total 15" xfId="1283" xr:uid="{00000000-0005-0000-0000-000004050000}"/>
    <cellStyle name="Total 2" xfId="1284" xr:uid="{00000000-0005-0000-0000-000005050000}"/>
    <cellStyle name="Total 2 2" xfId="1285" xr:uid="{00000000-0005-0000-0000-000006050000}"/>
    <cellStyle name="Total 3" xfId="1286" xr:uid="{00000000-0005-0000-0000-000007050000}"/>
    <cellStyle name="Total 3 2" xfId="1287" xr:uid="{00000000-0005-0000-0000-000008050000}"/>
    <cellStyle name="Total 4" xfId="1288" xr:uid="{00000000-0005-0000-0000-000009050000}"/>
    <cellStyle name="Total 4 2" xfId="1289" xr:uid="{00000000-0005-0000-0000-00000A050000}"/>
    <cellStyle name="Total 5" xfId="1290" xr:uid="{00000000-0005-0000-0000-00000B050000}"/>
    <cellStyle name="Total 5 2" xfId="1291" xr:uid="{00000000-0005-0000-0000-00000C050000}"/>
    <cellStyle name="Total 6" xfId="1292" xr:uid="{00000000-0005-0000-0000-00000D050000}"/>
    <cellStyle name="Total 6 2" xfId="1293" xr:uid="{00000000-0005-0000-0000-00000E050000}"/>
    <cellStyle name="Total 7" xfId="1294" xr:uid="{00000000-0005-0000-0000-00000F050000}"/>
    <cellStyle name="Total 7 2" xfId="1295" xr:uid="{00000000-0005-0000-0000-000010050000}"/>
    <cellStyle name="Total 8" xfId="1296" xr:uid="{00000000-0005-0000-0000-000011050000}"/>
    <cellStyle name="Total 9" xfId="1297" xr:uid="{00000000-0005-0000-0000-000012050000}"/>
    <cellStyle name="Warning Text 10" xfId="1298" xr:uid="{00000000-0005-0000-0000-000013050000}"/>
    <cellStyle name="Warning Text 11" xfId="1299" xr:uid="{00000000-0005-0000-0000-000014050000}"/>
    <cellStyle name="Warning Text 12" xfId="1300" xr:uid="{00000000-0005-0000-0000-000015050000}"/>
    <cellStyle name="Warning Text 13" xfId="1301" xr:uid="{00000000-0005-0000-0000-000016050000}"/>
    <cellStyle name="Warning Text 14" xfId="1302" xr:uid="{00000000-0005-0000-0000-000017050000}"/>
    <cellStyle name="Warning Text 15" xfId="1303" xr:uid="{00000000-0005-0000-0000-000018050000}"/>
    <cellStyle name="Warning Text 2" xfId="1304" xr:uid="{00000000-0005-0000-0000-000019050000}"/>
    <cellStyle name="Warning Text 2 2" xfId="1305" xr:uid="{00000000-0005-0000-0000-00001A050000}"/>
    <cellStyle name="Warning Text 3" xfId="1306" xr:uid="{00000000-0005-0000-0000-00001B050000}"/>
    <cellStyle name="Warning Text 3 2" xfId="1307" xr:uid="{00000000-0005-0000-0000-00001C050000}"/>
    <cellStyle name="Warning Text 4" xfId="1308" xr:uid="{00000000-0005-0000-0000-00001D050000}"/>
    <cellStyle name="Warning Text 4 2" xfId="1309" xr:uid="{00000000-0005-0000-0000-00001E050000}"/>
    <cellStyle name="Warning Text 5" xfId="1310" xr:uid="{00000000-0005-0000-0000-00001F050000}"/>
    <cellStyle name="Warning Text 5 2" xfId="1311" xr:uid="{00000000-0005-0000-0000-000020050000}"/>
    <cellStyle name="Warning Text 6" xfId="1312" xr:uid="{00000000-0005-0000-0000-000021050000}"/>
    <cellStyle name="Warning Text 6 2" xfId="1313" xr:uid="{00000000-0005-0000-0000-000022050000}"/>
    <cellStyle name="Warning Text 7" xfId="1314" xr:uid="{00000000-0005-0000-0000-000023050000}"/>
    <cellStyle name="Warning Text 7 2" xfId="1315" xr:uid="{00000000-0005-0000-0000-000024050000}"/>
    <cellStyle name="Warning Text 8" xfId="1316" xr:uid="{00000000-0005-0000-0000-000025050000}"/>
    <cellStyle name="Warning Text 9" xfId="1317" xr:uid="{00000000-0005-0000-0000-000026050000}"/>
    <cellStyle name="เครื่องหมายจุลภาค [0]_NHKTop99" xfId="1318" xr:uid="{00000000-0005-0000-0000-000027050000}"/>
    <cellStyle name="เครื่องหมายจุลภาค_CRC Power Retail Co., Ltd. P&amp;L" xfId="1319" xr:uid="{00000000-0005-0000-0000-000028050000}"/>
    <cellStyle name="เครื่องหมายสกุลเงิน [0]_NHKTop99" xfId="1320" xr:uid="{00000000-0005-0000-0000-000029050000}"/>
    <cellStyle name="เครื่องหมายสกุลเงิน_NHKTop99" xfId="1321" xr:uid="{00000000-0005-0000-0000-00002A050000}"/>
    <cellStyle name="ปกติ_1" xfId="1322" xr:uid="{00000000-0005-0000-0000-00002B050000}"/>
    <cellStyle name="ลวดลาย_CONSOL DEC.38 (2)" xfId="1323" xr:uid="{00000000-0005-0000-0000-00002C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style="4" customWidth="1"/>
    <col min="2" max="2" width="9" style="12" bestFit="1" customWidth="1"/>
    <col min="3" max="3" width="1.85546875" style="12" customWidth="1"/>
    <col min="4" max="4" width="13.5703125" style="4" customWidth="1"/>
    <col min="5" max="5" width="1.85546875" style="4" customWidth="1"/>
    <col min="6" max="6" width="15.140625" style="4" customWidth="1"/>
    <col min="7" max="7" width="15.140625" style="33" hidden="1" customWidth="1"/>
    <col min="8" max="8" width="13.5703125" style="33" hidden="1" customWidth="1"/>
    <col min="9" max="9" width="1.42578125" style="4" customWidth="1"/>
    <col min="10" max="10" width="14" style="4" bestFit="1" customWidth="1"/>
    <col min="11" max="16384" width="9.140625" style="4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48</v>
      </c>
      <c r="E4" s="18"/>
      <c r="F4" s="18" t="s">
        <v>38</v>
      </c>
      <c r="G4" s="102" t="s">
        <v>38</v>
      </c>
      <c r="H4" s="102" t="s">
        <v>48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102">
        <v>2555</v>
      </c>
      <c r="H5" s="102">
        <v>2556</v>
      </c>
    </row>
    <row r="6" spans="1:8" s="8" customFormat="1" ht="22.5" customHeight="1">
      <c r="B6" s="10"/>
      <c r="D6" s="70" t="s">
        <v>63</v>
      </c>
      <c r="E6" s="70"/>
      <c r="F6" s="70"/>
      <c r="G6" s="72"/>
      <c r="H6" s="72" t="s">
        <v>63</v>
      </c>
    </row>
    <row r="7" spans="1:8" s="8" customFormat="1" ht="22.5" customHeight="1">
      <c r="B7" s="10"/>
      <c r="D7" s="321" t="s">
        <v>29</v>
      </c>
      <c r="E7" s="321"/>
      <c r="F7" s="321"/>
      <c r="G7" s="66"/>
      <c r="H7" s="66"/>
    </row>
    <row r="8" spans="1:8" s="8" customFormat="1" ht="22.5" customHeight="1">
      <c r="B8" s="14"/>
      <c r="C8" s="14"/>
      <c r="D8" s="321"/>
      <c r="E8" s="321"/>
      <c r="F8" s="321"/>
      <c r="G8" s="66"/>
      <c r="H8" s="66"/>
    </row>
    <row r="9" spans="1:8" ht="22.5" customHeight="1">
      <c r="A9" s="11" t="s">
        <v>1</v>
      </c>
      <c r="B9" s="13"/>
      <c r="C9" s="13"/>
      <c r="D9" s="29"/>
      <c r="E9" s="22"/>
      <c r="F9" s="29"/>
      <c r="G9" s="103"/>
      <c r="H9" s="103"/>
    </row>
    <row r="10" spans="1:8" ht="22.5" customHeight="1">
      <c r="A10" s="6" t="s">
        <v>2</v>
      </c>
      <c r="B10" s="13">
        <v>5</v>
      </c>
      <c r="C10" s="13"/>
      <c r="D10" s="74">
        <v>73495</v>
      </c>
      <c r="E10" s="74"/>
      <c r="F10" s="74">
        <v>56496</v>
      </c>
      <c r="G10" s="104">
        <v>56496.37</v>
      </c>
      <c r="H10" s="76">
        <v>73495</v>
      </c>
    </row>
    <row r="11" spans="1:8" ht="22.5" customHeight="1">
      <c r="A11" s="4" t="s">
        <v>34</v>
      </c>
      <c r="B11" s="13">
        <v>6</v>
      </c>
      <c r="C11" s="13"/>
      <c r="D11" s="74">
        <v>632396</v>
      </c>
      <c r="E11" s="74"/>
      <c r="F11" s="74">
        <v>470148</v>
      </c>
      <c r="G11" s="105">
        <v>470147.74167999998</v>
      </c>
      <c r="H11" s="76">
        <v>632396</v>
      </c>
    </row>
    <row r="12" spans="1:8" ht="22.5" customHeight="1">
      <c r="A12" s="4" t="s">
        <v>65</v>
      </c>
      <c r="B12" s="13">
        <v>6</v>
      </c>
      <c r="C12" s="13"/>
      <c r="D12" s="74">
        <v>36908</v>
      </c>
      <c r="E12" s="74"/>
      <c r="F12" s="74">
        <v>28344</v>
      </c>
      <c r="G12" s="106">
        <v>28344.465209999998</v>
      </c>
      <c r="H12" s="76">
        <v>36908</v>
      </c>
    </row>
    <row r="13" spans="1:8" ht="22.5" customHeight="1">
      <c r="A13" s="4" t="s">
        <v>41</v>
      </c>
      <c r="B13" s="13">
        <v>7</v>
      </c>
      <c r="C13" s="13"/>
      <c r="D13" s="74">
        <v>589281</v>
      </c>
      <c r="E13" s="74"/>
      <c r="F13" s="74">
        <v>632434</v>
      </c>
      <c r="G13" s="104">
        <v>632434.44099999999</v>
      </c>
      <c r="H13" s="76">
        <v>589281</v>
      </c>
    </row>
    <row r="14" spans="1:8" ht="22.5" customHeight="1">
      <c r="A14" s="4" t="s">
        <v>69</v>
      </c>
      <c r="B14" s="13"/>
      <c r="C14" s="13"/>
      <c r="D14" s="74">
        <v>5565</v>
      </c>
      <c r="E14" s="74"/>
      <c r="F14" s="74">
        <v>5590</v>
      </c>
      <c r="G14" s="104">
        <v>5589.5780000000004</v>
      </c>
      <c r="H14" s="76">
        <v>5565</v>
      </c>
    </row>
    <row r="15" spans="1:8" ht="22.5" customHeight="1">
      <c r="A15" s="148" t="s">
        <v>70</v>
      </c>
      <c r="B15" s="13">
        <v>8</v>
      </c>
      <c r="C15" s="13"/>
      <c r="D15" s="71">
        <v>0</v>
      </c>
      <c r="E15" s="74"/>
      <c r="F15" s="71">
        <v>0</v>
      </c>
      <c r="G15" s="104">
        <v>0</v>
      </c>
      <c r="H15" s="76">
        <v>0</v>
      </c>
    </row>
    <row r="16" spans="1:8" ht="22.5" customHeight="1">
      <c r="A16" s="5" t="s">
        <v>3</v>
      </c>
      <c r="B16" s="13"/>
      <c r="C16" s="13"/>
      <c r="D16" s="149">
        <f>SUM(D10:D15)</f>
        <v>1337645</v>
      </c>
      <c r="E16" s="74"/>
      <c r="F16" s="75">
        <f>SUM(F10:F15)</f>
        <v>1193012</v>
      </c>
      <c r="G16" s="107">
        <f>SUM(G10:G15)</f>
        <v>1193012.59589</v>
      </c>
      <c r="H16" s="107">
        <f>SUM(H10:H15)</f>
        <v>1337645</v>
      </c>
    </row>
    <row r="17" spans="1:8" ht="22.5" customHeight="1">
      <c r="A17" s="6"/>
      <c r="B17" s="13"/>
      <c r="C17" s="13"/>
      <c r="D17" s="74"/>
      <c r="E17" s="22"/>
      <c r="F17" s="92"/>
      <c r="G17" s="93"/>
      <c r="H17" s="76"/>
    </row>
    <row r="18" spans="1:8" ht="22.5" customHeight="1">
      <c r="A18" s="11" t="s">
        <v>4</v>
      </c>
      <c r="B18" s="13"/>
      <c r="C18" s="13"/>
      <c r="D18" s="74"/>
      <c r="E18" s="22"/>
      <c r="F18" s="92"/>
      <c r="G18" s="93"/>
      <c r="H18" s="76"/>
    </row>
    <row r="19" spans="1:8" s="148" customFormat="1" ht="22.5" customHeight="1">
      <c r="A19" s="148" t="s">
        <v>126</v>
      </c>
      <c r="B19" s="65">
        <v>4.2</v>
      </c>
      <c r="C19" s="65"/>
      <c r="D19" s="77">
        <v>13294.424429999999</v>
      </c>
      <c r="E19" s="77"/>
      <c r="F19" s="77">
        <v>45317</v>
      </c>
      <c r="G19" s="94">
        <v>45317.33</v>
      </c>
      <c r="H19" s="77">
        <v>13294.424429999999</v>
      </c>
    </row>
    <row r="20" spans="1:8" ht="22.5" customHeight="1">
      <c r="A20" s="4" t="s">
        <v>71</v>
      </c>
      <c r="B20" s="13">
        <v>9</v>
      </c>
      <c r="C20" s="13"/>
      <c r="D20" s="77">
        <v>2421521.4804699998</v>
      </c>
      <c r="E20" s="77"/>
      <c r="F20" s="77">
        <v>2287461</v>
      </c>
      <c r="G20" s="93">
        <v>2287460.415</v>
      </c>
      <c r="H20" s="76">
        <v>2421521.4804699998</v>
      </c>
    </row>
    <row r="21" spans="1:8" ht="22.5" customHeight="1">
      <c r="A21" s="6" t="s">
        <v>50</v>
      </c>
      <c r="B21" s="13">
        <v>10</v>
      </c>
      <c r="C21" s="13"/>
      <c r="D21" s="77">
        <v>91437.947549999997</v>
      </c>
      <c r="E21" s="77"/>
      <c r="F21" s="77">
        <v>91438</v>
      </c>
      <c r="G21" s="93">
        <v>91437.948000000004</v>
      </c>
      <c r="H21" s="76">
        <v>91437.947549999997</v>
      </c>
    </row>
    <row r="22" spans="1:8" ht="22.5" customHeight="1">
      <c r="A22" s="6" t="s">
        <v>66</v>
      </c>
      <c r="B22" s="13">
        <v>11</v>
      </c>
      <c r="C22" s="13"/>
      <c r="D22" s="77">
        <v>26350.317080000001</v>
      </c>
      <c r="E22" s="77"/>
      <c r="F22" s="77">
        <v>26130</v>
      </c>
      <c r="G22" s="93">
        <v>26129.758000000002</v>
      </c>
      <c r="H22" s="76">
        <v>26350.317080000001</v>
      </c>
    </row>
    <row r="23" spans="1:8" ht="22.5" customHeight="1">
      <c r="A23" s="4" t="s">
        <v>42</v>
      </c>
      <c r="B23" s="13"/>
      <c r="C23" s="13"/>
      <c r="D23" s="77">
        <v>1386.509</v>
      </c>
      <c r="E23" s="77"/>
      <c r="F23" s="77">
        <v>1306</v>
      </c>
      <c r="G23" s="93">
        <v>1306.354</v>
      </c>
      <c r="H23" s="76">
        <v>1386.509</v>
      </c>
    </row>
    <row r="24" spans="1:8" ht="22.5" customHeight="1">
      <c r="A24" s="5" t="s">
        <v>5</v>
      </c>
      <c r="B24" s="13"/>
      <c r="C24" s="13"/>
      <c r="D24" s="149">
        <f>SUM(D19:D23)</f>
        <v>2553990.6785300002</v>
      </c>
      <c r="E24" s="77"/>
      <c r="F24" s="149">
        <f>SUM(F19:F23)</f>
        <v>2451652</v>
      </c>
      <c r="G24" s="107">
        <f>SUM(G19:G23)</f>
        <v>2451651.8049999997</v>
      </c>
      <c r="H24" s="107">
        <f>SUM(H19:H23)</f>
        <v>2553990.6785300002</v>
      </c>
    </row>
    <row r="25" spans="1:8" ht="22.5" customHeight="1">
      <c r="A25" s="6"/>
      <c r="B25" s="13"/>
      <c r="C25" s="13"/>
      <c r="D25" s="77"/>
      <c r="E25" s="77"/>
      <c r="F25" s="77"/>
      <c r="G25" s="93"/>
      <c r="H25" s="76"/>
    </row>
    <row r="26" spans="1:8" ht="22.5" customHeight="1" thickBot="1">
      <c r="A26" s="5" t="s">
        <v>6</v>
      </c>
      <c r="B26" s="13"/>
      <c r="C26" s="13"/>
      <c r="D26" s="150">
        <f>SUM(D16+D24)</f>
        <v>3891635.6785300002</v>
      </c>
      <c r="E26" s="77"/>
      <c r="F26" s="150">
        <f>SUM(F16+F24)</f>
        <v>3644664</v>
      </c>
      <c r="G26" s="108">
        <f>SUM(G16+G24)</f>
        <v>3644664.4008899997</v>
      </c>
      <c r="H26" s="108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9"/>
      <c r="H27" s="109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322" t="s">
        <v>64</v>
      </c>
      <c r="E31" s="322"/>
      <c r="F31" s="322"/>
    </row>
    <row r="32" spans="1:8" ht="22.5" customHeight="1">
      <c r="A32" s="3" t="s">
        <v>58</v>
      </c>
      <c r="B32" s="10" t="s">
        <v>0</v>
      </c>
      <c r="D32" s="18" t="s">
        <v>48</v>
      </c>
      <c r="E32" s="18"/>
      <c r="F32" s="18" t="s">
        <v>38</v>
      </c>
      <c r="G32" s="102" t="s">
        <v>38</v>
      </c>
      <c r="H32" s="102" t="s">
        <v>48</v>
      </c>
    </row>
    <row r="33" spans="1:8" ht="22.5" customHeight="1">
      <c r="A33" s="3"/>
      <c r="D33" s="18">
        <v>2556</v>
      </c>
      <c r="E33" s="18"/>
      <c r="F33" s="18">
        <v>2555</v>
      </c>
      <c r="G33" s="102">
        <v>2555</v>
      </c>
      <c r="H33" s="102">
        <v>2556</v>
      </c>
    </row>
    <row r="34" spans="1:8" ht="22.5" customHeight="1">
      <c r="B34" s="10"/>
      <c r="C34" s="10"/>
      <c r="D34" s="32" t="s">
        <v>63</v>
      </c>
      <c r="E34" s="19"/>
      <c r="F34" s="19" t="s">
        <v>33</v>
      </c>
      <c r="G34" s="110" t="s">
        <v>33</v>
      </c>
      <c r="H34" s="96" t="s">
        <v>63</v>
      </c>
    </row>
    <row r="35" spans="1:8" ht="22.5" customHeight="1">
      <c r="A35" s="5"/>
      <c r="D35" s="321" t="s">
        <v>29</v>
      </c>
      <c r="E35" s="321"/>
      <c r="F35" s="321"/>
    </row>
    <row r="36" spans="1:8" ht="22.5" customHeight="1">
      <c r="A36" s="5"/>
      <c r="D36" s="10"/>
      <c r="E36" s="10"/>
      <c r="F36" s="10"/>
      <c r="G36" s="111"/>
      <c r="H36" s="111"/>
    </row>
    <row r="37" spans="1:8" ht="22.5" customHeight="1">
      <c r="A37" s="11" t="s">
        <v>7</v>
      </c>
      <c r="B37" s="13"/>
      <c r="C37" s="13"/>
      <c r="D37" s="2"/>
      <c r="E37" s="2"/>
      <c r="F37" s="2"/>
      <c r="G37" s="112"/>
      <c r="H37" s="112"/>
    </row>
    <row r="38" spans="1:8" ht="22.5" customHeight="1">
      <c r="A38" s="6" t="s">
        <v>72</v>
      </c>
      <c r="B38" s="13"/>
      <c r="C38" s="13"/>
      <c r="D38" s="22"/>
      <c r="E38" s="22"/>
      <c r="F38" s="28"/>
      <c r="G38" s="113"/>
      <c r="H38" s="35"/>
    </row>
    <row r="39" spans="1:8" ht="22.5" customHeight="1">
      <c r="A39" s="4" t="s">
        <v>73</v>
      </c>
      <c r="B39" s="13">
        <v>12</v>
      </c>
      <c r="C39" s="13"/>
      <c r="D39" s="74">
        <v>40000</v>
      </c>
      <c r="E39" s="74"/>
      <c r="F39" s="74">
        <v>111142</v>
      </c>
      <c r="G39" s="93">
        <v>111141.78</v>
      </c>
      <c r="H39" s="76">
        <v>40000</v>
      </c>
    </row>
    <row r="40" spans="1:8" ht="22.5" customHeight="1">
      <c r="A40" s="6" t="s">
        <v>8</v>
      </c>
      <c r="B40" s="13">
        <v>13</v>
      </c>
      <c r="C40" s="13"/>
      <c r="D40" s="74">
        <v>193061</v>
      </c>
      <c r="E40" s="74"/>
      <c r="F40" s="74">
        <v>123791</v>
      </c>
      <c r="G40" s="114">
        <v>123791.48318</v>
      </c>
      <c r="H40" s="76">
        <v>193061</v>
      </c>
    </row>
    <row r="41" spans="1:8" ht="22.5" customHeight="1">
      <c r="A41" s="6" t="s">
        <v>9</v>
      </c>
      <c r="B41" s="13">
        <v>13</v>
      </c>
      <c r="C41" s="13"/>
      <c r="D41" s="74">
        <v>184993</v>
      </c>
      <c r="E41" s="74"/>
      <c r="F41" s="74">
        <v>156996</v>
      </c>
      <c r="G41" s="115">
        <v>156996.47524999999</v>
      </c>
      <c r="H41" s="76">
        <v>184993</v>
      </c>
    </row>
    <row r="42" spans="1:8" ht="22.5" customHeight="1">
      <c r="A42" s="4" t="s">
        <v>74</v>
      </c>
      <c r="B42" s="13">
        <v>14</v>
      </c>
      <c r="C42" s="13"/>
      <c r="D42" s="74">
        <v>225000</v>
      </c>
      <c r="E42" s="74"/>
      <c r="F42" s="74">
        <v>170396</v>
      </c>
      <c r="G42" s="93">
        <v>170395.81700000001</v>
      </c>
      <c r="H42" s="76">
        <v>225000</v>
      </c>
    </row>
    <row r="43" spans="1:8" ht="22.5" customHeight="1">
      <c r="A43" s="37" t="s">
        <v>75</v>
      </c>
      <c r="B43" s="13"/>
      <c r="C43" s="13"/>
      <c r="D43" s="74"/>
      <c r="E43" s="74"/>
      <c r="F43" s="74"/>
      <c r="G43" s="93"/>
      <c r="H43" s="76"/>
    </row>
    <row r="44" spans="1:8" ht="22.5" customHeight="1">
      <c r="A44" s="38" t="s">
        <v>76</v>
      </c>
      <c r="B44" s="13">
        <v>15</v>
      </c>
      <c r="C44" s="13"/>
      <c r="D44" s="74">
        <v>6100</v>
      </c>
      <c r="E44" s="74"/>
      <c r="F44" s="74">
        <v>5739</v>
      </c>
      <c r="G44" s="93">
        <v>5738.6409999999996</v>
      </c>
      <c r="H44" s="76">
        <v>6100</v>
      </c>
    </row>
    <row r="45" spans="1:8" ht="22.5" customHeight="1">
      <c r="A45" s="6" t="s">
        <v>54</v>
      </c>
      <c r="B45" s="13"/>
      <c r="C45" s="13"/>
      <c r="D45" s="74">
        <v>100622</v>
      </c>
      <c r="E45" s="74"/>
      <c r="F45" s="74">
        <v>60850</v>
      </c>
      <c r="G45" s="93">
        <v>60849.868999999999</v>
      </c>
      <c r="H45" s="76">
        <v>100622</v>
      </c>
    </row>
    <row r="46" spans="1:8" ht="22.5" customHeight="1">
      <c r="A46" s="37" t="s">
        <v>77</v>
      </c>
      <c r="B46" s="13"/>
      <c r="C46" s="13"/>
      <c r="D46" s="74">
        <v>51463</v>
      </c>
      <c r="E46" s="74"/>
      <c r="F46" s="74">
        <v>78832</v>
      </c>
      <c r="G46" s="76">
        <v>78832.338000000003</v>
      </c>
      <c r="H46" s="76">
        <v>51463</v>
      </c>
    </row>
    <row r="47" spans="1:8" ht="22.5" customHeight="1">
      <c r="A47" s="5" t="s">
        <v>10</v>
      </c>
      <c r="B47" s="13"/>
      <c r="C47" s="13"/>
      <c r="D47" s="75">
        <f>SUM(D38:D46)</f>
        <v>801239</v>
      </c>
      <c r="E47" s="74"/>
      <c r="F47" s="75">
        <f>SUM(F38:F46)</f>
        <v>707746</v>
      </c>
      <c r="G47" s="107">
        <f>SUM(G38:G46)</f>
        <v>707746.40342999995</v>
      </c>
      <c r="H47" s="107">
        <f>SUM(H38:H46)</f>
        <v>801239</v>
      </c>
    </row>
    <row r="48" spans="1:8" ht="22.5" customHeight="1">
      <c r="A48" s="7"/>
      <c r="B48" s="15"/>
      <c r="C48" s="15"/>
      <c r="D48" s="79"/>
      <c r="E48" s="30"/>
      <c r="F48" s="79"/>
      <c r="G48" s="116"/>
      <c r="H48" s="116"/>
    </row>
    <row r="49" spans="1:8" ht="22.5" customHeight="1">
      <c r="A49" s="11" t="s">
        <v>11</v>
      </c>
      <c r="B49" s="13"/>
      <c r="C49" s="13"/>
      <c r="D49" s="74"/>
      <c r="E49" s="22"/>
      <c r="F49" s="74"/>
      <c r="G49" s="76"/>
      <c r="H49" s="76"/>
    </row>
    <row r="50" spans="1:8" ht="22.5" customHeight="1">
      <c r="A50" s="38" t="s">
        <v>78</v>
      </c>
      <c r="B50" s="13">
        <v>14</v>
      </c>
      <c r="C50" s="13"/>
      <c r="D50" s="74">
        <v>645006</v>
      </c>
      <c r="E50" s="74"/>
      <c r="F50" s="74">
        <v>648552</v>
      </c>
      <c r="G50" s="76">
        <v>648552.25699999998</v>
      </c>
      <c r="H50" s="76">
        <v>645006</v>
      </c>
    </row>
    <row r="51" spans="1:8" ht="22.5" customHeight="1">
      <c r="A51" s="37" t="s">
        <v>75</v>
      </c>
      <c r="B51" s="13">
        <v>15</v>
      </c>
      <c r="C51" s="13"/>
      <c r="D51" s="74">
        <v>12407</v>
      </c>
      <c r="E51" s="74"/>
      <c r="F51" s="74">
        <v>12830</v>
      </c>
      <c r="G51" s="76">
        <v>12829.486000000001</v>
      </c>
      <c r="H51" s="76">
        <v>12407</v>
      </c>
    </row>
    <row r="52" spans="1:8" ht="22.5" customHeight="1">
      <c r="A52" s="38" t="s">
        <v>67</v>
      </c>
      <c r="B52" s="13">
        <v>16</v>
      </c>
      <c r="C52" s="13"/>
      <c r="D52" s="74">
        <v>63629</v>
      </c>
      <c r="E52" s="74"/>
      <c r="F52" s="74">
        <v>61303</v>
      </c>
      <c r="G52" s="76">
        <v>61302.665999999997</v>
      </c>
      <c r="H52" s="76">
        <v>63629</v>
      </c>
    </row>
    <row r="53" spans="1:8" ht="22.5" customHeight="1">
      <c r="A53" s="5" t="s">
        <v>12</v>
      </c>
      <c r="B53" s="13"/>
      <c r="C53" s="13"/>
      <c r="D53" s="75">
        <f>SUM(D50:D52)</f>
        <v>721042</v>
      </c>
      <c r="E53" s="74"/>
      <c r="F53" s="75">
        <f>SUM(F50:F52)</f>
        <v>722685</v>
      </c>
      <c r="G53" s="107">
        <f>SUM(G50:G52)</f>
        <v>722684.40899999999</v>
      </c>
      <c r="H53" s="107">
        <f>SUM(H50:H52)</f>
        <v>721042</v>
      </c>
    </row>
    <row r="54" spans="1:8" ht="22.5" customHeight="1">
      <c r="A54" s="7"/>
      <c r="B54" s="15"/>
      <c r="C54" s="15"/>
      <c r="D54" s="74"/>
      <c r="E54" s="74"/>
      <c r="F54" s="74"/>
      <c r="G54" s="116"/>
      <c r="H54" s="116"/>
    </row>
    <row r="55" spans="1:8" ht="22.5" customHeight="1">
      <c r="A55" s="5" t="s">
        <v>13</v>
      </c>
      <c r="B55" s="13"/>
      <c r="C55" s="13"/>
      <c r="D55" s="80">
        <f>SUM(D47+D53)</f>
        <v>1522281</v>
      </c>
      <c r="E55" s="74"/>
      <c r="F55" s="80">
        <f>SUM(F47+F53)</f>
        <v>1430431</v>
      </c>
      <c r="G55" s="117">
        <f>SUM(G47+G53)</f>
        <v>1430430.8124299999</v>
      </c>
      <c r="H55" s="117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8"/>
      <c r="H56" s="118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322" t="s">
        <v>64</v>
      </c>
      <c r="E60" s="322"/>
      <c r="F60" s="322"/>
    </row>
    <row r="61" spans="1:8" ht="22.5" customHeight="1">
      <c r="A61" s="3"/>
      <c r="B61" s="10"/>
      <c r="D61" s="18" t="s">
        <v>48</v>
      </c>
      <c r="E61" s="18"/>
      <c r="F61" s="18" t="s">
        <v>38</v>
      </c>
      <c r="G61" s="102" t="s">
        <v>38</v>
      </c>
      <c r="H61" s="102" t="s">
        <v>48</v>
      </c>
    </row>
    <row r="62" spans="1:8" ht="22.5" customHeight="1">
      <c r="A62" s="3" t="s">
        <v>28</v>
      </c>
      <c r="B62" s="12" t="s">
        <v>0</v>
      </c>
      <c r="D62" s="18">
        <v>2556</v>
      </c>
      <c r="E62" s="18"/>
      <c r="F62" s="18">
        <v>2555</v>
      </c>
      <c r="G62" s="102">
        <v>2555</v>
      </c>
      <c r="H62" s="102">
        <v>2556</v>
      </c>
    </row>
    <row r="63" spans="1:8" ht="22.5" customHeight="1">
      <c r="B63" s="10"/>
      <c r="D63" s="32" t="s">
        <v>63</v>
      </c>
      <c r="E63" s="19"/>
      <c r="F63" s="19" t="s">
        <v>33</v>
      </c>
      <c r="G63" s="110" t="s">
        <v>33</v>
      </c>
      <c r="H63" s="96" t="s">
        <v>63</v>
      </c>
    </row>
    <row r="64" spans="1:8" ht="22.5" customHeight="1">
      <c r="A64" s="3"/>
      <c r="D64" s="321" t="s">
        <v>29</v>
      </c>
      <c r="E64" s="321"/>
      <c r="F64" s="321"/>
    </row>
    <row r="65" spans="1:8" ht="22.5" customHeight="1">
      <c r="A65" s="3"/>
      <c r="D65" s="10"/>
      <c r="E65" s="10"/>
      <c r="F65" s="10"/>
      <c r="G65" s="111"/>
      <c r="H65" s="111"/>
    </row>
    <row r="66" spans="1:8" ht="22.5" customHeight="1">
      <c r="A66" s="11" t="s">
        <v>55</v>
      </c>
      <c r="B66" s="13"/>
      <c r="C66" s="13"/>
      <c r="D66" s="2"/>
      <c r="E66" s="2"/>
      <c r="F66" s="2"/>
      <c r="G66" s="112"/>
      <c r="H66" s="112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25</v>
      </c>
      <c r="B68" s="13"/>
      <c r="C68" s="13"/>
      <c r="D68" s="81">
        <v>1049650</v>
      </c>
      <c r="E68" s="74"/>
      <c r="F68" s="81">
        <v>1049650</v>
      </c>
      <c r="G68" s="119">
        <v>1049650</v>
      </c>
      <c r="H68" s="119">
        <v>1049650</v>
      </c>
    </row>
    <row r="69" spans="1:8" ht="22.5" customHeight="1" thickTop="1">
      <c r="A69" s="6" t="s">
        <v>27</v>
      </c>
      <c r="B69" s="13"/>
      <c r="C69" s="13"/>
      <c r="D69" s="74">
        <v>1038609</v>
      </c>
      <c r="E69" s="74"/>
      <c r="F69" s="74">
        <v>1038104</v>
      </c>
      <c r="G69" s="76">
        <v>1038104</v>
      </c>
      <c r="H69" s="76">
        <v>1038609</v>
      </c>
    </row>
    <row r="70" spans="1:8" ht="22.5" customHeight="1">
      <c r="A70" s="38" t="s">
        <v>79</v>
      </c>
      <c r="B70" s="13"/>
      <c r="C70" s="13"/>
      <c r="D70" s="74"/>
      <c r="E70" s="74"/>
      <c r="F70" s="74"/>
      <c r="G70" s="76"/>
      <c r="H70" s="76"/>
    </row>
    <row r="71" spans="1:8" ht="22.5" customHeight="1">
      <c r="A71" s="38" t="s">
        <v>80</v>
      </c>
      <c r="B71" s="13"/>
      <c r="C71" s="13"/>
      <c r="D71" s="74">
        <v>153984</v>
      </c>
      <c r="E71" s="74"/>
      <c r="F71" s="74">
        <v>153307</v>
      </c>
      <c r="G71" s="76">
        <v>153307.16</v>
      </c>
      <c r="H71" s="76">
        <v>153983.85999999999</v>
      </c>
    </row>
    <row r="72" spans="1:8" ht="22.5" customHeight="1">
      <c r="A72" s="38" t="s">
        <v>81</v>
      </c>
      <c r="B72" s="13"/>
      <c r="C72" s="13"/>
      <c r="D72" s="74">
        <v>165206</v>
      </c>
      <c r="E72" s="74"/>
      <c r="F72" s="74">
        <v>165206</v>
      </c>
      <c r="G72" s="76">
        <v>165206.46</v>
      </c>
      <c r="H72" s="76">
        <v>165206.45980000001</v>
      </c>
    </row>
    <row r="73" spans="1:8" ht="22.5" customHeight="1">
      <c r="A73" s="38" t="s">
        <v>82</v>
      </c>
      <c r="B73" s="13"/>
      <c r="C73" s="13"/>
      <c r="D73" s="74"/>
      <c r="E73" s="74"/>
      <c r="F73" s="74"/>
      <c r="G73" s="76"/>
      <c r="H73" s="76"/>
    </row>
    <row r="74" spans="1:8" ht="22.5" customHeight="1">
      <c r="A74" s="38" t="s">
        <v>83</v>
      </c>
      <c r="B74" s="13"/>
      <c r="C74" s="13"/>
      <c r="D74" s="74"/>
      <c r="E74" s="74"/>
      <c r="F74" s="74"/>
      <c r="G74" s="76"/>
      <c r="H74" s="76"/>
    </row>
    <row r="75" spans="1:8" ht="22.5" customHeight="1">
      <c r="A75" s="38" t="s">
        <v>84</v>
      </c>
      <c r="B75" s="13"/>
      <c r="C75" s="13"/>
      <c r="D75" s="74">
        <v>105000</v>
      </c>
      <c r="E75" s="74"/>
      <c r="F75" s="74">
        <v>105000</v>
      </c>
      <c r="G75" s="76">
        <v>105000</v>
      </c>
      <c r="H75" s="76">
        <v>105000</v>
      </c>
    </row>
    <row r="76" spans="1:8" ht="22.5" customHeight="1">
      <c r="A76" s="37" t="s">
        <v>85</v>
      </c>
      <c r="B76" s="13"/>
      <c r="C76" s="13"/>
      <c r="D76" s="74">
        <v>0</v>
      </c>
      <c r="E76" s="74"/>
      <c r="F76" s="74">
        <v>0</v>
      </c>
      <c r="G76" s="76">
        <v>0</v>
      </c>
      <c r="H76" s="76">
        <v>0</v>
      </c>
    </row>
    <row r="77" spans="1:8" ht="22.5" customHeight="1">
      <c r="A77" s="38" t="s">
        <v>86</v>
      </c>
      <c r="B77" s="13"/>
      <c r="C77" s="13"/>
      <c r="D77" s="74">
        <v>908471</v>
      </c>
      <c r="E77" s="74"/>
      <c r="F77" s="74">
        <v>752616</v>
      </c>
      <c r="G77" s="76">
        <v>752615.96900000004</v>
      </c>
      <c r="H77" s="76">
        <v>908471.32605490799</v>
      </c>
    </row>
    <row r="78" spans="1:8" ht="22.5" customHeight="1">
      <c r="A78" s="38" t="s">
        <v>51</v>
      </c>
      <c r="B78" s="13"/>
      <c r="C78" s="13"/>
      <c r="D78" s="74">
        <v>-1915</v>
      </c>
      <c r="E78" s="74"/>
      <c r="F78" s="74">
        <v>0</v>
      </c>
      <c r="G78" s="76">
        <v>0</v>
      </c>
      <c r="H78" s="76">
        <v>-1915.6669999999999</v>
      </c>
    </row>
    <row r="79" spans="1:8" ht="22.5" customHeight="1">
      <c r="A79" s="39" t="s">
        <v>56</v>
      </c>
      <c r="B79" s="13"/>
      <c r="C79" s="13"/>
      <c r="D79" s="75">
        <f>SUM(D69:D78)</f>
        <v>2369355</v>
      </c>
      <c r="E79" s="74"/>
      <c r="F79" s="75">
        <f>SUM(F69:F78)</f>
        <v>2214233</v>
      </c>
      <c r="G79" s="107" t="e">
        <f>#REF!+#REF!</f>
        <v>#REF!</v>
      </c>
      <c r="H79" s="107" t="e">
        <f>#REF!+#REF!</f>
        <v>#REF!</v>
      </c>
    </row>
    <row r="80" spans="1:8" ht="7.5" customHeight="1">
      <c r="A80" s="39"/>
      <c r="B80" s="13"/>
      <c r="C80" s="13"/>
      <c r="D80" s="74"/>
      <c r="E80" s="74"/>
      <c r="F80" s="74"/>
      <c r="G80" s="120"/>
      <c r="H80" s="120"/>
    </row>
    <row r="81" spans="1:13" ht="22.5" customHeight="1" thickBot="1">
      <c r="A81" s="39" t="s">
        <v>140</v>
      </c>
      <c r="B81" s="13"/>
      <c r="C81" s="13"/>
      <c r="D81" s="78">
        <f>SUM(D55+D79)</f>
        <v>3891636</v>
      </c>
      <c r="E81" s="74"/>
      <c r="F81" s="78">
        <f>SUM(F55+F79)</f>
        <v>3644664</v>
      </c>
      <c r="G81" s="108" t="e">
        <f>SUM(G55+#REF!)</f>
        <v>#REF!</v>
      </c>
      <c r="H81" s="108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9"/>
      <c r="H82" s="109"/>
    </row>
    <row r="83" spans="1:13" ht="22.5" customHeight="1">
      <c r="A83" s="3" t="s">
        <v>68</v>
      </c>
      <c r="D83" s="323"/>
      <c r="E83" s="323"/>
      <c r="F83" s="323"/>
    </row>
    <row r="84" spans="1:13" ht="22.5" customHeight="1">
      <c r="A84" s="40" t="s">
        <v>87</v>
      </c>
      <c r="D84" s="5"/>
      <c r="E84" s="5"/>
      <c r="F84" s="5" t="s">
        <v>101</v>
      </c>
    </row>
    <row r="85" spans="1:13" ht="22.5" customHeight="1">
      <c r="A85" s="40"/>
      <c r="D85" s="36"/>
      <c r="E85" s="36"/>
      <c r="F85" s="47"/>
      <c r="G85" s="121"/>
      <c r="H85" s="122"/>
    </row>
    <row r="86" spans="1:13" ht="22.5" customHeight="1">
      <c r="A86" s="46" t="s">
        <v>100</v>
      </c>
      <c r="B86" s="43"/>
      <c r="C86" s="43"/>
      <c r="D86" s="44"/>
      <c r="E86" s="45"/>
      <c r="F86" s="45"/>
      <c r="G86" s="123"/>
      <c r="H86" s="124"/>
      <c r="I86" s="45"/>
      <c r="J86" s="45"/>
    </row>
    <row r="87" spans="1:13" ht="67.5" customHeight="1">
      <c r="A87" s="3"/>
      <c r="D87" s="324" t="s">
        <v>88</v>
      </c>
      <c r="E87" s="324"/>
      <c r="F87" s="324"/>
      <c r="G87" s="97" t="s">
        <v>121</v>
      </c>
      <c r="H87" s="95" t="s">
        <v>88</v>
      </c>
      <c r="J87" s="101" t="s">
        <v>121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102">
        <v>2555</v>
      </c>
      <c r="H88" s="102">
        <v>2556</v>
      </c>
      <c r="J88" s="18">
        <v>2555</v>
      </c>
    </row>
    <row r="89" spans="1:13" ht="22.5" customHeight="1">
      <c r="A89" s="41" t="s">
        <v>89</v>
      </c>
      <c r="D89" s="321" t="s">
        <v>29</v>
      </c>
      <c r="E89" s="321"/>
      <c r="F89" s="321"/>
      <c r="G89" s="321"/>
      <c r="H89" s="321"/>
      <c r="I89" s="321"/>
      <c r="J89" s="321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25"/>
      <c r="H90" s="125"/>
      <c r="J90" s="1"/>
    </row>
    <row r="91" spans="1:13" ht="22.5" customHeight="1">
      <c r="A91" s="37" t="s">
        <v>90</v>
      </c>
      <c r="B91" s="13"/>
      <c r="C91" s="13"/>
      <c r="D91" s="83">
        <v>1135814</v>
      </c>
      <c r="E91" s="83"/>
      <c r="F91" s="83">
        <v>1036206.28149</v>
      </c>
      <c r="G91" s="91">
        <v>3816540.88607</v>
      </c>
      <c r="H91" s="126">
        <v>1135814.16405</v>
      </c>
      <c r="J91" s="83">
        <v>3816540.88607</v>
      </c>
    </row>
    <row r="92" spans="1:13" ht="22.5" customHeight="1">
      <c r="A92" s="37" t="s">
        <v>91</v>
      </c>
      <c r="B92" s="13"/>
      <c r="C92" s="13"/>
      <c r="D92" s="83">
        <v>20514</v>
      </c>
      <c r="E92" s="83"/>
      <c r="F92" s="83">
        <v>15168.853349999999</v>
      </c>
      <c r="G92" s="91">
        <v>67038.579110000006</v>
      </c>
      <c r="H92" s="126">
        <v>20514.104599999999</v>
      </c>
      <c r="J92" s="83">
        <v>67038.579110000006</v>
      </c>
    </row>
    <row r="93" spans="1:13" ht="22.5" customHeight="1">
      <c r="A93" s="38" t="s">
        <v>124</v>
      </c>
      <c r="B93" s="13"/>
      <c r="C93" s="13"/>
      <c r="D93" s="83"/>
      <c r="E93" s="83"/>
      <c r="F93" s="83"/>
      <c r="G93" s="91"/>
      <c r="H93" s="91"/>
      <c r="J93" s="83"/>
    </row>
    <row r="94" spans="1:13" ht="22.5" customHeight="1">
      <c r="A94" s="38" t="s">
        <v>93</v>
      </c>
      <c r="B94" s="13"/>
      <c r="C94" s="13"/>
      <c r="D94" s="83">
        <v>281</v>
      </c>
      <c r="E94" s="83"/>
      <c r="F94" s="83">
        <v>60181.979010000003</v>
      </c>
      <c r="G94" s="91">
        <v>58269.953999999998</v>
      </c>
      <c r="H94" s="126">
        <v>280.37283000000002</v>
      </c>
      <c r="J94" s="83">
        <v>58269.953999999998</v>
      </c>
    </row>
    <row r="95" spans="1:13" ht="22.5" customHeight="1">
      <c r="A95" s="38" t="s">
        <v>92</v>
      </c>
      <c r="B95" s="13"/>
      <c r="C95" s="13"/>
      <c r="D95" s="83">
        <v>1114</v>
      </c>
      <c r="E95" s="83"/>
      <c r="F95" s="83">
        <v>0</v>
      </c>
      <c r="G95" s="91">
        <v>2668.895</v>
      </c>
      <c r="H95" s="91">
        <v>1113.8699899999999</v>
      </c>
      <c r="J95" s="83">
        <v>2668.895</v>
      </c>
    </row>
    <row r="96" spans="1:13" ht="22.5" customHeight="1">
      <c r="A96" s="6" t="s">
        <v>26</v>
      </c>
      <c r="B96" s="13"/>
      <c r="C96" s="13"/>
      <c r="D96" s="83">
        <v>-1254</v>
      </c>
      <c r="E96" s="83"/>
      <c r="F96" s="83">
        <v>1494.51737</v>
      </c>
      <c r="G96" s="91">
        <v>8663.3580000000002</v>
      </c>
      <c r="H96" s="91">
        <v>-1253.9328499999999</v>
      </c>
      <c r="J96" s="83">
        <v>8663.3580000000002</v>
      </c>
    </row>
    <row r="97" spans="1:10" ht="22.5" customHeight="1">
      <c r="A97" s="5" t="s">
        <v>16</v>
      </c>
      <c r="B97" s="16"/>
      <c r="C97" s="16"/>
      <c r="D97" s="84">
        <f>SUM(D91:D96)</f>
        <v>1156469</v>
      </c>
      <c r="E97" s="83"/>
      <c r="F97" s="84">
        <f>SUM(F91:F96)</f>
        <v>1113051.6312199999</v>
      </c>
      <c r="G97" s="127">
        <f>SUM(G91:G96)</f>
        <v>3953181.6721799998</v>
      </c>
      <c r="H97" s="127">
        <f>SUM(H91:H96)</f>
        <v>1156468.57862</v>
      </c>
      <c r="J97" s="84">
        <f>SUM(J91:J96)</f>
        <v>3953181.6721799998</v>
      </c>
    </row>
    <row r="98" spans="1:10" ht="22.5" customHeight="1">
      <c r="A98" s="6"/>
      <c r="B98" s="13"/>
      <c r="C98" s="13"/>
      <c r="D98" s="82"/>
      <c r="E98" s="21"/>
      <c r="F98" s="82"/>
      <c r="G98" s="91"/>
      <c r="H98" s="91"/>
      <c r="J98" s="82"/>
    </row>
    <row r="99" spans="1:10" ht="22.5" customHeight="1">
      <c r="A99" s="11" t="s">
        <v>17</v>
      </c>
      <c r="B99" s="16"/>
      <c r="C99" s="16"/>
      <c r="D99" s="85"/>
      <c r="E99" s="21"/>
      <c r="F99" s="85"/>
      <c r="G99" s="128"/>
      <c r="H99" s="128"/>
      <c r="J99" s="85"/>
    </row>
    <row r="100" spans="1:10" s="33" customFormat="1" ht="22.5" customHeight="1">
      <c r="A100" s="98" t="s">
        <v>18</v>
      </c>
      <c r="B100" s="34"/>
      <c r="C100" s="34"/>
      <c r="D100" s="91">
        <v>818278</v>
      </c>
      <c r="E100" s="91"/>
      <c r="F100" s="91">
        <v>718393.10702</v>
      </c>
      <c r="G100" s="91">
        <v>2710706.594</v>
      </c>
      <c r="H100" s="91">
        <v>818277.66567000002</v>
      </c>
      <c r="J100" s="91">
        <v>2710706.594</v>
      </c>
    </row>
    <row r="101" spans="1:10" s="33" customFormat="1" ht="22.5" customHeight="1">
      <c r="A101" s="53" t="s">
        <v>94</v>
      </c>
      <c r="B101" s="99"/>
      <c r="C101" s="99"/>
      <c r="D101" s="91">
        <v>0</v>
      </c>
      <c r="E101" s="91"/>
      <c r="F101" s="91">
        <v>0</v>
      </c>
      <c r="G101" s="91">
        <v>0</v>
      </c>
      <c r="H101" s="91">
        <v>0</v>
      </c>
      <c r="J101" s="91">
        <v>0</v>
      </c>
    </row>
    <row r="102" spans="1:10" ht="22.5" customHeight="1">
      <c r="A102" s="37" t="s">
        <v>95</v>
      </c>
      <c r="B102" s="13"/>
      <c r="C102" s="13"/>
      <c r="D102" s="82">
        <v>32265</v>
      </c>
      <c r="E102" s="82"/>
      <c r="F102" s="82">
        <v>36821.490279999998</v>
      </c>
      <c r="G102" s="91">
        <v>143509.818</v>
      </c>
      <c r="H102" s="91">
        <v>32265.44068</v>
      </c>
      <c r="J102" s="82">
        <v>143509.818</v>
      </c>
    </row>
    <row r="103" spans="1:10" ht="22.5" customHeight="1">
      <c r="A103" s="37" t="s">
        <v>45</v>
      </c>
      <c r="B103" s="13"/>
      <c r="C103" s="13"/>
      <c r="D103" s="82">
        <v>97599</v>
      </c>
      <c r="E103" s="82"/>
      <c r="F103" s="82">
        <v>96184.612259999994</v>
      </c>
      <c r="G103" s="91">
        <v>338143.38</v>
      </c>
      <c r="H103" s="91">
        <v>97599.238150000005</v>
      </c>
      <c r="J103" s="82">
        <v>338143.38</v>
      </c>
    </row>
    <row r="104" spans="1:10" ht="22.5" customHeight="1">
      <c r="A104" s="38" t="s">
        <v>96</v>
      </c>
      <c r="B104" s="13"/>
      <c r="C104" s="13"/>
      <c r="D104" s="82">
        <v>8716</v>
      </c>
      <c r="E104" s="82"/>
      <c r="F104" s="82">
        <v>7974.45</v>
      </c>
      <c r="G104" s="91">
        <v>44483.7</v>
      </c>
      <c r="H104" s="91">
        <v>8716.08</v>
      </c>
      <c r="J104" s="82">
        <v>44483.7</v>
      </c>
    </row>
    <row r="105" spans="1:10" ht="22.5" customHeight="1">
      <c r="A105" s="38" t="s">
        <v>46</v>
      </c>
      <c r="B105" s="13"/>
      <c r="C105" s="13"/>
      <c r="D105" s="82">
        <v>5898</v>
      </c>
      <c r="E105" s="82"/>
      <c r="F105" s="82">
        <v>2637.1667400000001</v>
      </c>
      <c r="G105" s="91">
        <v>7648.0659999999998</v>
      </c>
      <c r="H105" s="91">
        <v>5897.6415999999999</v>
      </c>
      <c r="J105" s="82">
        <v>7648.0659999999998</v>
      </c>
    </row>
    <row r="106" spans="1:10" ht="22.5" customHeight="1">
      <c r="A106" s="5" t="s">
        <v>19</v>
      </c>
      <c r="B106" s="16"/>
      <c r="C106" s="16"/>
      <c r="D106" s="84">
        <f>SUM(D100:D105)</f>
        <v>962756</v>
      </c>
      <c r="E106" s="82"/>
      <c r="F106" s="84">
        <f>SUM(F100:F105)</f>
        <v>862010.82629999996</v>
      </c>
      <c r="G106" s="127">
        <f>SUM(G100:G105)</f>
        <v>3244491.5580000002</v>
      </c>
      <c r="H106" s="127">
        <f>SUM(H100:H105)</f>
        <v>962756.06609999994</v>
      </c>
      <c r="J106" s="84">
        <f>SUM(J100:J105)</f>
        <v>3244491.5580000002</v>
      </c>
    </row>
    <row r="107" spans="1:10" ht="22.5" customHeight="1">
      <c r="A107" s="39" t="s">
        <v>97</v>
      </c>
      <c r="B107" s="13"/>
      <c r="C107" s="13"/>
      <c r="D107" s="85">
        <f>D97-D106</f>
        <v>193713</v>
      </c>
      <c r="E107" s="82"/>
      <c r="F107" s="85">
        <f>F97-F106</f>
        <v>251040.80491999991</v>
      </c>
      <c r="G107" s="129">
        <f>G97-G106</f>
        <v>708690.11417999957</v>
      </c>
      <c r="H107" s="129">
        <f>H97-H106</f>
        <v>193712.51252000011</v>
      </c>
      <c r="J107" s="85">
        <f>J97-J106</f>
        <v>708690.11417999957</v>
      </c>
    </row>
    <row r="108" spans="1:10" ht="22.5" customHeight="1">
      <c r="A108" s="38" t="s">
        <v>52</v>
      </c>
      <c r="B108" s="13">
        <v>26</v>
      </c>
      <c r="C108" s="13"/>
      <c r="D108" s="82">
        <v>-39773</v>
      </c>
      <c r="E108" s="82"/>
      <c r="F108" s="82">
        <v>-58794.823759999999</v>
      </c>
      <c r="G108" s="130">
        <v>-162779.568</v>
      </c>
      <c r="H108" s="130">
        <v>-39772.813029999998</v>
      </c>
      <c r="J108" s="82">
        <v>-162779.568</v>
      </c>
    </row>
    <row r="109" spans="1:10" ht="22.5" customHeight="1">
      <c r="A109" s="39" t="s">
        <v>98</v>
      </c>
      <c r="B109" s="13"/>
      <c r="C109" s="13"/>
      <c r="D109" s="84">
        <f>D107+D108</f>
        <v>153940</v>
      </c>
      <c r="E109" s="82"/>
      <c r="F109" s="84">
        <f>F107+F108</f>
        <v>192245.98115999991</v>
      </c>
      <c r="G109" s="131">
        <f>G107+G108</f>
        <v>545910.5461799996</v>
      </c>
      <c r="H109" s="131">
        <f>H107+H108</f>
        <v>153939.69949000012</v>
      </c>
      <c r="J109" s="84">
        <f>J107+J108</f>
        <v>545910.5461799996</v>
      </c>
    </row>
    <row r="110" spans="1:10" ht="22.5" customHeight="1" thickBot="1">
      <c r="A110" s="39" t="s">
        <v>99</v>
      </c>
      <c r="B110" s="13"/>
      <c r="C110" s="13"/>
      <c r="D110" s="87">
        <f>D109</f>
        <v>153940</v>
      </c>
      <c r="E110" s="82"/>
      <c r="F110" s="87">
        <f>F109</f>
        <v>192245.98115999991</v>
      </c>
      <c r="G110" s="132">
        <f>G109</f>
        <v>545910.5461799996</v>
      </c>
      <c r="H110" s="132">
        <f>H109</f>
        <v>153939.69949000012</v>
      </c>
      <c r="J110" s="87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8"/>
      <c r="H111" s="118"/>
      <c r="J111" s="24"/>
    </row>
    <row r="112" spans="1:10" ht="22.5" customHeight="1">
      <c r="A112" s="3" t="s">
        <v>68</v>
      </c>
    </row>
    <row r="113" spans="1:10" ht="22.5" customHeight="1">
      <c r="A113" s="40" t="s">
        <v>87</v>
      </c>
      <c r="D113" s="5"/>
      <c r="E113" s="5"/>
      <c r="F113" s="5" t="s">
        <v>101</v>
      </c>
      <c r="J113" s="5"/>
    </row>
    <row r="114" spans="1:10" ht="22.5" customHeight="1">
      <c r="A114" s="42" t="s">
        <v>100</v>
      </c>
      <c r="B114" s="43"/>
      <c r="C114" s="43"/>
      <c r="D114" s="44"/>
      <c r="E114" s="45"/>
      <c r="F114" s="45"/>
      <c r="G114" s="123"/>
      <c r="H114" s="124"/>
      <c r="I114" s="45"/>
      <c r="J114" s="45"/>
    </row>
    <row r="115" spans="1:10" ht="64.5" customHeight="1">
      <c r="A115" s="3"/>
      <c r="D115" s="324" t="s">
        <v>88</v>
      </c>
      <c r="E115" s="324"/>
      <c r="F115" s="324"/>
      <c r="G115" s="97" t="s">
        <v>121</v>
      </c>
      <c r="H115" s="95" t="s">
        <v>88</v>
      </c>
      <c r="J115" s="101" t="s">
        <v>121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102">
        <v>2555</v>
      </c>
      <c r="H116" s="102">
        <v>2556</v>
      </c>
      <c r="J116" s="18">
        <v>2555</v>
      </c>
    </row>
    <row r="117" spans="1:10" ht="22.5" customHeight="1">
      <c r="A117" s="41"/>
      <c r="D117" s="321" t="s">
        <v>29</v>
      </c>
      <c r="E117" s="321"/>
      <c r="F117" s="321"/>
      <c r="G117" s="321"/>
      <c r="H117" s="321"/>
      <c r="I117" s="321"/>
      <c r="J117" s="321"/>
    </row>
    <row r="118" spans="1:10" ht="22.5" customHeight="1">
      <c r="A118" s="39" t="s">
        <v>102</v>
      </c>
      <c r="B118" s="13"/>
      <c r="C118" s="13"/>
      <c r="D118" s="24"/>
      <c r="E118" s="23"/>
      <c r="F118" s="24"/>
      <c r="G118" s="118"/>
      <c r="H118" s="118"/>
      <c r="J118" s="24"/>
    </row>
    <row r="119" spans="1:10" ht="22.5" customHeight="1">
      <c r="A119" s="38" t="s">
        <v>103</v>
      </c>
      <c r="B119" s="13"/>
      <c r="C119" s="13"/>
      <c r="D119" s="24"/>
      <c r="E119" s="23"/>
      <c r="F119" s="24"/>
      <c r="G119" s="118"/>
      <c r="H119" s="118"/>
      <c r="J119" s="24"/>
    </row>
    <row r="120" spans="1:10" ht="22.5" customHeight="1">
      <c r="A120" s="38" t="s">
        <v>104</v>
      </c>
      <c r="B120" s="13">
        <v>16</v>
      </c>
      <c r="C120" s="13"/>
      <c r="D120" s="71">
        <v>0</v>
      </c>
      <c r="E120" s="25"/>
      <c r="F120" s="71">
        <v>0</v>
      </c>
      <c r="G120" s="91">
        <v>-1915.6669999999999</v>
      </c>
      <c r="H120" s="91">
        <v>0</v>
      </c>
      <c r="J120" s="82">
        <v>-1916</v>
      </c>
    </row>
    <row r="121" spans="1:10" s="5" customFormat="1" ht="22.5" customHeight="1">
      <c r="A121" s="39" t="s">
        <v>105</v>
      </c>
      <c r="B121" s="13"/>
      <c r="C121" s="16"/>
      <c r="D121" s="71">
        <f>SUM(D120:D120)</f>
        <v>0</v>
      </c>
      <c r="E121" s="24"/>
      <c r="F121" s="71">
        <f>SUM(F120:F120)</f>
        <v>0</v>
      </c>
      <c r="G121" s="127">
        <f>SUM(G120:G120)</f>
        <v>-1915.6669999999999</v>
      </c>
      <c r="H121" s="127">
        <f>SUM(H120:H120)</f>
        <v>0</v>
      </c>
      <c r="J121" s="84">
        <f>SUM(J120:J120)</f>
        <v>-1916</v>
      </c>
    </row>
    <row r="122" spans="1:10" s="5" customFormat="1" ht="22.5" customHeight="1" thickBot="1">
      <c r="A122" s="5" t="s">
        <v>61</v>
      </c>
      <c r="B122" s="13"/>
      <c r="C122" s="16"/>
      <c r="D122" s="87">
        <f>D110+D121</f>
        <v>153940</v>
      </c>
      <c r="E122" s="24"/>
      <c r="F122" s="87">
        <f>F110+F121</f>
        <v>192245.98115999991</v>
      </c>
      <c r="G122" s="132">
        <f>G110+G121</f>
        <v>543994.87917999958</v>
      </c>
      <c r="H122" s="132">
        <f>H110+H121</f>
        <v>153939.69949000012</v>
      </c>
      <c r="J122" s="87">
        <f>J110+J121</f>
        <v>543994.5461799996</v>
      </c>
    </row>
    <row r="123" spans="1:10" s="26" customFormat="1" ht="8.25" customHeight="1" thickTop="1">
      <c r="B123" s="13"/>
      <c r="C123" s="16"/>
      <c r="D123" s="88"/>
      <c r="E123" s="27"/>
      <c r="F123" s="88"/>
      <c r="G123" s="133"/>
      <c r="H123" s="133"/>
      <c r="J123" s="88"/>
    </row>
    <row r="124" spans="1:10" ht="22.5" customHeight="1">
      <c r="A124" s="39" t="s">
        <v>106</v>
      </c>
      <c r="B124" s="13">
        <v>24</v>
      </c>
      <c r="C124" s="13"/>
      <c r="D124" s="86"/>
      <c r="E124" s="17"/>
      <c r="F124" s="86"/>
      <c r="G124" s="129"/>
      <c r="H124" s="129"/>
      <c r="J124" s="86"/>
    </row>
    <row r="125" spans="1:10" ht="22.5" customHeight="1" thickBot="1">
      <c r="A125" s="38" t="s">
        <v>107</v>
      </c>
      <c r="D125" s="89">
        <v>0.15</v>
      </c>
      <c r="F125" s="89">
        <v>0.19</v>
      </c>
      <c r="G125" s="134">
        <v>0.53</v>
      </c>
      <c r="H125" s="134">
        <v>0.15</v>
      </c>
      <c r="J125" s="89">
        <v>0.53</v>
      </c>
    </row>
    <row r="126" spans="1:10" ht="22.5" customHeight="1" thickTop="1" thickBot="1">
      <c r="A126" s="38" t="s">
        <v>108</v>
      </c>
      <c r="D126" s="89">
        <v>0.15</v>
      </c>
      <c r="F126" s="90">
        <v>0.18</v>
      </c>
      <c r="G126" s="135">
        <v>0.52</v>
      </c>
      <c r="H126" s="134">
        <v>0.15</v>
      </c>
      <c r="J126" s="90">
        <v>0.52</v>
      </c>
    </row>
    <row r="127" spans="1:10" ht="22.5" customHeight="1" thickTop="1"/>
    <row r="128" spans="1:10" ht="22.5" customHeight="1">
      <c r="A128" s="33" t="s">
        <v>139</v>
      </c>
      <c r="B128" s="99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80"/>
  <sheetViews>
    <sheetView view="pageBreakPreview" zoomScaleNormal="100" zoomScaleSheetLayoutView="100" workbookViewId="0"/>
  </sheetViews>
  <sheetFormatPr defaultColWidth="9.140625" defaultRowHeight="22.5" customHeight="1"/>
  <cols>
    <col min="1" max="1" width="37.42578125" style="100" customWidth="1"/>
    <col min="2" max="2" width="9.7109375" style="235" customWidth="1"/>
    <col min="3" max="3" width="0.7109375" style="235" customWidth="1"/>
    <col min="4" max="4" width="15.140625" style="100" customWidth="1"/>
    <col min="5" max="5" width="0.7109375" style="235" customWidth="1"/>
    <col min="6" max="6" width="15.140625" style="100" customWidth="1"/>
    <col min="7" max="7" width="0.7109375" style="100" customWidth="1"/>
    <col min="8" max="8" width="16.5703125" style="100" bestFit="1" customWidth="1"/>
    <col min="9" max="9" width="0.7109375" style="100" customWidth="1"/>
    <col min="10" max="10" width="15.140625" style="100" customWidth="1"/>
    <col min="11" max="11" width="13.140625" style="100" bestFit="1" customWidth="1"/>
    <col min="12" max="12" width="11.140625" style="100" bestFit="1" customWidth="1"/>
    <col min="13" max="16384" width="9.140625" style="100"/>
  </cols>
  <sheetData>
    <row r="1" spans="1:11" ht="22.5" customHeight="1">
      <c r="A1" s="49" t="s">
        <v>212</v>
      </c>
    </row>
    <row r="2" spans="1:11" ht="22.5" customHeight="1">
      <c r="A2" s="49" t="s">
        <v>49</v>
      </c>
    </row>
    <row r="3" spans="1:11" ht="22.5" customHeight="1">
      <c r="A3" s="49"/>
    </row>
    <row r="4" spans="1:11" ht="22.5" customHeight="1">
      <c r="A4" s="49"/>
      <c r="D4" s="326" t="s">
        <v>210</v>
      </c>
      <c r="E4" s="326"/>
      <c r="F4" s="326"/>
      <c r="G4" s="236"/>
      <c r="H4" s="326" t="s">
        <v>64</v>
      </c>
      <c r="I4" s="326"/>
      <c r="J4" s="326"/>
    </row>
    <row r="5" spans="1:11" ht="22.5" customHeight="1">
      <c r="A5" s="222"/>
      <c r="B5" s="286"/>
      <c r="C5" s="230"/>
      <c r="D5" s="327" t="s">
        <v>220</v>
      </c>
      <c r="E5" s="327"/>
      <c r="F5" s="327"/>
      <c r="G5" s="197"/>
      <c r="H5" s="327" t="str">
        <f>+D5</f>
        <v>31 ธันวาคม</v>
      </c>
      <c r="I5" s="327"/>
      <c r="J5" s="327"/>
    </row>
    <row r="6" spans="1:11" ht="22.5" customHeight="1">
      <c r="A6" s="222" t="s">
        <v>20</v>
      </c>
      <c r="B6" s="286" t="s">
        <v>0</v>
      </c>
      <c r="D6" s="197">
        <v>2564</v>
      </c>
      <c r="F6" s="302">
        <v>2563</v>
      </c>
      <c r="G6" s="197"/>
      <c r="H6" s="302">
        <v>2564</v>
      </c>
      <c r="I6" s="235"/>
      <c r="J6" s="302">
        <v>2563</v>
      </c>
    </row>
    <row r="7" spans="1:11" s="137" customFormat="1" ht="22.5" customHeight="1">
      <c r="B7" s="286"/>
      <c r="D7" s="325" t="s">
        <v>215</v>
      </c>
      <c r="E7" s="325"/>
      <c r="F7" s="325"/>
      <c r="G7" s="325"/>
      <c r="H7" s="325"/>
      <c r="I7" s="325"/>
      <c r="J7" s="325"/>
    </row>
    <row r="8" spans="1:11" ht="22.5" customHeight="1">
      <c r="A8" s="68" t="s">
        <v>1</v>
      </c>
      <c r="B8" s="65"/>
      <c r="C8" s="65"/>
      <c r="D8" s="237"/>
      <c r="E8" s="65"/>
      <c r="F8" s="237"/>
      <c r="G8" s="229"/>
    </row>
    <row r="9" spans="1:11" ht="22.5" customHeight="1">
      <c r="A9" s="100" t="s">
        <v>2</v>
      </c>
      <c r="B9" s="65">
        <v>4</v>
      </c>
      <c r="C9" s="65"/>
      <c r="D9" s="208">
        <v>22997224</v>
      </c>
      <c r="E9" s="65"/>
      <c r="F9" s="208">
        <v>22067896</v>
      </c>
      <c r="G9" s="208"/>
      <c r="H9" s="208">
        <v>22383561</v>
      </c>
      <c r="I9" s="208"/>
      <c r="J9" s="208">
        <v>21382812</v>
      </c>
    </row>
    <row r="10" spans="1:11" ht="22.5" customHeight="1">
      <c r="A10" s="100" t="s">
        <v>34</v>
      </c>
      <c r="B10" s="65" t="s">
        <v>302</v>
      </c>
      <c r="C10" s="65"/>
      <c r="D10" s="208">
        <v>503351174</v>
      </c>
      <c r="E10" s="65"/>
      <c r="F10" s="208">
        <v>447918876</v>
      </c>
      <c r="G10" s="208"/>
      <c r="H10" s="208">
        <v>503790802</v>
      </c>
      <c r="I10" s="208"/>
      <c r="J10" s="208">
        <v>447918876</v>
      </c>
      <c r="K10" s="309"/>
    </row>
    <row r="11" spans="1:11" ht="22.5" customHeight="1">
      <c r="A11" s="100" t="s">
        <v>260</v>
      </c>
      <c r="B11" s="65">
        <v>6</v>
      </c>
      <c r="C11" s="65"/>
      <c r="D11" s="208">
        <v>52405473</v>
      </c>
      <c r="E11" s="65"/>
      <c r="F11" s="208">
        <v>61177393</v>
      </c>
      <c r="G11" s="208"/>
      <c r="H11" s="208">
        <v>51069963</v>
      </c>
      <c r="I11" s="208"/>
      <c r="J11" s="208">
        <v>59846714</v>
      </c>
      <c r="K11" s="309"/>
    </row>
    <row r="12" spans="1:11" ht="22.5" customHeight="1">
      <c r="A12" s="100" t="s">
        <v>41</v>
      </c>
      <c r="B12" s="65">
        <v>7</v>
      </c>
      <c r="C12" s="65"/>
      <c r="D12" s="208">
        <v>814547155</v>
      </c>
      <c r="E12" s="65"/>
      <c r="F12" s="208">
        <v>701837109</v>
      </c>
      <c r="G12" s="208"/>
      <c r="H12" s="208">
        <v>805810104</v>
      </c>
      <c r="I12" s="208"/>
      <c r="J12" s="208">
        <v>684159922</v>
      </c>
      <c r="K12" s="309"/>
    </row>
    <row r="13" spans="1:11" ht="22.5" customHeight="1">
      <c r="A13" s="100" t="s">
        <v>69</v>
      </c>
      <c r="B13" s="65"/>
      <c r="C13" s="65"/>
      <c r="D13" s="208">
        <v>4762936</v>
      </c>
      <c r="E13" s="65"/>
      <c r="F13" s="208">
        <v>6417744</v>
      </c>
      <c r="G13" s="208"/>
      <c r="H13" s="208">
        <v>4753278</v>
      </c>
      <c r="I13" s="208"/>
      <c r="J13" s="208">
        <v>6304379</v>
      </c>
      <c r="K13" s="309"/>
    </row>
    <row r="14" spans="1:11" ht="22.5" customHeight="1">
      <c r="A14" s="236" t="s">
        <v>3</v>
      </c>
      <c r="B14" s="65"/>
      <c r="C14" s="65"/>
      <c r="D14" s="149">
        <f>+D9+D10+D11+D12+D13</f>
        <v>1398063962</v>
      </c>
      <c r="E14" s="65"/>
      <c r="F14" s="149">
        <f>+F9+F10+F11+F12+F13</f>
        <v>1239419018</v>
      </c>
      <c r="G14" s="208"/>
      <c r="H14" s="149">
        <f>+H9+H10+H11+H12+H13</f>
        <v>1387807708</v>
      </c>
      <c r="I14" s="208"/>
      <c r="J14" s="149">
        <f>+J9+J10+J11+J12+J13</f>
        <v>1219612703</v>
      </c>
    </row>
    <row r="15" spans="1:11" ht="22.5" customHeight="1">
      <c r="B15" s="65"/>
      <c r="C15" s="65"/>
      <c r="D15" s="208"/>
      <c r="E15" s="65"/>
      <c r="F15" s="208"/>
      <c r="G15" s="229"/>
      <c r="H15" s="208"/>
      <c r="I15" s="229"/>
      <c r="J15" s="208"/>
    </row>
    <row r="16" spans="1:11" ht="22.5" customHeight="1">
      <c r="A16" s="68" t="s">
        <v>4</v>
      </c>
      <c r="B16" s="65"/>
      <c r="C16" s="65"/>
      <c r="D16" s="208"/>
      <c r="E16" s="65"/>
      <c r="F16" s="208"/>
      <c r="G16" s="229"/>
      <c r="H16" s="208"/>
      <c r="I16" s="229"/>
      <c r="J16" s="208"/>
    </row>
    <row r="17" spans="1:11" ht="22.5" customHeight="1">
      <c r="A17" s="100" t="s">
        <v>211</v>
      </c>
      <c r="B17" s="65">
        <v>8</v>
      </c>
      <c r="C17" s="65"/>
      <c r="D17" s="214">
        <v>0</v>
      </c>
      <c r="E17" s="65"/>
      <c r="F17" s="214">
        <v>0</v>
      </c>
      <c r="G17" s="229"/>
      <c r="H17" s="208">
        <v>170000000</v>
      </c>
      <c r="I17" s="229"/>
      <c r="J17" s="208">
        <v>170000000</v>
      </c>
    </row>
    <row r="18" spans="1:11" ht="22.5" customHeight="1">
      <c r="A18" s="100" t="s">
        <v>50</v>
      </c>
      <c r="B18" s="65">
        <v>9</v>
      </c>
      <c r="C18" s="65"/>
      <c r="D18" s="208">
        <v>20058994</v>
      </c>
      <c r="E18" s="65"/>
      <c r="F18" s="208">
        <v>20058994</v>
      </c>
      <c r="G18" s="208"/>
      <c r="H18" s="208">
        <v>20058994</v>
      </c>
      <c r="I18" s="208"/>
      <c r="J18" s="208">
        <v>20058994</v>
      </c>
      <c r="K18" s="309"/>
    </row>
    <row r="19" spans="1:11" ht="22.5" customHeight="1">
      <c r="A19" s="100" t="s">
        <v>71</v>
      </c>
      <c r="B19" s="65">
        <v>10</v>
      </c>
      <c r="C19" s="65"/>
      <c r="D19" s="208">
        <v>1938387821</v>
      </c>
      <c r="E19" s="65"/>
      <c r="F19" s="208">
        <v>2036605298</v>
      </c>
      <c r="G19" s="208"/>
      <c r="H19" s="208">
        <v>1855374303</v>
      </c>
      <c r="I19" s="208"/>
      <c r="J19" s="208">
        <v>1946221918</v>
      </c>
    </row>
    <row r="20" spans="1:11" ht="22.5" customHeight="1">
      <c r="A20" s="100" t="s">
        <v>261</v>
      </c>
      <c r="B20" s="65">
        <v>11</v>
      </c>
      <c r="C20" s="65"/>
      <c r="D20" s="208">
        <v>37752765</v>
      </c>
      <c r="E20" s="65"/>
      <c r="F20" s="255">
        <v>55177423</v>
      </c>
      <c r="G20" s="208"/>
      <c r="H20" s="208">
        <v>37687672</v>
      </c>
      <c r="I20" s="208"/>
      <c r="J20" s="255">
        <v>55177423</v>
      </c>
    </row>
    <row r="21" spans="1:11" ht="22.5" customHeight="1">
      <c r="A21" s="100" t="s">
        <v>66</v>
      </c>
      <c r="B21" s="65">
        <v>12</v>
      </c>
      <c r="C21" s="65"/>
      <c r="D21" s="208">
        <v>9649094</v>
      </c>
      <c r="E21" s="65"/>
      <c r="F21" s="208">
        <v>12167941</v>
      </c>
      <c r="G21" s="208"/>
      <c r="H21" s="208">
        <v>5407998</v>
      </c>
      <c r="I21" s="208"/>
      <c r="J21" s="208">
        <v>4926845</v>
      </c>
    </row>
    <row r="22" spans="1:11" ht="22.5" customHeight="1">
      <c r="A22" s="100" t="s">
        <v>205</v>
      </c>
      <c r="B22" s="65">
        <v>21</v>
      </c>
      <c r="C22" s="65"/>
      <c r="D22" s="208">
        <v>52565459</v>
      </c>
      <c r="E22" s="65"/>
      <c r="F22" s="208">
        <v>51976384</v>
      </c>
      <c r="G22" s="208"/>
      <c r="H22" s="208">
        <v>58055124</v>
      </c>
      <c r="I22" s="208"/>
      <c r="J22" s="208">
        <v>57403528</v>
      </c>
      <c r="K22" s="309"/>
    </row>
    <row r="23" spans="1:11" ht="22.5" customHeight="1">
      <c r="A23" s="100" t="s">
        <v>42</v>
      </c>
      <c r="B23" s="65"/>
      <c r="C23" s="65"/>
      <c r="D23" s="208">
        <v>2994237</v>
      </c>
      <c r="E23" s="65"/>
      <c r="F23" s="208">
        <v>3439671</v>
      </c>
      <c r="G23" s="208"/>
      <c r="H23" s="208">
        <v>2908237</v>
      </c>
      <c r="I23" s="208"/>
      <c r="J23" s="208">
        <v>3389672</v>
      </c>
      <c r="K23" s="309"/>
    </row>
    <row r="24" spans="1:11" ht="22.5" customHeight="1">
      <c r="A24" s="236" t="s">
        <v>5</v>
      </c>
      <c r="B24" s="65"/>
      <c r="C24" s="65"/>
      <c r="D24" s="149">
        <f>SUM(D17:D23)</f>
        <v>2061408370</v>
      </c>
      <c r="E24" s="65"/>
      <c r="F24" s="149">
        <f>SUM(F17:F23)</f>
        <v>2179425711</v>
      </c>
      <c r="G24" s="208"/>
      <c r="H24" s="149">
        <f>SUM(H17:H23)</f>
        <v>2149492328</v>
      </c>
      <c r="I24" s="208"/>
      <c r="J24" s="149">
        <f>SUM(J17:J23)</f>
        <v>2257178380</v>
      </c>
    </row>
    <row r="25" spans="1:11" ht="22.5" customHeight="1">
      <c r="A25" s="236"/>
      <c r="B25" s="65"/>
      <c r="C25" s="65"/>
      <c r="E25" s="65"/>
      <c r="G25" s="208"/>
      <c r="I25" s="208"/>
    </row>
    <row r="26" spans="1:11" ht="22.5" customHeight="1" thickBot="1">
      <c r="A26" s="236" t="s">
        <v>6</v>
      </c>
      <c r="B26" s="65"/>
      <c r="C26" s="65"/>
      <c r="D26" s="150">
        <f>+D24+D14</f>
        <v>3459472332</v>
      </c>
      <c r="E26" s="65"/>
      <c r="F26" s="150">
        <f>+F24+F14</f>
        <v>3418844729</v>
      </c>
      <c r="G26" s="208"/>
      <c r="H26" s="150">
        <f>+H24+H14</f>
        <v>3537300036</v>
      </c>
      <c r="I26" s="208"/>
      <c r="J26" s="150">
        <f>+J24+J14</f>
        <v>3476791083</v>
      </c>
    </row>
    <row r="27" spans="1:11" ht="22.5" customHeight="1" thickTop="1">
      <c r="A27" s="236"/>
      <c r="B27" s="65"/>
      <c r="C27" s="65"/>
      <c r="D27" s="238"/>
      <c r="E27" s="65"/>
      <c r="F27" s="238"/>
      <c r="G27" s="239"/>
    </row>
    <row r="28" spans="1:11" ht="22.5" customHeight="1">
      <c r="A28" s="49" t="s">
        <v>212</v>
      </c>
    </row>
    <row r="29" spans="1:11" ht="22.5" customHeight="1">
      <c r="A29" s="49" t="s">
        <v>49</v>
      </c>
    </row>
    <row r="30" spans="1:11" ht="22.5" customHeight="1">
      <c r="A30" s="49"/>
    </row>
    <row r="31" spans="1:11" ht="22.5" customHeight="1">
      <c r="A31" s="49"/>
      <c r="D31" s="326" t="s">
        <v>210</v>
      </c>
      <c r="E31" s="326"/>
      <c r="F31" s="326"/>
      <c r="G31" s="236"/>
      <c r="H31" s="326" t="s">
        <v>64</v>
      </c>
      <c r="I31" s="326"/>
      <c r="J31" s="326"/>
    </row>
    <row r="32" spans="1:11" ht="22.5" customHeight="1">
      <c r="A32" s="49"/>
      <c r="B32" s="286"/>
      <c r="D32" s="327" t="str">
        <f>+$D$5</f>
        <v>31 ธันวาคม</v>
      </c>
      <c r="E32" s="327"/>
      <c r="F32" s="327"/>
      <c r="G32" s="197"/>
      <c r="H32" s="327" t="str">
        <f>+$D$5</f>
        <v>31 ธันวาคม</v>
      </c>
      <c r="I32" s="327"/>
      <c r="J32" s="327"/>
    </row>
    <row r="33" spans="1:11" ht="22.5" customHeight="1">
      <c r="A33" s="49" t="s">
        <v>58</v>
      </c>
      <c r="B33" s="286" t="s">
        <v>0</v>
      </c>
      <c r="D33" s="197">
        <f>+$D$6</f>
        <v>2564</v>
      </c>
      <c r="F33" s="197">
        <f>+$F$6</f>
        <v>2563</v>
      </c>
      <c r="G33" s="197"/>
      <c r="H33" s="197">
        <f>+H6</f>
        <v>2564</v>
      </c>
      <c r="I33" s="197"/>
      <c r="J33" s="197">
        <f>+$J$6</f>
        <v>2563</v>
      </c>
    </row>
    <row r="34" spans="1:11" ht="22.5" customHeight="1">
      <c r="A34" s="236"/>
      <c r="D34" s="325" t="str">
        <f>+D7</f>
        <v>(บาท)</v>
      </c>
      <c r="E34" s="325"/>
      <c r="F34" s="325"/>
      <c r="G34" s="325"/>
      <c r="H34" s="325"/>
      <c r="I34" s="325"/>
      <c r="J34" s="325"/>
    </row>
    <row r="35" spans="1:11" ht="22.5" customHeight="1">
      <c r="A35" s="68" t="s">
        <v>7</v>
      </c>
      <c r="B35" s="65"/>
      <c r="C35" s="65"/>
      <c r="D35" s="240"/>
      <c r="E35" s="65"/>
      <c r="F35" s="240"/>
      <c r="G35" s="240"/>
    </row>
    <row r="36" spans="1:11" ht="22.5" customHeight="1">
      <c r="A36" s="100" t="s">
        <v>223</v>
      </c>
      <c r="B36" s="65">
        <v>13</v>
      </c>
      <c r="C36" s="65"/>
      <c r="D36" s="208">
        <v>442000000</v>
      </c>
      <c r="E36" s="65"/>
      <c r="F36" s="208">
        <v>900000000</v>
      </c>
      <c r="G36" s="208"/>
      <c r="H36" s="208">
        <v>442000000</v>
      </c>
      <c r="I36" s="208"/>
      <c r="J36" s="208">
        <v>900000000</v>
      </c>
    </row>
    <row r="37" spans="1:11" ht="22.5" customHeight="1">
      <c r="A37" s="100" t="s">
        <v>8</v>
      </c>
      <c r="B37" s="65">
        <v>3</v>
      </c>
      <c r="C37" s="65"/>
      <c r="D37" s="208">
        <v>116596400</v>
      </c>
      <c r="E37" s="65"/>
      <c r="F37" s="208">
        <v>89353513</v>
      </c>
      <c r="G37" s="208"/>
      <c r="H37" s="208">
        <v>218062494</v>
      </c>
      <c r="I37" s="208"/>
      <c r="J37" s="208">
        <v>164166331</v>
      </c>
    </row>
    <row r="38" spans="1:11" ht="22.5" customHeight="1">
      <c r="A38" s="100" t="s">
        <v>262</v>
      </c>
      <c r="B38" s="65">
        <v>14</v>
      </c>
      <c r="C38" s="65"/>
      <c r="D38" s="208">
        <v>206951654</v>
      </c>
      <c r="E38" s="65"/>
      <c r="F38" s="208">
        <v>141622218</v>
      </c>
      <c r="G38" s="208"/>
      <c r="H38" s="208">
        <v>203679808</v>
      </c>
      <c r="I38" s="208"/>
      <c r="J38" s="208">
        <v>139314949</v>
      </c>
      <c r="K38" s="309"/>
    </row>
    <row r="39" spans="1:11" ht="22.5" customHeight="1">
      <c r="A39" s="100" t="s">
        <v>287</v>
      </c>
      <c r="B39" s="65"/>
      <c r="C39" s="65"/>
      <c r="D39" s="208"/>
      <c r="E39" s="65"/>
      <c r="F39" s="208"/>
      <c r="G39" s="208"/>
      <c r="H39" s="208"/>
      <c r="I39" s="208"/>
      <c r="J39" s="208"/>
      <c r="K39" s="309"/>
    </row>
    <row r="40" spans="1:11" ht="22.5" customHeight="1">
      <c r="A40" s="100" t="s">
        <v>209</v>
      </c>
      <c r="B40" s="65">
        <v>13</v>
      </c>
      <c r="C40" s="65"/>
      <c r="D40" s="208">
        <v>120000000</v>
      </c>
      <c r="E40" s="65"/>
      <c r="F40" s="214">
        <v>0</v>
      </c>
      <c r="G40" s="208"/>
      <c r="H40" s="208">
        <v>120000000</v>
      </c>
      <c r="I40" s="208"/>
      <c r="J40" s="214">
        <v>0</v>
      </c>
      <c r="K40" s="309"/>
    </row>
    <row r="41" spans="1:11" ht="22.5" customHeight="1">
      <c r="A41" s="69" t="s">
        <v>263</v>
      </c>
      <c r="B41" s="65"/>
      <c r="C41" s="65"/>
      <c r="D41" s="208"/>
      <c r="E41" s="65"/>
      <c r="F41" s="208"/>
      <c r="G41" s="208"/>
      <c r="H41" s="208"/>
      <c r="I41" s="208"/>
      <c r="J41" s="208"/>
    </row>
    <row r="42" spans="1:11" ht="22.5" customHeight="1">
      <c r="A42" s="69" t="s">
        <v>209</v>
      </c>
      <c r="B42" s="65" t="s">
        <v>303</v>
      </c>
      <c r="C42" s="65"/>
      <c r="D42" s="208">
        <v>22046307</v>
      </c>
      <c r="E42" s="65"/>
      <c r="F42" s="208">
        <v>21045025</v>
      </c>
      <c r="G42" s="208"/>
      <c r="H42" s="208">
        <v>22036107</v>
      </c>
      <c r="I42" s="208"/>
      <c r="J42" s="208">
        <v>21045025</v>
      </c>
    </row>
    <row r="43" spans="1:11" ht="22.5" customHeight="1">
      <c r="A43" s="100" t="s">
        <v>264</v>
      </c>
      <c r="B43" s="65"/>
      <c r="C43" s="65"/>
      <c r="D43" s="208">
        <v>28335747</v>
      </c>
      <c r="E43" s="65"/>
      <c r="F43" s="208">
        <v>27026603</v>
      </c>
      <c r="G43" s="208"/>
      <c r="H43" s="208">
        <v>28335747</v>
      </c>
      <c r="I43" s="208"/>
      <c r="J43" s="208">
        <v>27026603</v>
      </c>
      <c r="K43" s="309"/>
    </row>
    <row r="44" spans="1:11" ht="22.5" customHeight="1">
      <c r="A44" s="69" t="s">
        <v>77</v>
      </c>
      <c r="B44" s="65">
        <v>15</v>
      </c>
      <c r="C44" s="65"/>
      <c r="D44" s="208">
        <v>45506117</v>
      </c>
      <c r="E44" s="230"/>
      <c r="F44" s="208">
        <v>41066219</v>
      </c>
      <c r="G44" s="208"/>
      <c r="H44" s="208">
        <v>44789757</v>
      </c>
      <c r="I44" s="208"/>
      <c r="J44" s="208">
        <v>40426248</v>
      </c>
      <c r="K44" s="309"/>
    </row>
    <row r="45" spans="1:11" ht="22.5" customHeight="1">
      <c r="A45" s="236" t="s">
        <v>10</v>
      </c>
      <c r="B45" s="65"/>
      <c r="C45" s="65"/>
      <c r="D45" s="149">
        <f>SUM(D36:D44)</f>
        <v>981436225</v>
      </c>
      <c r="E45" s="224">
        <f>SUM(E36:E44)</f>
        <v>0</v>
      </c>
      <c r="F45" s="149">
        <f>SUM(F36:F44)</f>
        <v>1220113578</v>
      </c>
      <c r="G45" s="208"/>
      <c r="H45" s="149">
        <f>SUM(H36:H44)</f>
        <v>1078903913</v>
      </c>
      <c r="I45" s="208"/>
      <c r="J45" s="149">
        <f>SUM(J36:J44)</f>
        <v>1291979156</v>
      </c>
    </row>
    <row r="46" spans="1:11" ht="22.5" customHeight="1">
      <c r="A46" s="241"/>
      <c r="B46" s="242"/>
      <c r="C46" s="242"/>
      <c r="D46" s="243"/>
      <c r="E46" s="279"/>
      <c r="F46" s="243"/>
      <c r="G46" s="244"/>
      <c r="H46" s="243"/>
      <c r="I46" s="244"/>
      <c r="J46" s="243"/>
    </row>
    <row r="47" spans="1:11" ht="22.5" customHeight="1">
      <c r="A47" s="68" t="s">
        <v>11</v>
      </c>
      <c r="B47" s="65"/>
      <c r="C47" s="65"/>
      <c r="D47" s="208"/>
      <c r="E47" s="65"/>
      <c r="F47" s="208"/>
      <c r="G47" s="229"/>
      <c r="H47" s="208"/>
      <c r="I47" s="229"/>
      <c r="J47" s="208"/>
    </row>
    <row r="48" spans="1:11" ht="22.5" customHeight="1">
      <c r="A48" s="100" t="s">
        <v>288</v>
      </c>
      <c r="B48" s="65">
        <v>13</v>
      </c>
      <c r="C48" s="65"/>
      <c r="D48" s="208">
        <v>90000000</v>
      </c>
      <c r="E48" s="65"/>
      <c r="F48" s="214">
        <v>0</v>
      </c>
      <c r="G48" s="229"/>
      <c r="H48" s="208">
        <v>90000000</v>
      </c>
      <c r="I48" s="229"/>
      <c r="J48" s="214">
        <v>0</v>
      </c>
    </row>
    <row r="49" spans="1:12" ht="22.5" customHeight="1">
      <c r="A49" s="69" t="s">
        <v>275</v>
      </c>
      <c r="B49" s="65" t="s">
        <v>303</v>
      </c>
      <c r="C49" s="65"/>
      <c r="D49" s="208">
        <v>17772408</v>
      </c>
      <c r="E49" s="65"/>
      <c r="F49" s="208">
        <v>36003744</v>
      </c>
      <c r="G49" s="208"/>
      <c r="H49" s="208">
        <v>17718659</v>
      </c>
      <c r="I49" s="208"/>
      <c r="J49" s="208">
        <v>36003744</v>
      </c>
    </row>
    <row r="50" spans="1:12" ht="22.5" customHeight="1">
      <c r="A50" s="69" t="s">
        <v>238</v>
      </c>
      <c r="B50" s="65"/>
      <c r="C50" s="65"/>
      <c r="D50" s="208"/>
      <c r="E50" s="65"/>
      <c r="F50" s="208"/>
      <c r="G50" s="208"/>
      <c r="H50" s="208"/>
      <c r="I50" s="208"/>
      <c r="J50" s="208"/>
    </row>
    <row r="51" spans="1:12" ht="22.5" customHeight="1">
      <c r="A51" s="69" t="s">
        <v>239</v>
      </c>
      <c r="B51" s="65">
        <v>16</v>
      </c>
      <c r="C51" s="65"/>
      <c r="D51" s="208">
        <v>224012027</v>
      </c>
      <c r="E51" s="65"/>
      <c r="F51" s="208">
        <v>225700478</v>
      </c>
      <c r="G51" s="208"/>
      <c r="H51" s="208">
        <v>222555462</v>
      </c>
      <c r="I51" s="208"/>
      <c r="J51" s="208">
        <v>224431122</v>
      </c>
      <c r="K51" s="309"/>
      <c r="L51" s="206"/>
    </row>
    <row r="52" spans="1:12" ht="22.5" customHeight="1">
      <c r="A52" s="236" t="s">
        <v>12</v>
      </c>
      <c r="B52" s="65"/>
      <c r="C52" s="65"/>
      <c r="D52" s="149">
        <f>SUM(D48:D51)</f>
        <v>331784435</v>
      </c>
      <c r="E52" s="65"/>
      <c r="F52" s="149">
        <f>SUM(F48:F51)</f>
        <v>261704222</v>
      </c>
      <c r="G52" s="208"/>
      <c r="H52" s="149">
        <f>SUM(H48:H51)</f>
        <v>330274121</v>
      </c>
      <c r="I52" s="208"/>
      <c r="J52" s="149">
        <f>SUM(J48:J51)</f>
        <v>260434866</v>
      </c>
    </row>
    <row r="53" spans="1:12" ht="22.5" customHeight="1">
      <c r="A53" s="236"/>
      <c r="B53" s="65"/>
      <c r="C53" s="65"/>
      <c r="D53" s="257"/>
      <c r="E53" s="65"/>
      <c r="F53" s="257"/>
      <c r="G53" s="208"/>
      <c r="H53" s="257"/>
      <c r="I53" s="208"/>
      <c r="J53" s="257"/>
    </row>
    <row r="54" spans="1:12" ht="22.5" customHeight="1">
      <c r="A54" s="236" t="s">
        <v>13</v>
      </c>
      <c r="B54" s="65"/>
      <c r="C54" s="65"/>
      <c r="D54" s="245">
        <f>+D52+D45</f>
        <v>1313220660</v>
      </c>
      <c r="E54" s="65"/>
      <c r="F54" s="245">
        <f>+F52+F45</f>
        <v>1481817800</v>
      </c>
      <c r="G54" s="208"/>
      <c r="H54" s="245">
        <f>+H52+H45</f>
        <v>1409178034</v>
      </c>
      <c r="I54" s="208"/>
      <c r="J54" s="245">
        <f>+J52+J45</f>
        <v>1552414022</v>
      </c>
    </row>
    <row r="55" spans="1:12" ht="22.5" customHeight="1">
      <c r="A55" s="236"/>
      <c r="B55" s="65"/>
      <c r="C55" s="65"/>
      <c r="D55" s="246"/>
      <c r="E55" s="65"/>
      <c r="F55" s="246"/>
      <c r="G55" s="247"/>
    </row>
    <row r="56" spans="1:12" ht="22.5" customHeight="1">
      <c r="A56" s="49" t="s">
        <v>212</v>
      </c>
    </row>
    <row r="57" spans="1:12" ht="22.5" customHeight="1">
      <c r="A57" s="49" t="s">
        <v>49</v>
      </c>
    </row>
    <row r="58" spans="1:12" ht="22.5" customHeight="1">
      <c r="A58" s="49"/>
    </row>
    <row r="59" spans="1:12" ht="22.5" customHeight="1">
      <c r="A59" s="49"/>
      <c r="D59" s="326" t="s">
        <v>210</v>
      </c>
      <c r="E59" s="326"/>
      <c r="F59" s="326"/>
      <c r="G59" s="236"/>
      <c r="H59" s="326" t="s">
        <v>64</v>
      </c>
      <c r="I59" s="326"/>
      <c r="J59" s="326"/>
    </row>
    <row r="60" spans="1:12" ht="22.5" customHeight="1">
      <c r="A60" s="49"/>
      <c r="B60" s="286"/>
      <c r="D60" s="327" t="str">
        <f>+$D$5</f>
        <v>31 ธันวาคม</v>
      </c>
      <c r="E60" s="327"/>
      <c r="F60" s="327"/>
      <c r="G60" s="197"/>
      <c r="H60" s="327" t="str">
        <f>+$D$5</f>
        <v>31 ธันวาคม</v>
      </c>
      <c r="I60" s="327"/>
      <c r="J60" s="327"/>
    </row>
    <row r="61" spans="1:12" ht="22.5" customHeight="1">
      <c r="A61" s="49" t="s">
        <v>28</v>
      </c>
      <c r="B61" s="235" t="s">
        <v>0</v>
      </c>
      <c r="D61" s="197">
        <f>+$D$6</f>
        <v>2564</v>
      </c>
      <c r="F61" s="197">
        <f>+$F$6</f>
        <v>2563</v>
      </c>
      <c r="G61" s="197"/>
      <c r="H61" s="197">
        <f>+H33</f>
        <v>2564</v>
      </c>
      <c r="I61" s="197"/>
      <c r="J61" s="197">
        <f>+$J$6</f>
        <v>2563</v>
      </c>
    </row>
    <row r="62" spans="1:12" ht="22.5" customHeight="1">
      <c r="A62" s="49"/>
      <c r="D62" s="325" t="str">
        <f>+D7</f>
        <v>(บาท)</v>
      </c>
      <c r="E62" s="325"/>
      <c r="F62" s="325"/>
      <c r="G62" s="325"/>
      <c r="H62" s="325"/>
      <c r="I62" s="325"/>
      <c r="J62" s="325"/>
    </row>
    <row r="63" spans="1:12" ht="22.5" customHeight="1">
      <c r="A63" s="68" t="s">
        <v>55</v>
      </c>
      <c r="B63" s="65"/>
      <c r="C63" s="65"/>
      <c r="D63" s="240"/>
      <c r="E63" s="65"/>
      <c r="F63" s="240"/>
      <c r="G63" s="240"/>
    </row>
    <row r="64" spans="1:12" ht="22.5" customHeight="1">
      <c r="A64" s="100" t="s">
        <v>14</v>
      </c>
      <c r="B64" s="65">
        <v>17</v>
      </c>
      <c r="C64" s="65"/>
      <c r="D64" s="229"/>
      <c r="E64" s="65"/>
      <c r="F64" s="229"/>
      <c r="G64" s="229"/>
      <c r="H64" s="229"/>
      <c r="I64" s="229"/>
      <c r="J64" s="229"/>
    </row>
    <row r="65" spans="1:10" ht="22.5" customHeight="1" thickBot="1">
      <c r="A65" s="100" t="s">
        <v>25</v>
      </c>
      <c r="B65" s="65"/>
      <c r="C65" s="65"/>
      <c r="D65" s="248">
        <v>855033100</v>
      </c>
      <c r="E65" s="65"/>
      <c r="F65" s="248">
        <v>947961800</v>
      </c>
      <c r="G65" s="208"/>
      <c r="H65" s="248">
        <v>855033100</v>
      </c>
      <c r="I65" s="208"/>
      <c r="J65" s="248">
        <v>947961800</v>
      </c>
    </row>
    <row r="66" spans="1:10" ht="22.5" customHeight="1" thickTop="1">
      <c r="A66" s="100" t="s">
        <v>27</v>
      </c>
      <c r="B66" s="65"/>
      <c r="C66" s="65"/>
      <c r="D66" s="208">
        <v>855033100</v>
      </c>
      <c r="E66" s="65"/>
      <c r="F66" s="208">
        <v>947961800</v>
      </c>
      <c r="G66" s="208"/>
      <c r="H66" s="208">
        <v>855033100</v>
      </c>
      <c r="I66" s="208"/>
      <c r="J66" s="208">
        <v>947961800</v>
      </c>
    </row>
    <row r="67" spans="1:10" ht="22.5" customHeight="1">
      <c r="A67" s="69" t="s">
        <v>206</v>
      </c>
      <c r="B67" s="65"/>
      <c r="C67" s="65"/>
      <c r="D67" s="208"/>
      <c r="E67" s="65"/>
      <c r="F67" s="208"/>
      <c r="G67" s="208"/>
      <c r="H67" s="208"/>
      <c r="I67" s="208"/>
      <c r="J67" s="208"/>
    </row>
    <row r="68" spans="1:10" ht="22.5" customHeight="1">
      <c r="A68" s="69" t="s">
        <v>250</v>
      </c>
      <c r="B68" s="65"/>
      <c r="C68" s="65"/>
      <c r="D68" s="208">
        <v>166511520</v>
      </c>
      <c r="E68" s="65"/>
      <c r="F68" s="208">
        <v>166511520</v>
      </c>
      <c r="G68" s="208"/>
      <c r="H68" s="208">
        <v>166511520</v>
      </c>
      <c r="I68" s="208"/>
      <c r="J68" s="208">
        <v>166511520</v>
      </c>
    </row>
    <row r="69" spans="1:10" ht="22.5" customHeight="1">
      <c r="A69" s="69" t="s">
        <v>251</v>
      </c>
      <c r="B69" s="65"/>
      <c r="C69" s="65"/>
      <c r="D69" s="208">
        <v>165206460</v>
      </c>
      <c r="E69" s="65"/>
      <c r="F69" s="208">
        <v>165206460</v>
      </c>
      <c r="G69" s="208"/>
      <c r="H69" s="208">
        <v>165206460</v>
      </c>
      <c r="I69" s="208"/>
      <c r="J69" s="208">
        <v>165206460</v>
      </c>
    </row>
    <row r="70" spans="1:10" ht="22.5" customHeight="1">
      <c r="A70" s="69" t="s">
        <v>196</v>
      </c>
      <c r="B70" s="65"/>
      <c r="C70" s="65"/>
      <c r="D70" s="208"/>
      <c r="E70" s="65"/>
      <c r="F70" s="208"/>
      <c r="G70" s="208"/>
      <c r="H70" s="208"/>
      <c r="I70" s="208"/>
      <c r="J70" s="208"/>
    </row>
    <row r="71" spans="1:10" ht="22.5" customHeight="1">
      <c r="A71" s="69" t="s">
        <v>252</v>
      </c>
      <c r="B71" s="65"/>
      <c r="C71" s="65"/>
      <c r="D71" s="208"/>
      <c r="E71" s="65"/>
      <c r="F71" s="208"/>
      <c r="G71" s="208"/>
      <c r="H71" s="208"/>
      <c r="I71" s="208"/>
      <c r="J71" s="208"/>
    </row>
    <row r="72" spans="1:10" ht="22.5" customHeight="1">
      <c r="A72" s="69" t="s">
        <v>254</v>
      </c>
      <c r="B72" s="65">
        <v>18</v>
      </c>
      <c r="C72" s="65"/>
      <c r="D72" s="208">
        <v>105000000</v>
      </c>
      <c r="E72" s="65"/>
      <c r="F72" s="208">
        <v>105000000</v>
      </c>
      <c r="G72" s="208"/>
      <c r="H72" s="208">
        <v>105000000</v>
      </c>
      <c r="I72" s="208"/>
      <c r="J72" s="208">
        <v>105000000</v>
      </c>
    </row>
    <row r="73" spans="1:10" ht="22.5" customHeight="1">
      <c r="A73" s="69" t="s">
        <v>265</v>
      </c>
      <c r="B73" s="65">
        <v>18</v>
      </c>
      <c r="C73" s="65"/>
      <c r="D73" s="214">
        <v>0</v>
      </c>
      <c r="E73" s="65"/>
      <c r="F73" s="208">
        <v>511961400</v>
      </c>
      <c r="G73" s="208"/>
      <c r="H73" s="214">
        <v>0</v>
      </c>
      <c r="I73" s="208"/>
      <c r="J73" s="208">
        <v>511961400</v>
      </c>
    </row>
    <row r="74" spans="1:10" ht="22.5" customHeight="1">
      <c r="A74" s="69" t="s">
        <v>253</v>
      </c>
      <c r="B74" s="65"/>
      <c r="C74" s="65"/>
      <c r="D74" s="208">
        <f>'SH-13'!N23</f>
        <v>854500592</v>
      </c>
      <c r="E74" s="65"/>
      <c r="F74" s="208">
        <v>552347149</v>
      </c>
      <c r="G74" s="208"/>
      <c r="H74" s="208">
        <f>'SH-15'!N23</f>
        <v>836370922</v>
      </c>
      <c r="I74" s="208"/>
      <c r="J74" s="208">
        <v>539697281</v>
      </c>
    </row>
    <row r="75" spans="1:10" ht="22.5" customHeight="1">
      <c r="A75" s="69" t="s">
        <v>119</v>
      </c>
      <c r="B75" s="65">
        <v>17</v>
      </c>
      <c r="C75" s="65"/>
      <c r="D75" s="214">
        <v>0</v>
      </c>
      <c r="E75" s="65"/>
      <c r="F75" s="208">
        <v>-511961400</v>
      </c>
      <c r="G75" s="208"/>
      <c r="H75" s="214">
        <v>0</v>
      </c>
      <c r="I75" s="208"/>
      <c r="J75" s="255">
        <v>-511961400</v>
      </c>
    </row>
    <row r="76" spans="1:10" ht="22.5" customHeight="1">
      <c r="A76" s="39" t="s">
        <v>56</v>
      </c>
      <c r="B76" s="65"/>
      <c r="C76" s="65"/>
      <c r="D76" s="149">
        <f>SUM(D66:D75)</f>
        <v>2146251672</v>
      </c>
      <c r="E76" s="65"/>
      <c r="F76" s="149">
        <f>SUM(F66:F75)</f>
        <v>1937026929</v>
      </c>
      <c r="G76" s="208"/>
      <c r="H76" s="149">
        <f>SUM(H66:H75)</f>
        <v>2128122002</v>
      </c>
      <c r="I76" s="208"/>
      <c r="J76" s="149">
        <f>SUM(J66:J75)</f>
        <v>1924377061</v>
      </c>
    </row>
    <row r="77" spans="1:10" ht="22.5" customHeight="1">
      <c r="A77" s="39"/>
      <c r="B77" s="65"/>
      <c r="C77" s="65"/>
      <c r="D77" s="224"/>
      <c r="E77" s="65"/>
      <c r="F77" s="224"/>
      <c r="G77" s="208"/>
      <c r="H77" s="224"/>
      <c r="I77" s="208"/>
      <c r="J77" s="224"/>
    </row>
    <row r="78" spans="1:10" ht="22.5" customHeight="1" thickBot="1">
      <c r="A78" s="39" t="s">
        <v>140</v>
      </c>
      <c r="B78" s="65"/>
      <c r="C78" s="65"/>
      <c r="D78" s="150">
        <f>+D76+D54</f>
        <v>3459472332</v>
      </c>
      <c r="E78" s="65"/>
      <c r="F78" s="150">
        <f>+F76+F54</f>
        <v>3418844729</v>
      </c>
      <c r="G78" s="208"/>
      <c r="H78" s="150">
        <f>+H76+H54</f>
        <v>3537300036</v>
      </c>
      <c r="I78" s="208"/>
      <c r="J78" s="150">
        <f>+J76+J54</f>
        <v>3476791083</v>
      </c>
    </row>
    <row r="79" spans="1:10" ht="22.35" customHeight="1" thickTop="1">
      <c r="A79" s="236"/>
      <c r="B79" s="65"/>
      <c r="C79" s="65"/>
      <c r="D79" s="209"/>
      <c r="E79" s="65"/>
      <c r="F79" s="209"/>
      <c r="G79" s="210"/>
      <c r="H79" s="205"/>
      <c r="I79" s="205"/>
      <c r="J79" s="205"/>
    </row>
    <row r="80" spans="1:10" ht="22.5" customHeight="1">
      <c r="D80" s="206"/>
      <c r="H80" s="206"/>
    </row>
  </sheetData>
  <mergeCells count="15">
    <mergeCell ref="D34:J34"/>
    <mergeCell ref="D62:J62"/>
    <mergeCell ref="H4:J4"/>
    <mergeCell ref="H31:J31"/>
    <mergeCell ref="H59:J59"/>
    <mergeCell ref="D4:F4"/>
    <mergeCell ref="D59:F59"/>
    <mergeCell ref="D31:F31"/>
    <mergeCell ref="D7:J7"/>
    <mergeCell ref="D5:F5"/>
    <mergeCell ref="H5:J5"/>
    <mergeCell ref="D32:F32"/>
    <mergeCell ref="H32:J32"/>
    <mergeCell ref="D60:F60"/>
    <mergeCell ref="H60:J60"/>
  </mergeCells>
  <pageMargins left="0.7" right="0.7" top="0.48" bottom="0.5" header="0.5" footer="0.5"/>
  <pageSetup paperSize="9" scale="89" firstPageNumber="8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G76 I7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40"/>
  <sheetViews>
    <sheetView view="pageBreakPreview" zoomScaleNormal="100" zoomScaleSheetLayoutView="100" workbookViewId="0"/>
  </sheetViews>
  <sheetFormatPr defaultColWidth="9.140625" defaultRowHeight="21.75"/>
  <cols>
    <col min="1" max="1" width="46.5703125" style="199" customWidth="1"/>
    <col min="2" max="2" width="7.7109375" style="199" customWidth="1"/>
    <col min="3" max="3" width="0.85546875" style="199" customWidth="1"/>
    <col min="4" max="4" width="15.7109375" style="199" bestFit="1" customWidth="1"/>
    <col min="5" max="5" width="0.85546875" style="199" customWidth="1"/>
    <col min="6" max="6" width="15.7109375" style="199" bestFit="1" customWidth="1"/>
    <col min="7" max="7" width="0.85546875" style="199" customWidth="1"/>
    <col min="8" max="8" width="15.7109375" style="199" bestFit="1" customWidth="1"/>
    <col min="9" max="9" width="0.85546875" style="199" customWidth="1"/>
    <col min="10" max="10" width="15.7109375" style="199" bestFit="1" customWidth="1"/>
    <col min="11" max="11" width="12.42578125" style="199" bestFit="1" customWidth="1"/>
    <col min="12" max="12" width="9.5703125" style="199" bestFit="1" customWidth="1"/>
    <col min="13" max="13" width="14.140625" style="199" bestFit="1" customWidth="1"/>
    <col min="14" max="14" width="15.140625" style="199" bestFit="1" customWidth="1"/>
    <col min="15" max="15" width="16.5703125" style="199" bestFit="1" customWidth="1"/>
    <col min="16" max="16384" width="9.140625" style="199"/>
  </cols>
  <sheetData>
    <row r="1" spans="1:15" s="100" customFormat="1" ht="22.5" customHeight="1">
      <c r="A1" s="49" t="s">
        <v>212</v>
      </c>
      <c r="B1" s="235"/>
      <c r="C1" s="235"/>
    </row>
    <row r="2" spans="1:15" s="100" customFormat="1" ht="22.5" customHeight="1">
      <c r="A2" s="40" t="s">
        <v>219</v>
      </c>
      <c r="B2" s="235"/>
      <c r="C2" s="235"/>
      <c r="D2" s="236"/>
      <c r="E2" s="236"/>
      <c r="G2" s="236"/>
    </row>
    <row r="3" spans="1:15" s="100" customFormat="1" ht="13.5" customHeight="1">
      <c r="A3" s="55"/>
      <c r="B3" s="211"/>
      <c r="C3" s="211"/>
      <c r="D3" s="212"/>
      <c r="E3" s="200"/>
      <c r="G3" s="200"/>
    </row>
    <row r="4" spans="1:15" s="100" customFormat="1" ht="22.5" customHeight="1">
      <c r="A4" s="55"/>
      <c r="B4" s="211"/>
      <c r="C4" s="211"/>
      <c r="D4" s="326" t="s">
        <v>210</v>
      </c>
      <c r="E4" s="326"/>
      <c r="F4" s="326"/>
      <c r="G4" s="236"/>
      <c r="H4" s="326" t="s">
        <v>64</v>
      </c>
      <c r="I4" s="326"/>
      <c r="J4" s="326"/>
    </row>
    <row r="5" spans="1:15" s="100" customFormat="1" ht="22.5" customHeight="1">
      <c r="A5" s="55"/>
      <c r="B5" s="211"/>
      <c r="D5" s="327" t="s">
        <v>222</v>
      </c>
      <c r="E5" s="327"/>
      <c r="F5" s="327"/>
      <c r="H5" s="327" t="str">
        <f>+D5</f>
        <v>สำหรับปีสิ้นสุดวันที่</v>
      </c>
      <c r="I5" s="327"/>
      <c r="J5" s="327"/>
    </row>
    <row r="6" spans="1:15" s="100" customFormat="1" ht="22.5" customHeight="1">
      <c r="A6" s="49"/>
      <c r="B6" s="235"/>
      <c r="C6" s="235"/>
      <c r="D6" s="328" t="s">
        <v>220</v>
      </c>
      <c r="E6" s="328"/>
      <c r="F6" s="328"/>
      <c r="G6" s="213"/>
      <c r="H6" s="328" t="str">
        <f>+D6</f>
        <v>31 ธันวาคม</v>
      </c>
      <c r="I6" s="328"/>
      <c r="J6" s="328"/>
    </row>
    <row r="7" spans="1:15" s="100" customFormat="1" ht="22.5" customHeight="1">
      <c r="A7" s="49"/>
      <c r="B7" s="230" t="s">
        <v>0</v>
      </c>
      <c r="C7" s="235"/>
      <c r="D7" s="302">
        <v>2564</v>
      </c>
      <c r="E7" s="235"/>
      <c r="F7" s="302">
        <v>2563</v>
      </c>
      <c r="G7" s="302"/>
      <c r="H7" s="302">
        <v>2564</v>
      </c>
      <c r="I7" s="235"/>
      <c r="J7" s="302">
        <v>2563</v>
      </c>
    </row>
    <row r="8" spans="1:15" s="100" customFormat="1" ht="22.5" customHeight="1">
      <c r="A8" s="41"/>
      <c r="B8" s="235"/>
      <c r="C8" s="235"/>
      <c r="D8" s="325" t="s">
        <v>215</v>
      </c>
      <c r="E8" s="325"/>
      <c r="F8" s="325"/>
      <c r="G8" s="325"/>
      <c r="H8" s="325"/>
      <c r="I8" s="325"/>
      <c r="J8" s="325"/>
    </row>
    <row r="9" spans="1:15" s="100" customFormat="1" ht="22.5" customHeight="1">
      <c r="A9" s="68" t="s">
        <v>15</v>
      </c>
      <c r="B9" s="200"/>
      <c r="C9" s="200"/>
      <c r="D9" s="239"/>
      <c r="E9" s="240"/>
      <c r="G9" s="240"/>
      <c r="J9" s="205"/>
    </row>
    <row r="10" spans="1:15" s="100" customFormat="1" ht="22.5" customHeight="1">
      <c r="A10" s="69" t="s">
        <v>141</v>
      </c>
      <c r="B10" s="65" t="s">
        <v>304</v>
      </c>
      <c r="C10" s="65"/>
      <c r="D10" s="206">
        <v>4815151386</v>
      </c>
      <c r="E10" s="206"/>
      <c r="F10" s="206">
        <v>4381046562</v>
      </c>
      <c r="G10" s="206"/>
      <c r="H10" s="206">
        <v>4815466845</v>
      </c>
      <c r="I10" s="206"/>
      <c r="J10" s="206">
        <v>4381046562</v>
      </c>
      <c r="L10" s="310"/>
      <c r="M10" s="309"/>
      <c r="N10" s="309"/>
    </row>
    <row r="11" spans="1:15" s="100" customFormat="1" ht="22.5" customHeight="1">
      <c r="A11" s="100" t="s">
        <v>26</v>
      </c>
      <c r="B11" s="65"/>
      <c r="C11" s="65"/>
      <c r="D11" s="206">
        <v>10297087</v>
      </c>
      <c r="E11" s="206"/>
      <c r="F11" s="206">
        <v>28098968</v>
      </c>
      <c r="G11" s="206"/>
      <c r="H11" s="206">
        <v>9930775</v>
      </c>
      <c r="I11" s="206"/>
      <c r="J11" s="206">
        <v>28280603</v>
      </c>
      <c r="K11" s="306"/>
      <c r="L11" s="307"/>
      <c r="M11" s="309"/>
      <c r="N11" s="309"/>
    </row>
    <row r="12" spans="1:15" s="100" customFormat="1" ht="22.5" customHeight="1">
      <c r="A12" s="236" t="s">
        <v>16</v>
      </c>
      <c r="B12" s="200"/>
      <c r="C12" s="200"/>
      <c r="D12" s="250">
        <f>+D10+D11</f>
        <v>4825448473</v>
      </c>
      <c r="E12" s="206"/>
      <c r="F12" s="250">
        <f>+F10+F11</f>
        <v>4409145530</v>
      </c>
      <c r="G12" s="206"/>
      <c r="H12" s="250">
        <f>+H10+H11</f>
        <v>4825397620</v>
      </c>
      <c r="I12" s="206"/>
      <c r="J12" s="250">
        <f>+J10+J11</f>
        <v>4409327165</v>
      </c>
    </row>
    <row r="13" spans="1:15" s="100" customFormat="1" ht="22.5" customHeight="1">
      <c r="B13" s="65"/>
      <c r="C13" s="65"/>
      <c r="D13" s="246"/>
      <c r="E13" s="251"/>
      <c r="F13" s="246"/>
      <c r="G13" s="251"/>
      <c r="H13" s="206"/>
      <c r="I13" s="251"/>
      <c r="J13" s="206"/>
    </row>
    <row r="14" spans="1:15" s="100" customFormat="1" ht="22.5" customHeight="1">
      <c r="A14" s="68" t="s">
        <v>17</v>
      </c>
      <c r="B14" s="200"/>
      <c r="C14" s="200"/>
      <c r="D14" s="225"/>
      <c r="E14" s="251"/>
      <c r="F14" s="225"/>
      <c r="G14" s="251"/>
      <c r="H14" s="225"/>
      <c r="I14" s="251"/>
      <c r="J14" s="225"/>
      <c r="N14" s="311"/>
      <c r="O14" s="312"/>
    </row>
    <row r="15" spans="1:15" s="100" customFormat="1" ht="22.5" customHeight="1">
      <c r="A15" s="69" t="s">
        <v>142</v>
      </c>
      <c r="B15" s="65">
        <v>20</v>
      </c>
      <c r="C15" s="65"/>
      <c r="D15" s="206">
        <v>3452909513</v>
      </c>
      <c r="E15" s="206"/>
      <c r="F15" s="206">
        <v>3108500729</v>
      </c>
      <c r="G15" s="206"/>
      <c r="H15" s="206">
        <v>3467797002</v>
      </c>
      <c r="I15" s="206"/>
      <c r="J15" s="206">
        <v>3128129298</v>
      </c>
      <c r="K15" s="309"/>
      <c r="L15" s="307"/>
      <c r="N15" s="312"/>
    </row>
    <row r="16" spans="1:15" s="100" customFormat="1" ht="22.5" customHeight="1">
      <c r="A16" s="69" t="s">
        <v>226</v>
      </c>
      <c r="B16" s="65">
        <v>20</v>
      </c>
      <c r="C16" s="65"/>
      <c r="D16" s="206">
        <v>134752013</v>
      </c>
      <c r="E16" s="206"/>
      <c r="F16" s="206">
        <v>128117206</v>
      </c>
      <c r="G16" s="206"/>
      <c r="H16" s="206">
        <v>134750727</v>
      </c>
      <c r="I16" s="206"/>
      <c r="J16" s="206">
        <v>128110164</v>
      </c>
      <c r="K16" s="307"/>
      <c r="L16" s="307"/>
    </row>
    <row r="17" spans="1:12" s="100" customFormat="1" ht="22.5" customHeight="1">
      <c r="A17" s="69" t="s">
        <v>45</v>
      </c>
      <c r="B17" s="65">
        <v>20</v>
      </c>
      <c r="C17" s="65"/>
      <c r="D17" s="206">
        <v>520280152</v>
      </c>
      <c r="E17" s="206"/>
      <c r="F17" s="206">
        <v>494414944</v>
      </c>
      <c r="G17" s="206"/>
      <c r="H17" s="206">
        <v>510887655</v>
      </c>
      <c r="I17" s="206"/>
      <c r="J17" s="206">
        <v>483036130</v>
      </c>
      <c r="K17" s="307"/>
      <c r="L17" s="307"/>
    </row>
    <row r="18" spans="1:12" s="100" customFormat="1" ht="22.5" customHeight="1">
      <c r="A18" s="236" t="s">
        <v>19</v>
      </c>
      <c r="B18" s="200"/>
      <c r="C18" s="200"/>
      <c r="D18" s="250">
        <f>+D15+D16+D17</f>
        <v>4107941678</v>
      </c>
      <c r="E18" s="206"/>
      <c r="F18" s="250">
        <f>+F15+F16+F17</f>
        <v>3731032879</v>
      </c>
      <c r="G18" s="206"/>
      <c r="H18" s="250">
        <f>+H15+H16+H17</f>
        <v>4113435384</v>
      </c>
      <c r="I18" s="206"/>
      <c r="J18" s="250">
        <f>+J15+J16+J17</f>
        <v>3739275592</v>
      </c>
    </row>
    <row r="19" spans="1:12" s="100" customFormat="1" ht="22.5" customHeight="1">
      <c r="A19" s="236"/>
      <c r="B19" s="200"/>
      <c r="C19" s="200"/>
      <c r="D19" s="232"/>
      <c r="E19" s="206"/>
      <c r="F19" s="232"/>
      <c r="G19" s="206"/>
      <c r="H19" s="232"/>
      <c r="I19" s="206"/>
      <c r="J19" s="232"/>
    </row>
    <row r="20" spans="1:12" s="100" customFormat="1" ht="22.5" customHeight="1">
      <c r="A20" s="39" t="s">
        <v>280</v>
      </c>
      <c r="B20" s="65"/>
      <c r="C20" s="65"/>
      <c r="D20" s="225">
        <f>D12-D18</f>
        <v>717506795</v>
      </c>
      <c r="E20" s="206"/>
      <c r="F20" s="225">
        <f>F12-F18</f>
        <v>678112651</v>
      </c>
      <c r="G20" s="206"/>
      <c r="H20" s="225">
        <f>+H12-H18</f>
        <v>711962236</v>
      </c>
      <c r="I20" s="206"/>
      <c r="J20" s="225">
        <f>+J12-J18</f>
        <v>670051573</v>
      </c>
    </row>
    <row r="21" spans="1:12" s="100" customFormat="1" ht="22.5" customHeight="1">
      <c r="A21" s="69" t="s">
        <v>46</v>
      </c>
      <c r="B21" s="65"/>
      <c r="C21" s="65"/>
      <c r="D21" s="259">
        <v>-9839215</v>
      </c>
      <c r="E21" s="309"/>
      <c r="F21" s="309">
        <v>-7685185</v>
      </c>
      <c r="G21" s="309"/>
      <c r="H21" s="294">
        <v>-9836980</v>
      </c>
      <c r="I21" s="309"/>
      <c r="J21" s="309">
        <v>-7685131</v>
      </c>
    </row>
    <row r="22" spans="1:12" s="100" customFormat="1" ht="22.5" customHeight="1">
      <c r="A22" s="39" t="s">
        <v>235</v>
      </c>
      <c r="B22" s="65"/>
      <c r="C22" s="65"/>
      <c r="D22" s="281">
        <f>D20+D21</f>
        <v>707667580</v>
      </c>
      <c r="E22" s="309"/>
      <c r="F22" s="281">
        <f>F20+F21</f>
        <v>670427466</v>
      </c>
      <c r="G22" s="309"/>
      <c r="H22" s="281">
        <f>H20+H21</f>
        <v>702125256</v>
      </c>
      <c r="I22" s="309"/>
      <c r="J22" s="281">
        <f>J20+J21</f>
        <v>662366442</v>
      </c>
    </row>
    <row r="23" spans="1:12" s="100" customFormat="1" ht="22.5" customHeight="1">
      <c r="A23" s="69" t="s">
        <v>52</v>
      </c>
      <c r="B23" s="65">
        <v>21</v>
      </c>
      <c r="C23" s="65"/>
      <c r="D23" s="206">
        <v>-122228273</v>
      </c>
      <c r="E23" s="206"/>
      <c r="F23" s="206">
        <v>-113007567</v>
      </c>
      <c r="G23" s="206"/>
      <c r="H23" s="206">
        <v>-122165751</v>
      </c>
      <c r="I23" s="206"/>
      <c r="J23" s="206">
        <v>-112858742</v>
      </c>
    </row>
    <row r="24" spans="1:12" s="100" customFormat="1" ht="22.5" customHeight="1">
      <c r="A24" s="39" t="s">
        <v>218</v>
      </c>
      <c r="B24" s="65"/>
      <c r="C24" s="65"/>
      <c r="D24" s="250">
        <f>+D22+D23</f>
        <v>585439307</v>
      </c>
      <c r="E24" s="206"/>
      <c r="F24" s="250">
        <f>+F22+F23</f>
        <v>557419899</v>
      </c>
      <c r="G24" s="206"/>
      <c r="H24" s="250">
        <f>+H22+H23</f>
        <v>579959505</v>
      </c>
      <c r="I24" s="206"/>
      <c r="J24" s="250">
        <f>+J22+J23</f>
        <v>549507700</v>
      </c>
    </row>
    <row r="25" spans="1:12" s="100" customFormat="1" ht="22.5" customHeight="1">
      <c r="A25" s="39"/>
      <c r="B25" s="65"/>
      <c r="C25" s="65"/>
      <c r="D25" s="246"/>
      <c r="E25" s="247"/>
      <c r="F25" s="246"/>
      <c r="G25" s="247"/>
      <c r="H25" s="246"/>
      <c r="I25" s="247"/>
      <c r="J25" s="246"/>
    </row>
    <row r="26" spans="1:12" s="100" customFormat="1" ht="22.5" customHeight="1">
      <c r="A26" s="39" t="s">
        <v>102</v>
      </c>
      <c r="B26" s="65"/>
      <c r="C26" s="65"/>
      <c r="D26" s="255"/>
      <c r="E26" s="247"/>
      <c r="F26" s="255"/>
      <c r="G26" s="247"/>
      <c r="H26" s="246"/>
      <c r="I26" s="247"/>
      <c r="J26" s="246"/>
    </row>
    <row r="27" spans="1:12" s="100" customFormat="1" ht="22.5" customHeight="1">
      <c r="A27" s="41" t="s">
        <v>241</v>
      </c>
      <c r="B27" s="65"/>
      <c r="C27" s="65"/>
      <c r="D27" s="255"/>
      <c r="E27" s="247"/>
      <c r="F27" s="255"/>
      <c r="G27" s="247"/>
      <c r="H27" s="246"/>
      <c r="I27" s="247"/>
      <c r="J27" s="246"/>
    </row>
    <row r="28" spans="1:12" s="100" customFormat="1" ht="22.5" customHeight="1">
      <c r="A28" s="68" t="s">
        <v>242</v>
      </c>
      <c r="B28" s="65"/>
      <c r="C28" s="65"/>
      <c r="D28" s="255"/>
      <c r="E28" s="247"/>
      <c r="F28" s="255"/>
      <c r="G28" s="247"/>
      <c r="H28" s="246"/>
      <c r="I28" s="247"/>
      <c r="J28" s="246"/>
    </row>
    <row r="29" spans="1:12" s="100" customFormat="1" ht="22.5" customHeight="1">
      <c r="A29" s="69" t="s">
        <v>245</v>
      </c>
      <c r="B29" s="65"/>
      <c r="C29" s="65"/>
      <c r="D29" s="255"/>
      <c r="E29" s="247"/>
      <c r="F29" s="255"/>
      <c r="G29" s="247"/>
      <c r="H29" s="246"/>
      <c r="I29" s="247"/>
      <c r="J29" s="246"/>
    </row>
    <row r="30" spans="1:12" s="100" customFormat="1" ht="22.5" customHeight="1">
      <c r="A30" s="69" t="s">
        <v>243</v>
      </c>
      <c r="B30" s="65">
        <v>16</v>
      </c>
      <c r="C30" s="65"/>
      <c r="D30" s="292">
        <v>0</v>
      </c>
      <c r="E30" s="260"/>
      <c r="F30" s="292">
        <v>-7007210</v>
      </c>
      <c r="G30" s="260"/>
      <c r="H30" s="292">
        <v>0</v>
      </c>
      <c r="I30" s="260"/>
      <c r="J30" s="292">
        <v>-6970790</v>
      </c>
    </row>
    <row r="31" spans="1:12" s="100" customFormat="1" ht="22.5" customHeight="1">
      <c r="A31" s="69"/>
      <c r="B31" s="65"/>
      <c r="C31" s="65"/>
      <c r="D31" s="255"/>
      <c r="E31" s="260"/>
      <c r="F31" s="255"/>
      <c r="G31" s="260"/>
      <c r="H31" s="255"/>
      <c r="I31" s="260"/>
      <c r="J31" s="255"/>
    </row>
    <row r="32" spans="1:12" s="236" customFormat="1" ht="22.5" customHeight="1" thickBot="1">
      <c r="A32" s="236" t="s">
        <v>221</v>
      </c>
      <c r="B32" s="65"/>
      <c r="C32" s="200"/>
      <c r="D32" s="296">
        <f>D24+D30</f>
        <v>585439307</v>
      </c>
      <c r="E32" s="246"/>
      <c r="F32" s="296">
        <f>F24+F30</f>
        <v>550412689</v>
      </c>
      <c r="G32" s="246"/>
      <c r="H32" s="296">
        <f>H24+H30</f>
        <v>579959505</v>
      </c>
      <c r="I32" s="246"/>
      <c r="J32" s="296">
        <f>J24+J30</f>
        <v>542536910</v>
      </c>
    </row>
    <row r="33" spans="1:10" s="100" customFormat="1" ht="22.5" customHeight="1" thickTop="1">
      <c r="B33" s="65"/>
      <c r="C33" s="200"/>
      <c r="D33" s="206"/>
      <c r="E33" s="240"/>
      <c r="F33" s="206"/>
      <c r="G33" s="240"/>
      <c r="H33" s="206"/>
      <c r="I33" s="240"/>
      <c r="J33" s="206"/>
    </row>
    <row r="34" spans="1:10" s="100" customFormat="1" ht="22.5" customHeight="1">
      <c r="A34" s="39" t="s">
        <v>246</v>
      </c>
      <c r="B34" s="65">
        <v>22</v>
      </c>
      <c r="C34" s="65"/>
      <c r="D34" s="232"/>
      <c r="E34" s="252"/>
      <c r="F34" s="232"/>
      <c r="G34" s="252"/>
      <c r="H34" s="232"/>
      <c r="I34" s="252"/>
      <c r="J34" s="232"/>
    </row>
    <row r="35" spans="1:10" s="100" customFormat="1" ht="22.5" customHeight="1" thickBot="1">
      <c r="A35" s="69" t="s">
        <v>236</v>
      </c>
      <c r="B35" s="65"/>
      <c r="C35" s="235"/>
      <c r="D35" s="253">
        <v>0.68</v>
      </c>
      <c r="F35" s="253">
        <v>0.62</v>
      </c>
      <c r="H35" s="253">
        <v>0.68</v>
      </c>
      <c r="J35" s="253">
        <v>0.62</v>
      </c>
    </row>
    <row r="36" spans="1:10" ht="7.5" customHeight="1" thickTop="1"/>
    <row r="38" spans="1:10">
      <c r="H38" s="305"/>
    </row>
    <row r="40" spans="1:10">
      <c r="H40" s="305"/>
    </row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4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view="pageBreakPreview" zoomScale="91" zoomScaleNormal="80" zoomScaleSheetLayoutView="91" workbookViewId="0"/>
  </sheetViews>
  <sheetFormatPr defaultColWidth="9.140625" defaultRowHeight="21.75" customHeight="1"/>
  <cols>
    <col min="1" max="1" width="49.85546875" style="4" customWidth="1"/>
    <col min="2" max="2" width="9.7109375" style="13" bestFit="1" customWidth="1"/>
    <col min="3" max="3" width="0.85546875" style="4" customWidth="1"/>
    <col min="4" max="4" width="14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4" style="4" bestFit="1" customWidth="1"/>
    <col min="11" max="11" width="0.85546875" style="4" customWidth="1"/>
    <col min="12" max="12" width="14" style="4" customWidth="1"/>
    <col min="13" max="13" width="0.85546875" style="4" customWidth="1"/>
    <col min="14" max="14" width="14.7109375" style="4" bestFit="1" customWidth="1"/>
    <col min="15" max="15" width="0.85546875" style="4" customWidth="1"/>
    <col min="16" max="16" width="14.7109375" style="4" bestFit="1" customWidth="1"/>
    <col min="17" max="17" width="0.85546875" style="4" customWidth="1"/>
    <col min="18" max="18" width="15.7109375" style="4" bestFit="1" customWidth="1"/>
    <col min="19" max="19" width="0.85546875" style="4" customWidth="1"/>
    <col min="20" max="16384" width="9.140625" style="4"/>
  </cols>
  <sheetData>
    <row r="1" spans="1:19" ht="22.5" customHeight="1">
      <c r="A1" s="3" t="s">
        <v>212</v>
      </c>
      <c r="B1" s="263"/>
      <c r="C1" s="264"/>
      <c r="D1" s="265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ht="22.5" customHeight="1">
      <c r="A2" s="40" t="s">
        <v>189</v>
      </c>
      <c r="B2" s="73"/>
      <c r="C2" s="48"/>
      <c r="D2" s="265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" customFormat="1" ht="22.5" customHeight="1">
      <c r="A3" s="39"/>
      <c r="B3" s="200"/>
      <c r="C3" s="39"/>
      <c r="D3" s="322" t="s">
        <v>210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5"/>
    </row>
    <row r="4" spans="1:19" s="26" customFormat="1" ht="22.5" customHeight="1">
      <c r="A4" s="269"/>
      <c r="B4" s="268"/>
      <c r="C4" s="269"/>
      <c r="D4" s="261"/>
      <c r="E4" s="261"/>
      <c r="F4" s="261"/>
      <c r="G4" s="261"/>
      <c r="H4" s="261"/>
      <c r="I4" s="261"/>
      <c r="J4" s="329" t="s">
        <v>196</v>
      </c>
      <c r="K4" s="329"/>
      <c r="L4" s="329"/>
      <c r="M4" s="329"/>
      <c r="N4" s="329"/>
      <c r="O4" s="316"/>
      <c r="P4" s="316"/>
      <c r="S4" s="137"/>
    </row>
    <row r="5" spans="1:19" s="26" customFormat="1" ht="22.5" customHeight="1">
      <c r="A5" s="270"/>
      <c r="B5" s="298"/>
      <c r="C5" s="270"/>
      <c r="D5" s="261" t="s">
        <v>35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</row>
    <row r="6" spans="1:19" s="26" customFormat="1" ht="22.5" customHeight="1">
      <c r="A6" s="270"/>
      <c r="B6" s="298"/>
      <c r="C6" s="270"/>
      <c r="D6" s="261" t="s">
        <v>36</v>
      </c>
      <c r="E6" s="261"/>
      <c r="F6" s="261" t="s">
        <v>194</v>
      </c>
      <c r="G6" s="261"/>
      <c r="H6" s="261" t="s">
        <v>195</v>
      </c>
      <c r="I6" s="302"/>
      <c r="J6" s="261" t="s">
        <v>47</v>
      </c>
      <c r="K6" s="261"/>
      <c r="L6" s="261" t="s">
        <v>267</v>
      </c>
      <c r="M6" s="261"/>
      <c r="N6" s="261" t="s">
        <v>40</v>
      </c>
      <c r="O6" s="261"/>
      <c r="P6" s="261"/>
      <c r="Q6" s="261"/>
      <c r="R6" s="261" t="s">
        <v>44</v>
      </c>
      <c r="S6" s="261"/>
    </row>
    <row r="7" spans="1:19" s="26" customFormat="1" ht="22.5" customHeight="1">
      <c r="A7" s="270"/>
      <c r="B7" s="65" t="s">
        <v>0</v>
      </c>
      <c r="C7" s="65"/>
      <c r="D7" s="261" t="s">
        <v>37</v>
      </c>
      <c r="E7" s="261"/>
      <c r="F7" s="198" t="s">
        <v>224</v>
      </c>
      <c r="G7" s="261"/>
      <c r="H7" s="198" t="s">
        <v>119</v>
      </c>
      <c r="I7" s="198"/>
      <c r="J7" s="261" t="s">
        <v>30</v>
      </c>
      <c r="K7" s="261"/>
      <c r="L7" s="261" t="s">
        <v>119</v>
      </c>
      <c r="M7" s="261"/>
      <c r="N7" s="261" t="s">
        <v>39</v>
      </c>
      <c r="O7" s="261"/>
      <c r="P7" s="261" t="s">
        <v>119</v>
      </c>
      <c r="Q7" s="261"/>
      <c r="R7" s="261" t="s">
        <v>57</v>
      </c>
      <c r="S7" s="261"/>
    </row>
    <row r="8" spans="1:19" s="26" customFormat="1" ht="22.5" customHeight="1">
      <c r="A8" s="270"/>
      <c r="B8" s="298"/>
      <c r="C8" s="270"/>
      <c r="D8" s="321" t="s">
        <v>215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14"/>
    </row>
    <row r="9" spans="1:19" s="26" customFormat="1" ht="22.5" customHeight="1">
      <c r="A9" s="39" t="s">
        <v>257</v>
      </c>
      <c r="B9" s="298"/>
      <c r="C9" s="270"/>
      <c r="D9" s="298"/>
      <c r="E9" s="298"/>
      <c r="F9" s="298"/>
      <c r="G9" s="298"/>
      <c r="H9" s="298"/>
      <c r="I9" s="298"/>
      <c r="J9" s="298"/>
      <c r="K9" s="298"/>
      <c r="L9" s="314"/>
      <c r="M9" s="314"/>
      <c r="N9" s="298"/>
      <c r="O9" s="314"/>
      <c r="P9" s="314"/>
      <c r="Q9" s="298"/>
      <c r="R9" s="298"/>
      <c r="S9" s="298"/>
    </row>
    <row r="10" spans="1:19" s="26" customFormat="1" ht="22.5" customHeight="1">
      <c r="A10" s="39" t="s">
        <v>258</v>
      </c>
      <c r="B10" s="16"/>
      <c r="C10" s="5"/>
      <c r="D10" s="207">
        <v>947961800</v>
      </c>
      <c r="E10" s="207"/>
      <c r="F10" s="207">
        <v>166511520</v>
      </c>
      <c r="G10" s="207"/>
      <c r="H10" s="207">
        <v>165206460</v>
      </c>
      <c r="I10" s="207"/>
      <c r="J10" s="256">
        <v>105000000</v>
      </c>
      <c r="K10" s="207"/>
      <c r="L10" s="207">
        <v>0</v>
      </c>
      <c r="M10" s="207"/>
      <c r="N10" s="207">
        <v>874494840</v>
      </c>
      <c r="O10" s="207"/>
      <c r="P10" s="207">
        <v>0</v>
      </c>
      <c r="Q10" s="207"/>
      <c r="R10" s="207">
        <v>2259174620</v>
      </c>
      <c r="S10" s="207"/>
    </row>
    <row r="11" spans="1:19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07"/>
      <c r="M11" s="207"/>
      <c r="N11" s="256"/>
      <c r="O11" s="256"/>
      <c r="P11" s="256"/>
      <c r="Q11" s="207"/>
      <c r="R11" s="207"/>
      <c r="S11" s="207"/>
    </row>
    <row r="12" spans="1:19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07"/>
      <c r="M12" s="207"/>
      <c r="N12" s="256"/>
      <c r="O12" s="256"/>
      <c r="P12" s="256"/>
      <c r="Q12" s="207"/>
      <c r="R12" s="207"/>
      <c r="S12" s="207"/>
    </row>
    <row r="13" spans="1:19" s="26" customFormat="1" ht="22.5" customHeight="1">
      <c r="A13" s="41" t="s">
        <v>276</v>
      </c>
      <c r="B13" s="200"/>
      <c r="C13" s="5"/>
      <c r="D13" s="256"/>
      <c r="E13" s="207"/>
      <c r="F13" s="207"/>
      <c r="G13" s="207"/>
      <c r="H13" s="256"/>
      <c r="I13" s="207"/>
      <c r="J13" s="256"/>
      <c r="K13" s="207"/>
      <c r="L13" s="207"/>
      <c r="M13" s="207"/>
      <c r="N13" s="256"/>
      <c r="O13" s="256"/>
      <c r="P13" s="256"/>
      <c r="Q13" s="207"/>
      <c r="R13" s="207"/>
      <c r="S13" s="207"/>
    </row>
    <row r="14" spans="1:19" s="26" customFormat="1" ht="22.5" customHeight="1">
      <c r="A14" s="69" t="s">
        <v>266</v>
      </c>
      <c r="B14" s="65">
        <v>17</v>
      </c>
      <c r="C14" s="5"/>
      <c r="D14" s="214">
        <v>0</v>
      </c>
      <c r="E14" s="228"/>
      <c r="F14" s="214">
        <v>0</v>
      </c>
      <c r="G14" s="228"/>
      <c r="H14" s="214">
        <v>0</v>
      </c>
      <c r="I14" s="228"/>
      <c r="J14" s="214">
        <v>0</v>
      </c>
      <c r="K14" s="228"/>
      <c r="L14" s="228">
        <v>511961400</v>
      </c>
      <c r="M14" s="228"/>
      <c r="N14" s="228">
        <v>-511961400</v>
      </c>
      <c r="O14" s="228"/>
      <c r="P14" s="228">
        <v>-511961400</v>
      </c>
      <c r="Q14" s="228"/>
      <c r="R14" s="254">
        <v>-511961400</v>
      </c>
      <c r="S14" s="228"/>
    </row>
    <row r="15" spans="1:19" s="26" customFormat="1" ht="22.5" customHeight="1">
      <c r="A15" s="69" t="s">
        <v>123</v>
      </c>
      <c r="B15" s="65">
        <v>23</v>
      </c>
      <c r="C15" s="5"/>
      <c r="D15" s="283">
        <v>0</v>
      </c>
      <c r="E15" s="228"/>
      <c r="F15" s="228">
        <v>0</v>
      </c>
      <c r="G15" s="228"/>
      <c r="H15" s="284">
        <v>0</v>
      </c>
      <c r="I15" s="228"/>
      <c r="J15" s="283">
        <v>0</v>
      </c>
      <c r="K15" s="228"/>
      <c r="L15" s="228">
        <v>0</v>
      </c>
      <c r="M15" s="228"/>
      <c r="N15" s="228">
        <v>-360598980</v>
      </c>
      <c r="O15" s="228"/>
      <c r="P15" s="228">
        <v>0</v>
      </c>
      <c r="Q15" s="228"/>
      <c r="R15" s="254">
        <v>-360598980</v>
      </c>
      <c r="S15" s="228"/>
    </row>
    <row r="16" spans="1:19" s="26" customFormat="1" ht="22.5" customHeight="1">
      <c r="A16" s="41" t="s">
        <v>279</v>
      </c>
      <c r="B16" s="200"/>
      <c r="C16" s="5"/>
      <c r="D16" s="272">
        <f>SUM(D14:D15)</f>
        <v>0</v>
      </c>
      <c r="E16" s="207"/>
      <c r="F16" s="272">
        <f>SUM(F14:F15)</f>
        <v>0</v>
      </c>
      <c r="G16" s="207"/>
      <c r="H16" s="272">
        <f>SUM(H14:H15)</f>
        <v>0</v>
      </c>
      <c r="I16" s="207"/>
      <c r="J16" s="272">
        <f>SUM(J14:J15)</f>
        <v>0</v>
      </c>
      <c r="K16" s="207"/>
      <c r="L16" s="272">
        <f>SUM(L14:L15)</f>
        <v>511961400</v>
      </c>
      <c r="M16" s="207"/>
      <c r="N16" s="272">
        <f>SUM(N14:N15)</f>
        <v>-872560380</v>
      </c>
      <c r="O16" s="256"/>
      <c r="P16" s="272">
        <f>SUM(P14:P15)</f>
        <v>-511961400</v>
      </c>
      <c r="Q16" s="207"/>
      <c r="R16" s="272">
        <f>SUM(R14:R15)</f>
        <v>-872560380</v>
      </c>
      <c r="S16" s="207"/>
    </row>
    <row r="17" spans="1:19" s="26" customFormat="1" ht="22.5" customHeight="1">
      <c r="A17" s="270"/>
      <c r="B17" s="298"/>
      <c r="C17" s="270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</row>
    <row r="18" spans="1:19" s="26" customFormat="1" ht="22.5" customHeight="1">
      <c r="A18" s="39" t="s">
        <v>216</v>
      </c>
      <c r="B18" s="65"/>
      <c r="C18" s="269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</row>
    <row r="19" spans="1:19" s="26" customFormat="1" ht="22.5" customHeight="1">
      <c r="A19" s="69" t="s">
        <v>207</v>
      </c>
      <c r="B19" s="302"/>
      <c r="C19" s="137"/>
      <c r="D19" s="228">
        <v>0</v>
      </c>
      <c r="E19" s="228"/>
      <c r="F19" s="228">
        <v>0</v>
      </c>
      <c r="G19" s="228"/>
      <c r="H19" s="228">
        <v>0</v>
      </c>
      <c r="I19" s="228"/>
      <c r="J19" s="228">
        <v>0</v>
      </c>
      <c r="K19" s="228"/>
      <c r="L19" s="228">
        <v>0</v>
      </c>
      <c r="M19" s="228"/>
      <c r="N19" s="254">
        <v>557419899</v>
      </c>
      <c r="O19" s="254"/>
      <c r="P19" s="228">
        <v>0</v>
      </c>
      <c r="Q19" s="228"/>
      <c r="R19" s="254">
        <f t="shared" ref="R19:R20" si="0">SUM(D19:N19)</f>
        <v>557419899</v>
      </c>
      <c r="S19" s="228"/>
    </row>
    <row r="20" spans="1:19" s="26" customFormat="1" ht="22.5" customHeight="1">
      <c r="A20" s="69" t="s">
        <v>208</v>
      </c>
      <c r="B20" s="65">
        <v>16</v>
      </c>
      <c r="C20" s="137"/>
      <c r="D20" s="228">
        <v>0</v>
      </c>
      <c r="E20" s="228"/>
      <c r="F20" s="228">
        <v>0</v>
      </c>
      <c r="G20" s="228"/>
      <c r="H20" s="228">
        <v>0</v>
      </c>
      <c r="I20" s="228"/>
      <c r="J20" s="228">
        <v>0</v>
      </c>
      <c r="K20" s="228"/>
      <c r="L20" s="228">
        <v>0</v>
      </c>
      <c r="M20" s="228"/>
      <c r="N20" s="282">
        <f>PL!F30</f>
        <v>-7007210</v>
      </c>
      <c r="O20" s="228"/>
      <c r="P20" s="228">
        <v>0</v>
      </c>
      <c r="Q20" s="228"/>
      <c r="R20" s="254">
        <f t="shared" si="0"/>
        <v>-7007210</v>
      </c>
      <c r="S20" s="228"/>
    </row>
    <row r="21" spans="1:19" s="26" customFormat="1" ht="22.5" customHeight="1">
      <c r="A21" s="39" t="s">
        <v>217</v>
      </c>
      <c r="B21" s="301"/>
      <c r="C21" s="216"/>
      <c r="D21" s="249">
        <f>SUM(D19:D20)</f>
        <v>0</v>
      </c>
      <c r="E21" s="207"/>
      <c r="F21" s="249">
        <f>SUM(F19:F20)</f>
        <v>0</v>
      </c>
      <c r="G21" s="207"/>
      <c r="H21" s="249">
        <f>SUM(H19:H20)</f>
        <v>0</v>
      </c>
      <c r="I21" s="207"/>
      <c r="J21" s="249">
        <f>SUM(J19:J20)</f>
        <v>0</v>
      </c>
      <c r="K21" s="207"/>
      <c r="L21" s="249">
        <f>SUM(L19:L20)</f>
        <v>0</v>
      </c>
      <c r="M21" s="207"/>
      <c r="N21" s="249">
        <f>SUM(N19:N20)</f>
        <v>550412689</v>
      </c>
      <c r="O21" s="207"/>
      <c r="P21" s="249">
        <f>SUM(P19:P20)</f>
        <v>0</v>
      </c>
      <c r="Q21" s="207"/>
      <c r="R21" s="249">
        <f>SUM(R19:R20)</f>
        <v>550412689</v>
      </c>
      <c r="S21" s="207"/>
    </row>
    <row r="22" spans="1:19" s="26" customFormat="1" ht="22.5" customHeight="1" thickBot="1">
      <c r="A22" s="236" t="s">
        <v>259</v>
      </c>
      <c r="B22" s="299"/>
      <c r="C22" s="39"/>
      <c r="D22" s="274">
        <f>D10+D16+D21</f>
        <v>947961800</v>
      </c>
      <c r="E22" s="275"/>
      <c r="F22" s="274">
        <f>F10+F16+F21</f>
        <v>166511520</v>
      </c>
      <c r="G22" s="275"/>
      <c r="H22" s="274">
        <f>H10+H16+H21</f>
        <v>165206460</v>
      </c>
      <c r="I22" s="275"/>
      <c r="J22" s="274">
        <f>J10+J16+J21</f>
        <v>105000000</v>
      </c>
      <c r="K22" s="275"/>
      <c r="L22" s="274">
        <f>L10+L16+L21</f>
        <v>511961400</v>
      </c>
      <c r="M22" s="275"/>
      <c r="N22" s="274">
        <f>N10+N16+N21</f>
        <v>552347149</v>
      </c>
      <c r="O22" s="275"/>
      <c r="P22" s="274">
        <f>P10+P16+P21</f>
        <v>-511961400</v>
      </c>
      <c r="Q22" s="275"/>
      <c r="R22" s="274">
        <f>R10+R16+R21</f>
        <v>1937026929</v>
      </c>
      <c r="S22" s="275"/>
    </row>
    <row r="23" spans="1:19" s="26" customFormat="1" ht="22.5" customHeight="1" thickTop="1">
      <c r="B23" s="13"/>
    </row>
    <row r="24" spans="1:19" ht="21.75" customHeight="1">
      <c r="N24" s="83"/>
      <c r="O24" s="83"/>
      <c r="P24" s="83"/>
      <c r="R24" s="278"/>
    </row>
  </sheetData>
  <mergeCells count="3">
    <mergeCell ref="D3:R3"/>
    <mergeCell ref="J4:N4"/>
    <mergeCell ref="D8:R8"/>
  </mergeCells>
  <pageMargins left="0.8" right="0.8" top="0.48" bottom="0.5" header="0.5" footer="0.5"/>
  <pageSetup paperSize="9" scale="81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BCB-B140-46CB-B0FA-07E31AD242C3}">
  <sheetPr>
    <pageSetUpPr fitToPage="1"/>
  </sheetPr>
  <dimension ref="A1:S25"/>
  <sheetViews>
    <sheetView view="pageBreakPreview" zoomScaleNormal="80" zoomScaleSheetLayoutView="100" workbookViewId="0">
      <selection activeCell="A16" sqref="A16"/>
    </sheetView>
  </sheetViews>
  <sheetFormatPr defaultColWidth="9.140625" defaultRowHeight="21.75" customHeight="1"/>
  <cols>
    <col min="1" max="1" width="51.7109375" style="4" customWidth="1"/>
    <col min="2" max="2" width="9.7109375" style="13" bestFit="1" customWidth="1"/>
    <col min="3" max="3" width="0.85546875" style="4" customWidth="1"/>
    <col min="4" max="4" width="14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4" style="4" bestFit="1" customWidth="1"/>
    <col min="11" max="11" width="0.85546875" style="4" customWidth="1"/>
    <col min="12" max="12" width="14.7109375" style="4" bestFit="1" customWidth="1"/>
    <col min="13" max="13" width="0.85546875" style="4" customWidth="1"/>
    <col min="14" max="14" width="14.7109375" style="4" bestFit="1" customWidth="1"/>
    <col min="15" max="15" width="1.140625" style="4" customWidth="1"/>
    <col min="16" max="16" width="14.7109375" style="4" bestFit="1" customWidth="1"/>
    <col min="17" max="17" width="0.85546875" style="4" customWidth="1"/>
    <col min="18" max="18" width="15.7109375" style="4" bestFit="1" customWidth="1"/>
    <col min="19" max="19" width="0.85546875" style="4" customWidth="1"/>
    <col min="20" max="16384" width="9.140625" style="4"/>
  </cols>
  <sheetData>
    <row r="1" spans="1:19" ht="22.5" customHeight="1">
      <c r="A1" s="3" t="s">
        <v>212</v>
      </c>
      <c r="B1" s="263"/>
      <c r="C1" s="264"/>
      <c r="D1" s="265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ht="22.5" customHeight="1">
      <c r="A2" s="40" t="s">
        <v>189</v>
      </c>
      <c r="B2" s="73"/>
      <c r="C2" s="48"/>
      <c r="D2" s="265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" customFormat="1" ht="22.5" customHeight="1">
      <c r="A3" s="39"/>
      <c r="B3" s="200"/>
      <c r="C3" s="39"/>
      <c r="D3" s="322" t="s">
        <v>210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5"/>
    </row>
    <row r="4" spans="1:19" s="26" customFormat="1" ht="22.5" customHeight="1">
      <c r="A4" s="269"/>
      <c r="B4" s="268"/>
      <c r="C4" s="269"/>
      <c r="D4" s="261"/>
      <c r="E4" s="261"/>
      <c r="F4" s="261"/>
      <c r="G4" s="261"/>
      <c r="H4" s="261"/>
      <c r="I4" s="261"/>
      <c r="J4" s="329" t="s">
        <v>196</v>
      </c>
      <c r="K4" s="329"/>
      <c r="L4" s="329"/>
      <c r="M4" s="329"/>
      <c r="N4" s="329"/>
      <c r="O4" s="304"/>
      <c r="P4" s="304"/>
      <c r="S4" s="137"/>
    </row>
    <row r="5" spans="1:19" s="26" customFormat="1" ht="22.5" customHeight="1">
      <c r="A5" s="270"/>
      <c r="B5" s="287"/>
      <c r="C5" s="270"/>
      <c r="D5" s="261" t="s">
        <v>35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</row>
    <row r="6" spans="1:19" s="26" customFormat="1" ht="22.5" customHeight="1">
      <c r="A6" s="270"/>
      <c r="B6" s="287"/>
      <c r="C6" s="270"/>
      <c r="D6" s="261" t="s">
        <v>36</v>
      </c>
      <c r="E6" s="261"/>
      <c r="F6" s="261" t="s">
        <v>194</v>
      </c>
      <c r="G6" s="261"/>
      <c r="H6" s="261" t="s">
        <v>195</v>
      </c>
      <c r="I6" s="291"/>
      <c r="J6" s="261" t="s">
        <v>47</v>
      </c>
      <c r="K6" s="261"/>
      <c r="L6" s="261" t="s">
        <v>267</v>
      </c>
      <c r="M6" s="261"/>
      <c r="N6" s="261" t="s">
        <v>40</v>
      </c>
      <c r="O6" s="261"/>
      <c r="P6" s="261"/>
      <c r="Q6" s="261"/>
      <c r="R6" s="261" t="s">
        <v>44</v>
      </c>
      <c r="S6" s="261"/>
    </row>
    <row r="7" spans="1:19" s="26" customFormat="1" ht="22.5" customHeight="1">
      <c r="A7" s="270"/>
      <c r="B7" s="65" t="s">
        <v>0</v>
      </c>
      <c r="C7" s="65"/>
      <c r="D7" s="261" t="s">
        <v>37</v>
      </c>
      <c r="E7" s="261"/>
      <c r="F7" s="198" t="s">
        <v>224</v>
      </c>
      <c r="G7" s="261"/>
      <c r="H7" s="198" t="s">
        <v>119</v>
      </c>
      <c r="I7" s="198"/>
      <c r="J7" s="261" t="s">
        <v>30</v>
      </c>
      <c r="K7" s="261"/>
      <c r="L7" s="261" t="s">
        <v>119</v>
      </c>
      <c r="M7" s="261"/>
      <c r="N7" s="261" t="s">
        <v>39</v>
      </c>
      <c r="O7" s="261"/>
      <c r="P7" s="261" t="s">
        <v>119</v>
      </c>
      <c r="Q7" s="261"/>
      <c r="R7" s="261" t="s">
        <v>57</v>
      </c>
      <c r="S7" s="261"/>
    </row>
    <row r="8" spans="1:19" s="26" customFormat="1" ht="22.5" customHeight="1">
      <c r="A8" s="270"/>
      <c r="B8" s="287"/>
      <c r="C8" s="270"/>
      <c r="D8" s="321" t="s">
        <v>215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14"/>
    </row>
    <row r="9" spans="1:19" s="26" customFormat="1" ht="22.5" customHeight="1">
      <c r="A9" s="39" t="s">
        <v>281</v>
      </c>
      <c r="B9" s="287"/>
      <c r="C9" s="270"/>
      <c r="D9" s="287"/>
      <c r="E9" s="287"/>
      <c r="F9" s="287"/>
      <c r="G9" s="287"/>
      <c r="H9" s="287"/>
      <c r="I9" s="287"/>
      <c r="J9" s="287"/>
      <c r="K9" s="287"/>
      <c r="L9" s="303"/>
      <c r="M9" s="303"/>
      <c r="N9" s="287"/>
      <c r="O9" s="303"/>
      <c r="P9" s="303"/>
      <c r="Q9" s="287"/>
      <c r="R9" s="287"/>
      <c r="S9" s="287"/>
    </row>
    <row r="10" spans="1:19" s="26" customFormat="1" ht="22.5" customHeight="1">
      <c r="A10" s="39" t="s">
        <v>282</v>
      </c>
      <c r="B10" s="16"/>
      <c r="C10" s="5"/>
      <c r="D10" s="207">
        <v>947961800</v>
      </c>
      <c r="E10" s="207"/>
      <c r="F10" s="207">
        <v>166511520</v>
      </c>
      <c r="G10" s="207"/>
      <c r="H10" s="207">
        <v>165206460</v>
      </c>
      <c r="I10" s="207"/>
      <c r="J10" s="256">
        <v>105000000</v>
      </c>
      <c r="K10" s="207"/>
      <c r="L10" s="256">
        <v>511961400</v>
      </c>
      <c r="M10" s="207"/>
      <c r="N10" s="207">
        <v>552347149</v>
      </c>
      <c r="O10" s="207"/>
      <c r="P10" s="256">
        <v>-511961400</v>
      </c>
      <c r="Q10" s="207"/>
      <c r="R10" s="207">
        <f>SUM(D10:P10)</f>
        <v>1937026929</v>
      </c>
      <c r="S10" s="207"/>
    </row>
    <row r="11" spans="1:19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07"/>
      <c r="M11" s="207"/>
      <c r="N11" s="256"/>
      <c r="O11" s="256"/>
      <c r="P11" s="256"/>
      <c r="Q11" s="207"/>
      <c r="R11" s="207"/>
      <c r="S11" s="207"/>
    </row>
    <row r="12" spans="1:19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07"/>
      <c r="M12" s="207"/>
      <c r="N12" s="256"/>
      <c r="O12" s="256"/>
      <c r="P12" s="256"/>
      <c r="Q12" s="207"/>
      <c r="R12" s="207"/>
      <c r="S12" s="207"/>
    </row>
    <row r="13" spans="1:19" s="26" customFormat="1" ht="22.5" customHeight="1">
      <c r="A13" s="41" t="s">
        <v>276</v>
      </c>
      <c r="B13" s="200"/>
      <c r="C13" s="5"/>
      <c r="D13" s="256"/>
      <c r="E13" s="207"/>
      <c r="F13" s="207"/>
      <c r="G13" s="207"/>
      <c r="H13" s="256"/>
      <c r="I13" s="207"/>
      <c r="J13" s="256"/>
      <c r="K13" s="207"/>
      <c r="L13" s="207"/>
      <c r="M13" s="207"/>
      <c r="N13" s="256"/>
      <c r="O13" s="256"/>
      <c r="P13" s="256"/>
      <c r="Q13" s="207"/>
      <c r="R13" s="207"/>
      <c r="S13" s="207"/>
    </row>
    <row r="14" spans="1:19" s="26" customFormat="1" ht="22.5" customHeight="1">
      <c r="A14" s="69" t="s">
        <v>284</v>
      </c>
      <c r="B14" s="65">
        <v>17</v>
      </c>
      <c r="C14" s="5"/>
      <c r="D14" s="283">
        <v>-92928700</v>
      </c>
      <c r="E14" s="228"/>
      <c r="F14" s="228">
        <v>0</v>
      </c>
      <c r="G14" s="228"/>
      <c r="H14" s="283">
        <v>0</v>
      </c>
      <c r="I14" s="228"/>
      <c r="J14" s="283">
        <v>0</v>
      </c>
      <c r="K14" s="228"/>
      <c r="L14" s="283">
        <v>0</v>
      </c>
      <c r="M14" s="228"/>
      <c r="N14" s="228">
        <v>92928700</v>
      </c>
      <c r="O14" s="228"/>
      <c r="P14" s="228">
        <v>0</v>
      </c>
      <c r="Q14" s="228"/>
      <c r="R14" s="254">
        <f>SUM(D14:P14)</f>
        <v>0</v>
      </c>
      <c r="S14" s="207"/>
    </row>
    <row r="15" spans="1:19" s="26" customFormat="1" ht="22.5" customHeight="1">
      <c r="A15" s="69" t="s">
        <v>285</v>
      </c>
      <c r="B15" s="65">
        <v>17</v>
      </c>
      <c r="C15" s="5"/>
      <c r="D15" s="283">
        <v>0</v>
      </c>
      <c r="E15" s="228"/>
      <c r="F15" s="228">
        <v>0</v>
      </c>
      <c r="G15" s="228"/>
      <c r="H15" s="283">
        <v>0</v>
      </c>
      <c r="I15" s="228"/>
      <c r="J15" s="283">
        <v>0</v>
      </c>
      <c r="K15" s="228"/>
      <c r="L15" s="283">
        <v>-511961400</v>
      </c>
      <c r="M15" s="228"/>
      <c r="N15" s="228">
        <v>0</v>
      </c>
      <c r="O15" s="228"/>
      <c r="P15" s="228">
        <v>511961400</v>
      </c>
      <c r="Q15" s="228"/>
      <c r="R15" s="254">
        <f t="shared" ref="R15:R16" si="0">SUM(D15:P15)</f>
        <v>0</v>
      </c>
      <c r="S15" s="207"/>
    </row>
    <row r="16" spans="1:19" s="26" customFormat="1" ht="22.5" customHeight="1">
      <c r="A16" s="69" t="s">
        <v>123</v>
      </c>
      <c r="B16" s="65">
        <v>23</v>
      </c>
      <c r="C16" s="5"/>
      <c r="D16" s="283">
        <v>0</v>
      </c>
      <c r="E16" s="228"/>
      <c r="F16" s="228">
        <v>0</v>
      </c>
      <c r="G16" s="228"/>
      <c r="H16" s="284">
        <v>0</v>
      </c>
      <c r="I16" s="228"/>
      <c r="J16" s="283">
        <v>0</v>
      </c>
      <c r="K16" s="228"/>
      <c r="L16" s="283">
        <v>0</v>
      </c>
      <c r="M16" s="228"/>
      <c r="N16" s="228">
        <v>-376214564</v>
      </c>
      <c r="O16" s="228"/>
      <c r="P16" s="228">
        <v>0</v>
      </c>
      <c r="Q16" s="228"/>
      <c r="R16" s="254">
        <f t="shared" si="0"/>
        <v>-376214564</v>
      </c>
      <c r="S16" s="228"/>
    </row>
    <row r="17" spans="1:19" s="26" customFormat="1" ht="22.5" customHeight="1">
      <c r="A17" s="41" t="s">
        <v>279</v>
      </c>
      <c r="B17" s="200"/>
      <c r="C17" s="5"/>
      <c r="D17" s="272">
        <f>SUM(D14:D16)</f>
        <v>-92928700</v>
      </c>
      <c r="E17" s="207"/>
      <c r="F17" s="272">
        <f>SUM(F14:F16)</f>
        <v>0</v>
      </c>
      <c r="G17" s="207"/>
      <c r="H17" s="272">
        <f>SUM(H14:H16)</f>
        <v>0</v>
      </c>
      <c r="I17" s="207"/>
      <c r="J17" s="272">
        <f>SUM(J14:J16)</f>
        <v>0</v>
      </c>
      <c r="K17" s="207"/>
      <c r="L17" s="272">
        <f>SUM(L14:L16)</f>
        <v>-511961400</v>
      </c>
      <c r="M17" s="207"/>
      <c r="N17" s="272">
        <f>SUM(N14:N16)</f>
        <v>-283285864</v>
      </c>
      <c r="O17" s="256"/>
      <c r="P17" s="272">
        <f>SUM(P14:P16)</f>
        <v>511961400</v>
      </c>
      <c r="Q17" s="207"/>
      <c r="R17" s="272">
        <f>SUM(R14:R16)</f>
        <v>-376214564</v>
      </c>
      <c r="S17" s="207"/>
    </row>
    <row r="18" spans="1:19" s="26" customFormat="1" ht="22.5" customHeight="1">
      <c r="A18" s="270"/>
      <c r="B18" s="287"/>
      <c r="C18" s="270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</row>
    <row r="19" spans="1:19" s="26" customFormat="1" ht="22.5" customHeight="1">
      <c r="A19" s="39" t="s">
        <v>216</v>
      </c>
      <c r="B19" s="65"/>
      <c r="C19" s="269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</row>
    <row r="20" spans="1:19" s="26" customFormat="1" ht="22.5" customHeight="1">
      <c r="A20" s="69" t="s">
        <v>207</v>
      </c>
      <c r="B20" s="291"/>
      <c r="C20" s="137"/>
      <c r="D20" s="228">
        <v>0</v>
      </c>
      <c r="E20" s="228"/>
      <c r="F20" s="228">
        <v>0</v>
      </c>
      <c r="G20" s="228"/>
      <c r="H20" s="228">
        <v>0</v>
      </c>
      <c r="I20" s="228"/>
      <c r="J20" s="228">
        <v>0</v>
      </c>
      <c r="K20" s="228"/>
      <c r="L20" s="228">
        <v>0</v>
      </c>
      <c r="M20" s="228"/>
      <c r="N20" s="254">
        <v>585439307</v>
      </c>
      <c r="O20" s="254"/>
      <c r="P20" s="228">
        <v>0</v>
      </c>
      <c r="Q20" s="228"/>
      <c r="R20" s="254">
        <f>SUM(D20:P20)</f>
        <v>585439307</v>
      </c>
      <c r="S20" s="228"/>
    </row>
    <row r="21" spans="1:19" s="26" customFormat="1" ht="22.5" customHeight="1">
      <c r="A21" s="69" t="s">
        <v>208</v>
      </c>
      <c r="B21" s="65"/>
      <c r="C21" s="137"/>
      <c r="D21" s="228">
        <v>0</v>
      </c>
      <c r="E21" s="228"/>
      <c r="F21" s="228">
        <v>0</v>
      </c>
      <c r="G21" s="228"/>
      <c r="H21" s="228">
        <v>0</v>
      </c>
      <c r="I21" s="228"/>
      <c r="J21" s="228">
        <v>0</v>
      </c>
      <c r="K21" s="228"/>
      <c r="L21" s="228">
        <v>0</v>
      </c>
      <c r="M21" s="228"/>
      <c r="N21" s="282">
        <v>0</v>
      </c>
      <c r="O21" s="228"/>
      <c r="P21" s="228">
        <v>0</v>
      </c>
      <c r="Q21" s="228"/>
      <c r="R21" s="254">
        <f>SUM(D21:P21)</f>
        <v>0</v>
      </c>
      <c r="S21" s="228"/>
    </row>
    <row r="22" spans="1:19" s="26" customFormat="1" ht="22.5" customHeight="1">
      <c r="A22" s="39" t="s">
        <v>217</v>
      </c>
      <c r="B22" s="290"/>
      <c r="C22" s="216"/>
      <c r="D22" s="249">
        <f>SUM(D20:D21)</f>
        <v>0</v>
      </c>
      <c r="E22" s="207"/>
      <c r="F22" s="249">
        <f>SUM(F20:F21)</f>
        <v>0</v>
      </c>
      <c r="G22" s="207"/>
      <c r="H22" s="249">
        <f>SUM(H20:H21)</f>
        <v>0</v>
      </c>
      <c r="I22" s="207"/>
      <c r="J22" s="249">
        <f>SUM(J20:J21)</f>
        <v>0</v>
      </c>
      <c r="K22" s="207"/>
      <c r="L22" s="249">
        <f>SUM(L20:L21)</f>
        <v>0</v>
      </c>
      <c r="M22" s="207"/>
      <c r="N22" s="249">
        <f>SUM(N20:N21)</f>
        <v>585439307</v>
      </c>
      <c r="O22" s="207"/>
      <c r="P22" s="249">
        <f>SUM(P20:P21)</f>
        <v>0</v>
      </c>
      <c r="Q22" s="207"/>
      <c r="R22" s="249">
        <f>SUM(R20:R21)</f>
        <v>585439307</v>
      </c>
      <c r="S22" s="207"/>
    </row>
    <row r="23" spans="1:19" s="26" customFormat="1" ht="22.5" customHeight="1" thickBot="1">
      <c r="A23" s="236" t="s">
        <v>283</v>
      </c>
      <c r="B23" s="288"/>
      <c r="C23" s="39"/>
      <c r="D23" s="274">
        <f>D10+D17+D22</f>
        <v>855033100</v>
      </c>
      <c r="E23" s="275"/>
      <c r="F23" s="274">
        <f>F10+F17+F22</f>
        <v>166511520</v>
      </c>
      <c r="G23" s="275"/>
      <c r="H23" s="274">
        <f>H10+H17+H22</f>
        <v>165206460</v>
      </c>
      <c r="I23" s="275"/>
      <c r="J23" s="274">
        <f>J10+J17+J22</f>
        <v>105000000</v>
      </c>
      <c r="K23" s="275"/>
      <c r="L23" s="274">
        <f>L10+L17+L22</f>
        <v>0</v>
      </c>
      <c r="M23" s="275"/>
      <c r="N23" s="274">
        <f>N10+N17+N22</f>
        <v>854500592</v>
      </c>
      <c r="O23" s="275"/>
      <c r="P23" s="274">
        <f>P10+P17+P22</f>
        <v>0</v>
      </c>
      <c r="Q23" s="275"/>
      <c r="R23" s="274">
        <f>R10+R17+R22</f>
        <v>2146251672</v>
      </c>
      <c r="S23" s="275"/>
    </row>
    <row r="24" spans="1:19" s="26" customFormat="1" ht="22.5" customHeight="1" thickTop="1">
      <c r="B24" s="13"/>
    </row>
    <row r="25" spans="1:19" ht="21.75" customHeight="1">
      <c r="R25" s="278"/>
    </row>
  </sheetData>
  <mergeCells count="3">
    <mergeCell ref="J4:N4"/>
    <mergeCell ref="D3:R3"/>
    <mergeCell ref="D8:R8"/>
  </mergeCells>
  <pageMargins left="0.8" right="0.8" top="0.48" bottom="0.5" header="0.5" footer="0.5"/>
  <pageSetup paperSize="9" scale="79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8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56" t="s">
        <v>136</v>
      </c>
      <c r="I1" s="56" t="s">
        <v>136</v>
      </c>
      <c r="S1" s="56" t="s">
        <v>136</v>
      </c>
    </row>
    <row r="2" spans="1:26">
      <c r="A2" s="18" t="s">
        <v>111</v>
      </c>
      <c r="B2" s="147" t="s">
        <v>8</v>
      </c>
      <c r="C2" s="147" t="s">
        <v>9</v>
      </c>
      <c r="H2" s="18" t="s">
        <v>111</v>
      </c>
      <c r="I2" s="147" t="s">
        <v>8</v>
      </c>
      <c r="J2" s="147" t="s">
        <v>9</v>
      </c>
      <c r="M2" s="18" t="s">
        <v>111</v>
      </c>
      <c r="N2" s="18" t="s">
        <v>8</v>
      </c>
      <c r="O2" s="18" t="s">
        <v>9</v>
      </c>
      <c r="R2" s="18" t="s">
        <v>111</v>
      </c>
      <c r="S2" s="147" t="s">
        <v>8</v>
      </c>
      <c r="T2" s="147" t="s">
        <v>9</v>
      </c>
      <c r="W2" s="18" t="s">
        <v>111</v>
      </c>
      <c r="X2" s="18" t="s">
        <v>8</v>
      </c>
      <c r="Y2" s="18" t="s">
        <v>9</v>
      </c>
    </row>
    <row r="3" spans="1:26">
      <c r="A3" s="58">
        <v>1</v>
      </c>
      <c r="B3" s="51">
        <v>-96977640.75</v>
      </c>
      <c r="C3" s="57"/>
      <c r="D3" s="57"/>
      <c r="E3" s="57"/>
      <c r="F3" s="56"/>
      <c r="G3" s="56"/>
      <c r="H3" s="58">
        <v>1</v>
      </c>
      <c r="I3" s="51">
        <v>-88108289.899999991</v>
      </c>
      <c r="J3" s="57"/>
      <c r="K3" s="57"/>
      <c r="L3" s="57"/>
      <c r="M3" s="58">
        <v>1</v>
      </c>
      <c r="N3" s="51">
        <v>-161652228.99000007</v>
      </c>
      <c r="O3" s="57"/>
      <c r="R3" s="58">
        <v>1</v>
      </c>
      <c r="S3" s="51">
        <v>-96977640.75</v>
      </c>
      <c r="T3" s="57"/>
      <c r="U3" s="57"/>
      <c r="V3" s="57"/>
      <c r="W3" s="58">
        <v>1</v>
      </c>
      <c r="X3" s="51">
        <v>-111198680.18999989</v>
      </c>
      <c r="Y3" s="57"/>
    </row>
    <row r="4" spans="1:26">
      <c r="A4" s="58">
        <v>2</v>
      </c>
      <c r="B4" s="51">
        <v>-23948542.23</v>
      </c>
      <c r="C4" s="57"/>
      <c r="D4" s="57"/>
      <c r="E4" s="57"/>
      <c r="F4" s="56"/>
      <c r="G4" s="56"/>
      <c r="H4" s="58">
        <v>2</v>
      </c>
      <c r="I4" s="51">
        <v>-35683193.280000001</v>
      </c>
      <c r="J4" s="57"/>
      <c r="K4" s="57"/>
      <c r="L4" s="57"/>
      <c r="M4" s="58">
        <v>2</v>
      </c>
      <c r="N4" s="51">
        <v>-31408714.160000019</v>
      </c>
      <c r="O4" s="57"/>
      <c r="R4" s="58">
        <v>2</v>
      </c>
      <c r="S4" s="51">
        <v>-23948542.23</v>
      </c>
      <c r="T4" s="57"/>
      <c r="U4" s="57"/>
      <c r="V4" s="57"/>
      <c r="W4" s="58">
        <v>2</v>
      </c>
      <c r="X4" s="51">
        <v>-40042193.129999995</v>
      </c>
      <c r="Y4" s="57"/>
    </row>
    <row r="5" spans="1:26">
      <c r="A5" s="58">
        <v>3</v>
      </c>
      <c r="B5" s="57"/>
      <c r="C5" s="62">
        <v>-72602007.579999998</v>
      </c>
      <c r="D5" s="59"/>
      <c r="E5" s="57"/>
      <c r="F5" s="56"/>
      <c r="G5" s="56"/>
      <c r="H5" s="58">
        <v>3</v>
      </c>
      <c r="I5" s="57"/>
      <c r="J5" s="62">
        <v>-80133622.040000021</v>
      </c>
      <c r="K5" s="59"/>
      <c r="L5" s="57"/>
      <c r="M5" s="58">
        <v>3</v>
      </c>
      <c r="N5" s="57"/>
      <c r="O5" s="62">
        <v>-116111615.84000008</v>
      </c>
      <c r="R5" s="58">
        <v>3</v>
      </c>
      <c r="S5" s="57"/>
      <c r="T5" s="62">
        <v>-72602007.579999998</v>
      </c>
      <c r="U5" s="59"/>
      <c r="V5" s="57"/>
      <c r="W5" s="58">
        <v>3</v>
      </c>
      <c r="X5" s="57"/>
      <c r="Y5" s="62">
        <v>-91035007.759999901</v>
      </c>
    </row>
    <row r="6" spans="1:26">
      <c r="A6" s="58">
        <v>4</v>
      </c>
      <c r="B6" s="57"/>
      <c r="C6" s="62">
        <v>-2530223.2000000002</v>
      </c>
      <c r="D6" s="59"/>
      <c r="E6" s="57" t="s">
        <v>134</v>
      </c>
      <c r="F6" s="56"/>
      <c r="G6" s="56"/>
      <c r="H6" s="58">
        <v>4</v>
      </c>
      <c r="I6" s="57"/>
      <c r="J6" s="62">
        <v>-3705709.3100000005</v>
      </c>
      <c r="K6" s="59"/>
      <c r="L6" s="57"/>
      <c r="M6" s="58">
        <v>4</v>
      </c>
      <c r="N6" s="57"/>
      <c r="O6" s="62">
        <v>8710255.1399999987</v>
      </c>
      <c r="R6" s="58">
        <v>4</v>
      </c>
      <c r="S6" s="57"/>
      <c r="T6" s="62">
        <v>-2530223.2000000002</v>
      </c>
      <c r="U6" s="59"/>
      <c r="V6" s="57"/>
      <c r="W6" s="58">
        <v>4</v>
      </c>
      <c r="X6" s="57"/>
      <c r="Y6" s="62">
        <v>2017822.2000000002</v>
      </c>
    </row>
    <row r="7" spans="1:26">
      <c r="A7" s="58">
        <v>5</v>
      </c>
      <c r="B7" s="57"/>
      <c r="C7" s="62">
        <v>-41442223.009999998</v>
      </c>
      <c r="D7" s="59"/>
      <c r="E7" s="57"/>
      <c r="F7" s="56"/>
      <c r="G7" s="56"/>
      <c r="H7" s="58">
        <v>5</v>
      </c>
      <c r="I7" s="57"/>
      <c r="J7" s="62">
        <v>-72387267.579999998</v>
      </c>
      <c r="K7" s="59"/>
      <c r="L7" s="57"/>
      <c r="M7" s="58">
        <v>5</v>
      </c>
      <c r="N7" s="57"/>
      <c r="O7" s="62">
        <v>-76636716.909999996</v>
      </c>
      <c r="R7" s="58">
        <v>5</v>
      </c>
      <c r="S7" s="57"/>
      <c r="T7" s="62">
        <v>-41442223.009999998</v>
      </c>
      <c r="U7" s="59"/>
      <c r="V7" s="57"/>
      <c r="W7" s="58">
        <v>5</v>
      </c>
      <c r="X7" s="57"/>
      <c r="Y7" s="62">
        <v>-78697256.319999993</v>
      </c>
    </row>
    <row r="8" spans="1:26">
      <c r="A8" s="58">
        <v>6</v>
      </c>
      <c r="B8" s="57"/>
      <c r="C8" s="60">
        <v>-6223790</v>
      </c>
      <c r="D8" s="59"/>
      <c r="E8" s="57"/>
      <c r="F8" s="56"/>
      <c r="G8" s="56"/>
      <c r="H8" s="58">
        <v>6</v>
      </c>
      <c r="I8" s="57"/>
      <c r="J8" s="60">
        <v>0</v>
      </c>
      <c r="K8" s="59"/>
      <c r="L8" s="57"/>
      <c r="M8" s="58">
        <v>6</v>
      </c>
      <c r="N8" s="57"/>
      <c r="O8" s="60">
        <v>0</v>
      </c>
      <c r="R8" s="58">
        <v>6</v>
      </c>
      <c r="S8" s="57"/>
      <c r="T8" s="60">
        <v>-6223790</v>
      </c>
      <c r="U8" s="59"/>
      <c r="V8" s="57"/>
      <c r="W8" s="58">
        <v>6</v>
      </c>
      <c r="X8" s="57"/>
      <c r="Y8" s="60">
        <v>0</v>
      </c>
    </row>
    <row r="9" spans="1:26">
      <c r="A9" s="58">
        <v>7</v>
      </c>
      <c r="B9" s="57"/>
      <c r="C9" s="51">
        <v>-1414046.58</v>
      </c>
      <c r="D9" s="57"/>
      <c r="E9" s="57"/>
      <c r="F9" s="56"/>
      <c r="G9" s="56"/>
      <c r="H9" s="58">
        <v>7</v>
      </c>
      <c r="I9" s="57"/>
      <c r="J9" s="51">
        <v>-769876.32000000007</v>
      </c>
      <c r="K9" s="57"/>
      <c r="L9" s="57"/>
      <c r="M9" s="58">
        <v>7</v>
      </c>
      <c r="N9" s="57"/>
      <c r="O9" s="51">
        <v>-954639.00999999931</v>
      </c>
      <c r="R9" s="58">
        <v>7</v>
      </c>
      <c r="S9" s="57"/>
      <c r="T9" s="51">
        <v>-1414046.58</v>
      </c>
      <c r="U9" s="57"/>
      <c r="V9" s="57"/>
      <c r="W9" s="58">
        <v>7</v>
      </c>
      <c r="X9" s="57"/>
      <c r="Y9" s="51">
        <v>-2055282.2900000014</v>
      </c>
    </row>
    <row r="10" spans="1:26">
      <c r="A10" s="58" t="s">
        <v>112</v>
      </c>
      <c r="B10" s="51">
        <f>SUM(B3:B9)</f>
        <v>-120926182.98</v>
      </c>
      <c r="C10" s="51">
        <v>-124212290.36999999</v>
      </c>
      <c r="D10" s="57"/>
      <c r="E10" s="51"/>
      <c r="F10" s="56"/>
      <c r="G10" s="56"/>
      <c r="H10" s="58" t="s">
        <v>127</v>
      </c>
      <c r="I10" s="51">
        <f>SUM(I3:I9)</f>
        <v>-123791483.17999999</v>
      </c>
      <c r="J10" s="51">
        <f>SUM(J3:J9)</f>
        <v>-156996475.25</v>
      </c>
      <c r="K10" s="51">
        <f>I10+J10</f>
        <v>-280787958.43000001</v>
      </c>
      <c r="L10" s="58" t="s">
        <v>128</v>
      </c>
      <c r="M10" s="58" t="s">
        <v>127</v>
      </c>
      <c r="N10" s="51">
        <f>SUM(N3:N9)</f>
        <v>-193060943.1500001</v>
      </c>
      <c r="O10" s="51">
        <f>SUM(O5:O9)</f>
        <v>-184992716.62000006</v>
      </c>
      <c r="P10" s="144">
        <f>SUM(N10:O10)</f>
        <v>-378053659.77000016</v>
      </c>
      <c r="R10" s="58" t="s">
        <v>127</v>
      </c>
      <c r="S10" s="51">
        <f>SUM(S3:S9)</f>
        <v>-120926182.98</v>
      </c>
      <c r="T10" s="51">
        <f>SUM(T3:T9)</f>
        <v>-124212290.36999999</v>
      </c>
      <c r="U10" s="51">
        <f>S10+T10</f>
        <v>-245138473.34999999</v>
      </c>
      <c r="V10" s="58" t="s">
        <v>128</v>
      </c>
      <c r="W10" s="58" t="s">
        <v>127</v>
      </c>
      <c r="X10" s="51">
        <f>SUM(X3:X9)</f>
        <v>-151240873.31999987</v>
      </c>
      <c r="Y10" s="51">
        <f>SUM(Y5:Y9)</f>
        <v>-169769724.16999987</v>
      </c>
      <c r="Z10" s="144">
        <f>SUM(X10:Y10)</f>
        <v>-321010597.48999977</v>
      </c>
    </row>
    <row r="11" spans="1:26">
      <c r="A11" s="52"/>
      <c r="B11" s="56"/>
      <c r="C11" s="56"/>
      <c r="D11" s="56"/>
      <c r="E11" s="56"/>
      <c r="F11" s="56"/>
      <c r="G11" s="56"/>
      <c r="H11" s="52"/>
      <c r="I11" s="56"/>
      <c r="J11" s="56"/>
      <c r="K11" s="56"/>
      <c r="L11" s="56"/>
      <c r="M11" s="56"/>
      <c r="R11" s="52"/>
      <c r="S11" s="56"/>
      <c r="T11" s="56"/>
      <c r="U11" s="56"/>
      <c r="V11" s="56"/>
      <c r="W11" s="56"/>
    </row>
    <row r="12" spans="1:26">
      <c r="A12" s="58" t="s">
        <v>113</v>
      </c>
      <c r="B12" s="51">
        <v>-123791483.18000001</v>
      </c>
      <c r="C12" s="51">
        <v>-156996475.25</v>
      </c>
      <c r="D12" s="57"/>
      <c r="E12" s="51"/>
      <c r="F12" s="56"/>
      <c r="G12" s="56"/>
      <c r="H12" s="67" t="s">
        <v>133</v>
      </c>
      <c r="I12" s="63">
        <f>I10-N10</f>
        <v>69269459.970000103</v>
      </c>
      <c r="J12" s="51"/>
      <c r="K12" s="57"/>
      <c r="L12" s="51"/>
      <c r="M12" s="56"/>
      <c r="R12" s="67" t="s">
        <v>133</v>
      </c>
      <c r="S12" s="63">
        <f>S10-X10</f>
        <v>30314690.339999869</v>
      </c>
      <c r="T12" s="51"/>
      <c r="U12" s="57"/>
      <c r="V12" s="51"/>
      <c r="W12" s="56"/>
    </row>
    <row r="13" spans="1:26">
      <c r="A13" s="52"/>
      <c r="B13" s="56"/>
      <c r="C13" s="56"/>
      <c r="D13" s="56"/>
      <c r="E13" s="56"/>
      <c r="F13" s="52" t="s">
        <v>60</v>
      </c>
      <c r="G13" s="195" t="s">
        <v>182</v>
      </c>
      <c r="H13" s="52"/>
      <c r="I13" s="56">
        <v>106087.21</v>
      </c>
      <c r="J13" s="56"/>
      <c r="K13" s="56"/>
      <c r="L13" s="56"/>
      <c r="M13" s="52"/>
      <c r="R13" s="52"/>
      <c r="S13" s="56"/>
      <c r="T13" s="56"/>
      <c r="U13" s="56"/>
      <c r="V13" s="56"/>
      <c r="W13" s="52"/>
    </row>
    <row r="14" spans="1:26">
      <c r="A14" s="67" t="s">
        <v>137</v>
      </c>
      <c r="B14" s="63">
        <f>B12-B10</f>
        <v>-2865300.200000003</v>
      </c>
      <c r="C14" s="51">
        <f>C12-C10</f>
        <v>-32784184.88000001</v>
      </c>
      <c r="D14" s="57"/>
      <c r="E14" s="51"/>
      <c r="F14" s="61">
        <f>E21-B14</f>
        <v>-8015975.8599999696</v>
      </c>
      <c r="G14" s="56"/>
      <c r="H14" s="67" t="s">
        <v>133</v>
      </c>
      <c r="I14" s="64">
        <f>SUM(I12:I13)</f>
        <v>69375547.180000097</v>
      </c>
      <c r="J14" s="51"/>
      <c r="K14" s="57"/>
      <c r="L14" s="51"/>
      <c r="M14" s="61"/>
      <c r="P14" s="195" t="s">
        <v>182</v>
      </c>
      <c r="R14" s="195"/>
      <c r="S14" s="64">
        <f>77396.15</f>
        <v>77396.149999999994</v>
      </c>
      <c r="T14" s="51"/>
      <c r="U14" s="57"/>
      <c r="V14" s="51"/>
      <c r="W14" s="61"/>
    </row>
    <row r="15" spans="1:26">
      <c r="A15" s="58"/>
      <c r="B15" s="64"/>
      <c r="C15" s="51"/>
      <c r="D15" s="57"/>
      <c r="E15" s="51"/>
      <c r="F15" s="56"/>
      <c r="G15" s="56"/>
      <c r="H15" s="58"/>
      <c r="I15" s="64"/>
      <c r="J15" s="51"/>
      <c r="K15" s="57"/>
      <c r="L15" s="51"/>
      <c r="M15" s="56"/>
      <c r="R15" s="67" t="s">
        <v>133</v>
      </c>
      <c r="S15" s="64">
        <f>SUM(S12:S14)</f>
        <v>30392086.489999868</v>
      </c>
      <c r="T15" s="51"/>
      <c r="U15" s="57"/>
      <c r="V15" s="51"/>
      <c r="W15" s="56"/>
    </row>
    <row r="16" spans="1:26">
      <c r="A16" s="58"/>
      <c r="B16" s="57"/>
      <c r="C16" s="51">
        <v>-124212290.36999999</v>
      </c>
      <c r="D16" s="51">
        <v>-156996475.25</v>
      </c>
      <c r="E16" s="57"/>
      <c r="F16" s="56"/>
      <c r="G16" s="56"/>
      <c r="H16" s="58"/>
      <c r="I16" s="57"/>
      <c r="J16" s="51">
        <f>J10</f>
        <v>-156996475.25</v>
      </c>
      <c r="K16" s="51">
        <f>O10</f>
        <v>-184992716.62000006</v>
      </c>
      <c r="L16" s="57"/>
      <c r="M16" s="56"/>
      <c r="R16" s="58"/>
      <c r="S16" s="57"/>
      <c r="T16" s="51">
        <f>T10</f>
        <v>-124212290.36999999</v>
      </c>
      <c r="U16" s="51">
        <f>Y10</f>
        <v>-169769724.16999987</v>
      </c>
      <c r="V16" s="57"/>
      <c r="W16" s="56"/>
    </row>
    <row r="17" spans="1:25">
      <c r="A17" s="58"/>
      <c r="B17" s="57"/>
      <c r="C17" s="54">
        <v>328276.90999999997</v>
      </c>
      <c r="D17" s="50">
        <v>17235.080000000002</v>
      </c>
      <c r="E17" s="57"/>
      <c r="F17" s="56"/>
      <c r="G17" s="56"/>
      <c r="H17" s="196"/>
      <c r="I17" s="57"/>
      <c r="J17" s="54"/>
      <c r="K17" s="50"/>
      <c r="L17" s="57"/>
      <c r="M17" s="56"/>
      <c r="R17" s="58"/>
      <c r="S17" s="57"/>
      <c r="T17" s="54"/>
      <c r="U17" s="50"/>
      <c r="V17" s="57"/>
      <c r="W17" s="56"/>
    </row>
    <row r="18" spans="1:25">
      <c r="A18" s="58"/>
      <c r="B18" s="57"/>
      <c r="C18" s="54">
        <v>2263.09</v>
      </c>
      <c r="D18" s="50">
        <v>18356.89</v>
      </c>
      <c r="E18" s="57"/>
      <c r="F18" s="56"/>
      <c r="G18" s="56"/>
      <c r="H18" s="58"/>
      <c r="I18" s="57"/>
      <c r="J18" s="54"/>
      <c r="K18" s="50"/>
      <c r="L18" s="57"/>
      <c r="M18" s="56"/>
      <c r="R18" s="58"/>
      <c r="S18" s="57"/>
      <c r="T18" s="54"/>
      <c r="U18" s="50"/>
      <c r="V18" s="57"/>
      <c r="W18" s="56"/>
    </row>
    <row r="19" spans="1:25">
      <c r="A19" s="58"/>
      <c r="B19" s="57"/>
      <c r="C19" s="54">
        <v>902112.78</v>
      </c>
      <c r="D19" s="50">
        <v>479823.92</v>
      </c>
      <c r="E19" s="57"/>
      <c r="F19" s="56"/>
      <c r="G19" s="56"/>
      <c r="H19" s="58"/>
      <c r="I19" s="57"/>
      <c r="J19" s="54">
        <v>479823.92</v>
      </c>
      <c r="K19" s="50">
        <v>375554.15</v>
      </c>
      <c r="L19" s="57"/>
      <c r="M19" s="56"/>
      <c r="N19" t="s">
        <v>60</v>
      </c>
      <c r="O19" s="144">
        <f>I12+L21</f>
        <v>119713415.27000016</v>
      </c>
      <c r="R19" s="58"/>
      <c r="S19" s="57"/>
      <c r="T19" s="54">
        <v>902112.78</v>
      </c>
      <c r="U19" s="50">
        <v>1223153.6099999999</v>
      </c>
      <c r="V19" s="57"/>
      <c r="W19" s="56"/>
      <c r="X19" t="s">
        <v>60</v>
      </c>
      <c r="Y19" s="144">
        <f>S12+V21</f>
        <v>57060639.729999751</v>
      </c>
    </row>
    <row r="20" spans="1:25">
      <c r="A20" s="52"/>
      <c r="B20" s="56"/>
      <c r="C20" s="54">
        <v>36753082.680000007</v>
      </c>
      <c r="D20" s="50">
        <v>81135780.510000005</v>
      </c>
      <c r="E20" s="57"/>
      <c r="F20" s="57"/>
      <c r="G20" s="57"/>
      <c r="H20" s="52"/>
      <c r="I20" s="56"/>
      <c r="J20" s="54">
        <v>81135780.510000005</v>
      </c>
      <c r="K20" s="50">
        <v>58792336.350000001</v>
      </c>
      <c r="L20" s="57"/>
      <c r="M20" s="57"/>
      <c r="R20" s="52"/>
      <c r="S20" s="56"/>
      <c r="T20" s="54">
        <v>36753082.680000007</v>
      </c>
      <c r="U20" s="50">
        <v>55243526.259999998</v>
      </c>
      <c r="V20" s="57"/>
      <c r="W20" s="57"/>
    </row>
    <row r="21" spans="1:25">
      <c r="A21" s="52"/>
      <c r="B21" s="56"/>
      <c r="C21" s="51">
        <f>SUM(C16:C20)</f>
        <v>-86226554.909999982</v>
      </c>
      <c r="D21" s="51">
        <f>SUM(D16:D20)</f>
        <v>-75345278.850000009</v>
      </c>
      <c r="E21" s="63">
        <f>C21-D21</f>
        <v>-10881276.059999973</v>
      </c>
      <c r="F21" s="67" t="s">
        <v>138</v>
      </c>
      <c r="G21" s="51"/>
      <c r="H21" s="52"/>
      <c r="I21" s="56"/>
      <c r="J21" s="51">
        <f>SUM(J16:J20)</f>
        <v>-75380870.820000008</v>
      </c>
      <c r="K21" s="51">
        <f>SUM(K16:K20)</f>
        <v>-125824826.12000006</v>
      </c>
      <c r="L21" s="63">
        <f>J21-K21</f>
        <v>50443955.300000057</v>
      </c>
      <c r="M21" s="67" t="s">
        <v>132</v>
      </c>
      <c r="R21" s="52"/>
      <c r="S21" s="56"/>
      <c r="T21" s="51">
        <f>SUM(T16:T20)</f>
        <v>-86557094.909999982</v>
      </c>
      <c r="U21" s="51">
        <f>SUM(U16:U20)</f>
        <v>-113303044.29999986</v>
      </c>
      <c r="V21" s="63">
        <f>T21-U21</f>
        <v>26745949.389999881</v>
      </c>
      <c r="W21" s="67" t="s">
        <v>132</v>
      </c>
    </row>
    <row r="22" spans="1:25">
      <c r="A22" s="52"/>
      <c r="B22" s="56"/>
      <c r="C22" s="56"/>
      <c r="D22" s="56"/>
      <c r="E22" s="56"/>
      <c r="F22" s="56"/>
      <c r="G22" s="56"/>
    </row>
    <row r="23" spans="1:25">
      <c r="A23" s="52"/>
      <c r="B23" s="56" t="s">
        <v>135</v>
      </c>
      <c r="C23" s="51"/>
      <c r="D23" s="51"/>
      <c r="E23" s="57"/>
      <c r="F23" s="57"/>
      <c r="G23" s="51"/>
      <c r="K23" t="s">
        <v>135</v>
      </c>
    </row>
    <row r="24" spans="1:25">
      <c r="A24" s="18" t="s">
        <v>111</v>
      </c>
      <c r="B24" s="147" t="s">
        <v>34</v>
      </c>
      <c r="C24" s="147" t="s">
        <v>65</v>
      </c>
      <c r="D24" s="18"/>
      <c r="E24" s="18"/>
      <c r="F24" s="18" t="s">
        <v>34</v>
      </c>
      <c r="G24" s="18" t="s">
        <v>65</v>
      </c>
      <c r="J24" s="18" t="s">
        <v>111</v>
      </c>
      <c r="K24" s="147" t="s">
        <v>34</v>
      </c>
      <c r="L24" s="147" t="s">
        <v>65</v>
      </c>
      <c r="M24" s="18"/>
      <c r="N24" s="18"/>
      <c r="O24" s="18" t="s">
        <v>34</v>
      </c>
      <c r="P24" s="18" t="s">
        <v>65</v>
      </c>
    </row>
    <row r="25" spans="1:25">
      <c r="A25" s="58">
        <v>1</v>
      </c>
      <c r="B25" s="141">
        <v>15124578.07</v>
      </c>
      <c r="C25" s="141"/>
      <c r="F25" s="141">
        <v>31895723.870000016</v>
      </c>
      <c r="G25" s="141"/>
      <c r="J25" s="58">
        <v>1</v>
      </c>
      <c r="K25" s="141">
        <v>11954283.110000001</v>
      </c>
      <c r="L25" s="141"/>
      <c r="O25" s="141">
        <v>15124578.07</v>
      </c>
      <c r="P25" s="141"/>
    </row>
    <row r="26" spans="1:25">
      <c r="A26" s="58">
        <v>2</v>
      </c>
      <c r="B26" s="141">
        <v>469093163.61000001</v>
      </c>
      <c r="C26" s="141"/>
      <c r="F26" s="141">
        <v>615810114.41000009</v>
      </c>
      <c r="G26" s="141"/>
      <c r="J26" s="58">
        <v>2</v>
      </c>
      <c r="K26" s="141">
        <v>439168168.38</v>
      </c>
      <c r="L26" s="141"/>
      <c r="O26" s="141">
        <v>469093163.61000001</v>
      </c>
      <c r="P26" s="141"/>
    </row>
    <row r="27" spans="1:25">
      <c r="A27" s="58">
        <v>3</v>
      </c>
      <c r="B27" s="141"/>
      <c r="C27" s="141">
        <v>3765949.09</v>
      </c>
      <c r="F27" s="141"/>
      <c r="G27" s="141">
        <v>-132592.63999999966</v>
      </c>
      <c r="J27" s="58">
        <v>3</v>
      </c>
      <c r="K27" s="141"/>
      <c r="L27" s="141">
        <v>-50987.4</v>
      </c>
      <c r="O27" s="141"/>
      <c r="P27" s="141">
        <v>3765949.09</v>
      </c>
    </row>
    <row r="28" spans="1:25">
      <c r="A28" s="58">
        <v>4</v>
      </c>
      <c r="B28" s="141"/>
      <c r="C28" s="141">
        <v>139780.07999999999</v>
      </c>
      <c r="F28" s="141"/>
      <c r="G28" s="141">
        <v>227946.51000000071</v>
      </c>
      <c r="J28" s="58">
        <v>4</v>
      </c>
      <c r="K28" s="141"/>
      <c r="L28" s="141">
        <v>0</v>
      </c>
      <c r="O28" s="141"/>
      <c r="P28" s="141">
        <v>139780.07999999999</v>
      </c>
    </row>
    <row r="29" spans="1:25">
      <c r="A29" s="58">
        <v>5</v>
      </c>
      <c r="B29" s="141"/>
      <c r="C29" s="141">
        <v>3791354.3</v>
      </c>
      <c r="F29" s="141"/>
      <c r="G29" s="141">
        <v>5874273.3300000001</v>
      </c>
      <c r="J29" s="58">
        <v>5</v>
      </c>
      <c r="K29" s="141"/>
      <c r="L29" s="141">
        <v>1679147.1000000322</v>
      </c>
      <c r="O29" s="141"/>
      <c r="P29" s="141">
        <v>3791354.3</v>
      </c>
    </row>
    <row r="30" spans="1:25">
      <c r="A30" s="58">
        <v>6</v>
      </c>
      <c r="B30" s="141"/>
      <c r="C30" s="141">
        <v>5131045.0999999996</v>
      </c>
      <c r="F30" s="141"/>
      <c r="G30" s="141">
        <v>4459064</v>
      </c>
      <c r="J30" s="58">
        <v>6</v>
      </c>
      <c r="K30" s="141"/>
      <c r="L30" s="141">
        <v>4828466</v>
      </c>
      <c r="O30" s="141"/>
      <c r="P30" s="141">
        <v>5131045.0999999996</v>
      </c>
    </row>
    <row r="31" spans="1:25">
      <c r="A31" s="58">
        <v>7</v>
      </c>
      <c r="B31" s="141"/>
      <c r="C31" s="141">
        <v>15516336.639999999</v>
      </c>
      <c r="F31" s="141"/>
      <c r="G31" s="141">
        <v>26479350.390000001</v>
      </c>
      <c r="J31" s="58">
        <v>7</v>
      </c>
      <c r="K31" s="141"/>
      <c r="L31" s="141">
        <v>9874213.9400000051</v>
      </c>
      <c r="O31" s="141"/>
      <c r="P31" s="141">
        <v>15516336.639999999</v>
      </c>
    </row>
    <row r="32" spans="1:25">
      <c r="A32" s="58" t="s">
        <v>127</v>
      </c>
      <c r="B32" s="139">
        <f>SUM(B25:B31)</f>
        <v>484217741.68000001</v>
      </c>
      <c r="C32" s="139">
        <f>SUM(C27:C31)</f>
        <v>28344465.210000001</v>
      </c>
      <c r="D32" s="142">
        <f>B32+C32</f>
        <v>512562206.88999999</v>
      </c>
      <c r="E32" s="58" t="s">
        <v>128</v>
      </c>
      <c r="F32" s="139">
        <f>SUM(F25:F31)</f>
        <v>647705838.28000009</v>
      </c>
      <c r="G32" s="139">
        <f>SUM(G27:G31)</f>
        <v>36908041.590000004</v>
      </c>
      <c r="H32" s="139">
        <f>F32+G32</f>
        <v>684613879.87000012</v>
      </c>
      <c r="J32" s="58" t="s">
        <v>127</v>
      </c>
      <c r="K32" s="139">
        <f>SUM(K25:K31)</f>
        <v>451122451.49000001</v>
      </c>
      <c r="L32" s="139">
        <f>SUM(L27:L31)</f>
        <v>16330839.640000038</v>
      </c>
      <c r="M32" s="142">
        <f>K32+L32</f>
        <v>467453291.13000005</v>
      </c>
      <c r="N32" s="58" t="s">
        <v>128</v>
      </c>
      <c r="O32" s="139">
        <f>SUM(O25:O31)</f>
        <v>484217741.68000001</v>
      </c>
      <c r="P32" s="139">
        <f>SUM(P27:P31)</f>
        <v>28344465.210000001</v>
      </c>
      <c r="Q32" s="139">
        <f>O32+P32</f>
        <v>512562206.88999999</v>
      </c>
    </row>
    <row r="33" spans="1:17">
      <c r="A33" s="52"/>
      <c r="J33" s="52"/>
    </row>
    <row r="34" spans="1:17">
      <c r="A34" s="67" t="s">
        <v>129</v>
      </c>
      <c r="B34" s="145">
        <f>G32-C32</f>
        <v>8563576.3800000027</v>
      </c>
      <c r="J34" s="67" t="s">
        <v>129</v>
      </c>
      <c r="K34" s="145">
        <f>P32-L32</f>
        <v>12013625.569999963</v>
      </c>
    </row>
    <row r="35" spans="1:17">
      <c r="C35" s="139">
        <v>484217741.68000001</v>
      </c>
      <c r="D35" s="138">
        <v>647705838.28000009</v>
      </c>
      <c r="J35" s="18"/>
      <c r="L35" s="139">
        <v>451122451.49000001</v>
      </c>
      <c r="M35" s="139">
        <v>484217741.68000001</v>
      </c>
    </row>
    <row r="36" spans="1:17">
      <c r="C36" s="140">
        <v>85.95</v>
      </c>
      <c r="D36" s="140">
        <v>3818.43</v>
      </c>
      <c r="H36" s="18" t="s">
        <v>131</v>
      </c>
      <c r="J36" s="18"/>
      <c r="L36" s="140">
        <v>-66163.929999999993</v>
      </c>
      <c r="M36" s="140">
        <v>85.95</v>
      </c>
      <c r="Q36" s="18" t="s">
        <v>131</v>
      </c>
    </row>
    <row r="37" spans="1:17">
      <c r="C37" s="139">
        <f>SUM(C35:C36)</f>
        <v>484217827.63</v>
      </c>
      <c r="D37" s="139">
        <f>SUM(D35:D36)</f>
        <v>647709656.71000004</v>
      </c>
      <c r="E37" s="146" t="s">
        <v>130</v>
      </c>
      <c r="F37" s="145">
        <f>D37-C37</f>
        <v>163491829.08000004</v>
      </c>
      <c r="H37" s="139">
        <f>F37+B34</f>
        <v>172055405.46000004</v>
      </c>
      <c r="J37" s="18"/>
      <c r="L37" s="139">
        <f>SUM(L35:L36)</f>
        <v>451056287.56</v>
      </c>
      <c r="M37" s="139">
        <f>SUM(M35:M36)</f>
        <v>484217827.63</v>
      </c>
      <c r="N37" s="146" t="s">
        <v>130</v>
      </c>
      <c r="O37" s="145">
        <f>M37-L37</f>
        <v>33161540.069999993</v>
      </c>
      <c r="Q37" s="139">
        <f>O37+K34</f>
        <v>45175165.639999956</v>
      </c>
    </row>
    <row r="39" spans="1:17">
      <c r="A39" s="52"/>
      <c r="B39" s="56" t="s">
        <v>135</v>
      </c>
      <c r="C39" s="51"/>
      <c r="D39" s="51"/>
      <c r="E39" s="57"/>
      <c r="F39" s="57"/>
      <c r="G39" s="51"/>
    </row>
    <row r="40" spans="1:17">
      <c r="A40" s="18" t="s">
        <v>111</v>
      </c>
      <c r="B40" s="147" t="s">
        <v>34</v>
      </c>
      <c r="C40" s="147" t="s">
        <v>65</v>
      </c>
      <c r="D40" s="18"/>
      <c r="E40" s="18"/>
      <c r="F40" s="18" t="s">
        <v>34</v>
      </c>
      <c r="G40" s="18" t="s">
        <v>65</v>
      </c>
    </row>
    <row r="41" spans="1:17">
      <c r="A41" s="58">
        <v>1</v>
      </c>
      <c r="B41" s="141">
        <v>11954283.110000001</v>
      </c>
      <c r="C41" s="141"/>
      <c r="F41" s="141">
        <v>17603063.680000015</v>
      </c>
      <c r="G41" s="141"/>
    </row>
    <row r="42" spans="1:17">
      <c r="A42" s="58">
        <v>2</v>
      </c>
      <c r="B42" s="141">
        <v>439168168.38</v>
      </c>
      <c r="C42" s="141"/>
      <c r="F42" s="141">
        <v>573277340.29000008</v>
      </c>
      <c r="G42" s="141"/>
    </row>
    <row r="43" spans="1:17">
      <c r="A43" s="58">
        <v>3</v>
      </c>
      <c r="B43" s="141"/>
      <c r="C43" s="141"/>
      <c r="F43" s="141"/>
      <c r="G43" s="141">
        <v>-50987.399999999907</v>
      </c>
    </row>
    <row r="44" spans="1:17">
      <c r="A44" s="58">
        <v>4</v>
      </c>
      <c r="B44" s="141"/>
      <c r="C44" s="141">
        <v>-50987.4</v>
      </c>
      <c r="F44" s="141"/>
      <c r="G44" s="141">
        <v>15793.19999999553</v>
      </c>
    </row>
    <row r="45" spans="1:17">
      <c r="A45" s="58">
        <v>5</v>
      </c>
      <c r="B45" s="141"/>
      <c r="C45" s="141">
        <v>1679147.1000000322</v>
      </c>
      <c r="F45" s="141"/>
      <c r="G45" s="141">
        <v>2537312.7999999998</v>
      </c>
    </row>
    <row r="46" spans="1:17">
      <c r="A46" s="58">
        <v>6</v>
      </c>
      <c r="B46" s="141"/>
      <c r="C46" s="141">
        <v>4828466</v>
      </c>
      <c r="F46" s="141"/>
      <c r="G46" s="141">
        <v>8655150</v>
      </c>
    </row>
    <row r="47" spans="1:17">
      <c r="A47" s="58">
        <v>7</v>
      </c>
      <c r="B47" s="141"/>
      <c r="C47" s="141">
        <v>9874213.9400000051</v>
      </c>
      <c r="F47" s="141"/>
      <c r="G47" s="141">
        <v>16201382.830000024</v>
      </c>
    </row>
    <row r="48" spans="1:17">
      <c r="A48" s="58" t="s">
        <v>127</v>
      </c>
      <c r="B48" s="139">
        <f>SUM(B41:B47)</f>
        <v>451122451.49000001</v>
      </c>
      <c r="C48" s="139">
        <f>SUM(C43:C47)</f>
        <v>16330839.640000038</v>
      </c>
      <c r="D48" s="142">
        <f>B48+C48</f>
        <v>467453291.13000005</v>
      </c>
      <c r="E48" s="58" t="s">
        <v>128</v>
      </c>
      <c r="F48" s="139">
        <f>SUM(F41:F47)</f>
        <v>590880403.97000015</v>
      </c>
      <c r="G48" s="139">
        <f>SUM(G43:G47)</f>
        <v>27358651.430000022</v>
      </c>
      <c r="H48" s="139">
        <f>F48+G48</f>
        <v>618239055.40000021</v>
      </c>
    </row>
    <row r="49" spans="1:8">
      <c r="A49" s="52"/>
    </row>
    <row r="50" spans="1:8">
      <c r="A50" s="67" t="s">
        <v>129</v>
      </c>
      <c r="B50" s="145">
        <f>G48-C48</f>
        <v>11027811.789999984</v>
      </c>
    </row>
    <row r="51" spans="1:8">
      <c r="C51" s="139">
        <v>451122451.49000001</v>
      </c>
      <c r="D51" s="138">
        <v>590880403.97000015</v>
      </c>
    </row>
    <row r="52" spans="1:8">
      <c r="C52" s="141">
        <v>-66163.929999999993</v>
      </c>
      <c r="D52" s="141">
        <v>-2630.3599999999901</v>
      </c>
      <c r="H52" s="18" t="s">
        <v>131</v>
      </c>
    </row>
    <row r="53" spans="1:8">
      <c r="C53" s="139">
        <f>SUM(C51:C52)</f>
        <v>451056287.56</v>
      </c>
      <c r="D53" s="139">
        <f>SUM(D51:D52)</f>
        <v>590877773.61000013</v>
      </c>
      <c r="E53" s="146" t="s">
        <v>130</v>
      </c>
      <c r="F53" s="145">
        <f>D53-C53</f>
        <v>139821486.05000013</v>
      </c>
      <c r="H53" s="139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38" bestFit="1" customWidth="1"/>
    <col min="2" max="2" width="14.140625" style="138" bestFit="1" customWidth="1"/>
    <col min="3" max="3" width="9.140625" style="138"/>
    <col min="4" max="4" width="16" style="138" bestFit="1" customWidth="1"/>
    <col min="5" max="5" width="16.5703125" style="138" bestFit="1" customWidth="1"/>
    <col min="6" max="6" width="14" style="138" bestFit="1" customWidth="1"/>
    <col min="7" max="7" width="17" style="138" bestFit="1" customWidth="1"/>
    <col min="8" max="8" width="14.140625" style="138" bestFit="1" customWidth="1"/>
    <col min="9" max="9" width="9.140625" style="138"/>
    <col min="10" max="10" width="14.140625" style="138" bestFit="1" customWidth="1"/>
    <col min="11" max="11" width="13.140625" style="138" bestFit="1" customWidth="1"/>
    <col min="12" max="16384" width="9.140625" style="138"/>
  </cols>
  <sheetData>
    <row r="1" spans="1:11">
      <c r="A1" s="143">
        <v>615810114.41000009</v>
      </c>
      <c r="B1" s="143"/>
      <c r="C1" s="143"/>
      <c r="D1" s="143">
        <v>-161652228.99000007</v>
      </c>
      <c r="E1" s="143"/>
      <c r="F1" s="143"/>
      <c r="G1" s="143">
        <v>994536402.91999996</v>
      </c>
      <c r="H1" s="143"/>
      <c r="I1" s="143"/>
      <c r="J1" s="143">
        <v>57007259.32</v>
      </c>
      <c r="K1" s="143">
        <v>662985.38</v>
      </c>
    </row>
    <row r="2" spans="1:11">
      <c r="A2" s="143">
        <v>31895723.870000016</v>
      </c>
      <c r="B2" s="143"/>
      <c r="C2" s="143"/>
      <c r="D2" s="143">
        <v>-31408714.160000019</v>
      </c>
      <c r="E2" s="143"/>
      <c r="F2" s="143"/>
      <c r="G2" s="143">
        <v>148825217.34999999</v>
      </c>
      <c r="H2" s="143"/>
      <c r="I2" s="143"/>
      <c r="J2" s="143">
        <v>5291877.7300000004</v>
      </c>
      <c r="K2" s="143">
        <v>912684.12</v>
      </c>
    </row>
    <row r="3" spans="1:11">
      <c r="A3" s="143">
        <v>-15310000</v>
      </c>
      <c r="B3" s="143"/>
      <c r="C3" s="143"/>
      <c r="D3" s="143"/>
      <c r="E3" s="143">
        <v>-116111615.84000008</v>
      </c>
      <c r="F3" s="143"/>
      <c r="G3" s="143"/>
      <c r="H3" s="143">
        <v>20514104.600000001</v>
      </c>
      <c r="I3" s="143"/>
      <c r="J3" s="143"/>
      <c r="K3" s="143">
        <v>-131228.39000000001</v>
      </c>
    </row>
    <row r="4" spans="1:11">
      <c r="A4" s="143"/>
      <c r="B4" s="143">
        <v>-132592.63999999966</v>
      </c>
      <c r="C4" s="143"/>
      <c r="D4" s="143"/>
      <c r="E4" s="143">
        <v>8710255.1399999987</v>
      </c>
      <c r="F4" s="143"/>
      <c r="G4" s="143">
        <v>-7547456.2199999997</v>
      </c>
      <c r="H4" s="143"/>
      <c r="I4" s="143"/>
      <c r="J4" s="143">
        <v>62299137.049999997</v>
      </c>
      <c r="K4" s="143">
        <v>1444441.1099999999</v>
      </c>
    </row>
    <row r="5" spans="1:11">
      <c r="A5" s="143"/>
      <c r="B5" s="143">
        <v>227946.51000000071</v>
      </c>
      <c r="C5" s="143"/>
      <c r="D5" s="143"/>
      <c r="E5" s="143">
        <v>0</v>
      </c>
      <c r="F5" s="143"/>
      <c r="G5" s="143">
        <v>1135814164.05</v>
      </c>
      <c r="H5" s="143">
        <v>20514104.600000001</v>
      </c>
      <c r="I5" s="143"/>
      <c r="J5" s="143"/>
      <c r="K5" s="143"/>
    </row>
    <row r="6" spans="1:11">
      <c r="A6" s="143"/>
      <c r="B6" s="143">
        <v>279426.88000000012</v>
      </c>
      <c r="C6" s="143"/>
      <c r="D6" s="143"/>
      <c r="E6" s="143">
        <v>-7229044.1600000001</v>
      </c>
      <c r="F6" s="143"/>
      <c r="G6" s="143">
        <v>1135814.16405</v>
      </c>
      <c r="H6" s="143">
        <v>20514.104599999999</v>
      </c>
      <c r="I6" s="143"/>
      <c r="J6" s="143"/>
      <c r="K6" s="143"/>
    </row>
    <row r="7" spans="1:11">
      <c r="A7" s="143"/>
      <c r="B7" s="143">
        <v>0</v>
      </c>
      <c r="C7" s="143"/>
      <c r="D7" s="143"/>
      <c r="E7" s="143">
        <v>-10360589.869999999</v>
      </c>
      <c r="F7" s="143"/>
      <c r="G7" s="143"/>
      <c r="H7" s="143"/>
      <c r="I7" s="143"/>
      <c r="J7" s="143"/>
      <c r="K7" s="143"/>
    </row>
    <row r="8" spans="1:11">
      <c r="A8" s="143"/>
      <c r="B8" s="143">
        <v>0</v>
      </c>
      <c r="C8" s="143"/>
      <c r="D8" s="143"/>
      <c r="E8" s="143">
        <v>-24717189.190000005</v>
      </c>
      <c r="F8" s="143"/>
      <c r="G8" s="143">
        <v>1156328268.6499999</v>
      </c>
      <c r="H8" s="143"/>
      <c r="I8" s="143"/>
      <c r="J8" s="143"/>
      <c r="K8" s="143"/>
    </row>
    <row r="9" spans="1:11">
      <c r="A9" s="143"/>
      <c r="B9" s="143">
        <v>5594846.4700000007</v>
      </c>
      <c r="C9" s="143"/>
      <c r="D9" s="143"/>
      <c r="E9" s="143">
        <v>-34329893.689999998</v>
      </c>
      <c r="F9" s="143"/>
      <c r="G9" s="143"/>
      <c r="H9" s="143"/>
      <c r="I9" s="143"/>
      <c r="J9" s="143"/>
      <c r="K9" s="143"/>
    </row>
    <row r="10" spans="1:11">
      <c r="A10" s="143"/>
      <c r="B10" s="143">
        <v>4459064</v>
      </c>
      <c r="C10" s="143"/>
      <c r="D10" s="143"/>
      <c r="E10" s="143">
        <v>-954639.00999999931</v>
      </c>
      <c r="F10" s="143"/>
      <c r="G10" s="143"/>
      <c r="H10" s="143"/>
      <c r="I10" s="143"/>
      <c r="J10" s="143"/>
      <c r="K10" s="143"/>
    </row>
    <row r="11" spans="1:11">
      <c r="A11" s="143"/>
      <c r="B11" s="143">
        <v>26479350.390000001</v>
      </c>
      <c r="C11" s="143"/>
      <c r="D11" s="143">
        <v>-193060943.1500001</v>
      </c>
      <c r="E11" s="143">
        <v>-184992716.62000006</v>
      </c>
      <c r="F11" s="143"/>
      <c r="G11" s="143"/>
      <c r="H11" s="143"/>
      <c r="I11" s="143"/>
      <c r="J11" s="143"/>
      <c r="K11" s="143"/>
    </row>
    <row r="12" spans="1:11">
      <c r="A12" s="143">
        <v>632395838.28000009</v>
      </c>
      <c r="B12" s="143">
        <v>36908041.609999999</v>
      </c>
      <c r="C12" s="143"/>
      <c r="D12" s="143">
        <v>193060.94315000001</v>
      </c>
      <c r="E12" s="143">
        <v>184992.71661999999</v>
      </c>
      <c r="F12" s="143"/>
      <c r="G12" s="143"/>
      <c r="H12" s="143"/>
      <c r="I12" s="143"/>
      <c r="J12" s="143"/>
      <c r="K12" s="143"/>
    </row>
    <row r="13" spans="1:11">
      <c r="A13" s="143">
        <v>632395.83828000003</v>
      </c>
      <c r="B13" s="143">
        <v>36908.04161</v>
      </c>
      <c r="C13" s="143"/>
      <c r="D13" s="143"/>
      <c r="E13" s="143"/>
      <c r="F13" s="143"/>
      <c r="G13" s="143"/>
      <c r="H13" s="143"/>
      <c r="I13" s="143"/>
      <c r="J13" s="143"/>
      <c r="K13" s="143"/>
    </row>
    <row r="15" spans="1:11">
      <c r="A15" s="138">
        <v>-939075953.16999996</v>
      </c>
      <c r="E15" s="138">
        <v>-3437909735.4000001</v>
      </c>
    </row>
    <row r="16" spans="1:11" ht="22.5" thickBot="1">
      <c r="A16" s="138">
        <v>-112543547.05</v>
      </c>
      <c r="E16" s="151">
        <v>-428295112.94999999</v>
      </c>
    </row>
    <row r="17" spans="1:6" ht="23.25" thickTop="1" thickBot="1">
      <c r="B17" s="138">
        <v>-15168853.350000001</v>
      </c>
      <c r="F17" s="151">
        <v>-67038579.109999999</v>
      </c>
    </row>
    <row r="18" spans="1:6" ht="22.5" thickTop="1">
      <c r="A18" s="138">
        <v>0</v>
      </c>
    </row>
    <row r="19" spans="1:6">
      <c r="A19" s="138">
        <v>0</v>
      </c>
    </row>
    <row r="20" spans="1:6">
      <c r="A20" s="138">
        <v>3766469.38</v>
      </c>
    </row>
    <row r="21" spans="1:6">
      <c r="A21" s="138">
        <v>3489618.8</v>
      </c>
    </row>
    <row r="22" spans="1:6">
      <c r="A22" s="138">
        <v>6662017.0599999996</v>
      </c>
    </row>
    <row r="23" spans="1:6">
      <c r="A23" s="138">
        <v>0</v>
      </c>
    </row>
    <row r="24" spans="1:6">
      <c r="A24" s="138">
        <v>59600</v>
      </c>
    </row>
    <row r="25" spans="1:6">
      <c r="A25" s="138">
        <v>302825.68</v>
      </c>
    </row>
    <row r="26" spans="1:6">
      <c r="A26" s="138">
        <v>0</v>
      </c>
    </row>
    <row r="27" spans="1:6">
      <c r="A27" s="138">
        <v>1132687.81</v>
      </c>
    </row>
    <row r="28" spans="1:6">
      <c r="A28" s="138">
        <v>0</v>
      </c>
    </row>
    <row r="29" spans="1:6">
      <c r="A29" s="138">
        <f>SUM(A15:A28)</f>
        <v>-1036206281.4900001</v>
      </c>
      <c r="B29" s="138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56" customWidth="1"/>
    <col min="2" max="2" width="8.140625" style="156" customWidth="1"/>
    <col min="3" max="3" width="14.5703125" style="156" bestFit="1" customWidth="1"/>
    <col min="4" max="4" width="2" style="156" customWidth="1"/>
    <col min="5" max="5" width="9.85546875" style="152" bestFit="1" customWidth="1"/>
    <col min="6" max="6" width="12.5703125" style="152" bestFit="1" customWidth="1"/>
    <col min="7" max="45" width="8" style="152" customWidth="1"/>
    <col min="46" max="16384" width="9.140625" style="156"/>
  </cols>
  <sheetData>
    <row r="1" spans="1:45" s="153" customFormat="1" ht="24" customHeight="1">
      <c r="A1" s="330" t="s">
        <v>68</v>
      </c>
      <c r="B1" s="330"/>
      <c r="C1" s="330"/>
      <c r="D1" s="330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</row>
    <row r="2" spans="1:45" s="153" customFormat="1" ht="20.25" customHeight="1">
      <c r="A2" s="330" t="s">
        <v>143</v>
      </c>
      <c r="B2" s="330"/>
      <c r="C2" s="330"/>
      <c r="D2" s="330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</row>
    <row r="3" spans="1:45" s="153" customFormat="1" ht="24" customHeight="1">
      <c r="A3" s="331" t="str">
        <f>+[1]แสดงการเปลี่ยนแปลง!A3</f>
        <v>สำหรับไตรมาสสิ้นสุดวันที่ 31 มีนาคม 2555 และ 2554</v>
      </c>
      <c r="B3" s="331"/>
      <c r="C3" s="331"/>
      <c r="D3" s="331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</row>
    <row r="4" spans="1:45" s="153" customFormat="1" ht="24" customHeight="1">
      <c r="A4" s="331" t="str">
        <f>+[1]แสดงการเปลี่ยนแปลง!A4</f>
        <v>“ยังไม่ได้ตรวจสอบ”</v>
      </c>
      <c r="B4" s="331"/>
      <c r="C4" s="331"/>
      <c r="D4" s="33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</row>
    <row r="5" spans="1:45" s="152" customFormat="1" ht="21.95" customHeight="1">
      <c r="A5" s="332" t="s">
        <v>144</v>
      </c>
      <c r="B5" s="332"/>
      <c r="C5" s="332"/>
      <c r="D5" s="332"/>
    </row>
    <row r="6" spans="1:45" ht="8.1" customHeight="1">
      <c r="A6" s="154"/>
      <c r="B6" s="155"/>
      <c r="C6" s="155"/>
      <c r="D6" s="155"/>
    </row>
    <row r="7" spans="1:45" s="152" customFormat="1" ht="21.95" customHeight="1">
      <c r="A7" s="157"/>
      <c r="B7" s="158"/>
      <c r="C7" s="158">
        <v>2555</v>
      </c>
    </row>
    <row r="8" spans="1:45" s="152" customFormat="1" ht="23.45" customHeight="1">
      <c r="A8" s="159" t="s">
        <v>21</v>
      </c>
      <c r="C8" s="160"/>
      <c r="D8" s="160"/>
    </row>
    <row r="9" spans="1:45" s="152" customFormat="1" ht="23.45" customHeight="1">
      <c r="A9" s="152" t="s">
        <v>145</v>
      </c>
      <c r="B9" s="161"/>
      <c r="C9" s="162">
        <v>251040805</v>
      </c>
      <c r="D9" s="162"/>
    </row>
    <row r="10" spans="1:45" s="152" customFormat="1" ht="23.45" customHeight="1">
      <c r="A10" s="152" t="s">
        <v>146</v>
      </c>
      <c r="B10" s="161"/>
      <c r="C10" s="162"/>
      <c r="D10" s="162"/>
    </row>
    <row r="11" spans="1:45" s="152" customFormat="1" ht="23.45" customHeight="1">
      <c r="A11" s="163" t="s">
        <v>147</v>
      </c>
      <c r="B11" s="161"/>
      <c r="C11" s="162">
        <v>51093207</v>
      </c>
      <c r="D11" s="162"/>
    </row>
    <row r="12" spans="1:45" s="152" customFormat="1" ht="23.45" customHeight="1">
      <c r="A12" s="163" t="s">
        <v>110</v>
      </c>
      <c r="B12" s="161"/>
      <c r="C12" s="162"/>
      <c r="D12" s="162"/>
    </row>
    <row r="13" spans="1:45" s="152" customFormat="1" ht="23.45" customHeight="1">
      <c r="A13" s="165" t="s">
        <v>148</v>
      </c>
      <c r="B13" s="161"/>
      <c r="C13" s="162">
        <v>35067</v>
      </c>
      <c r="D13" s="162"/>
    </row>
    <row r="14" spans="1:45" s="152" customFormat="1" ht="23.45" customHeight="1">
      <c r="A14" s="163" t="s">
        <v>149</v>
      </c>
      <c r="B14" s="161"/>
      <c r="C14" s="162">
        <v>-57104252</v>
      </c>
      <c r="D14" s="162"/>
    </row>
    <row r="15" spans="1:45" s="152" customFormat="1" ht="23.45" customHeight="1">
      <c r="A15" s="163" t="s">
        <v>150</v>
      </c>
      <c r="B15" s="161"/>
      <c r="C15" s="162">
        <v>-3077727</v>
      </c>
      <c r="D15" s="162"/>
    </row>
    <row r="16" spans="1:45" s="152" customFormat="1" ht="23.45" customHeight="1">
      <c r="A16" s="163" t="s">
        <v>151</v>
      </c>
      <c r="B16" s="161"/>
      <c r="C16" s="162">
        <v>-230000</v>
      </c>
      <c r="D16" s="162"/>
    </row>
    <row r="17" spans="1:6" ht="23.45" customHeight="1">
      <c r="A17" s="163" t="s">
        <v>152</v>
      </c>
      <c r="B17" s="161"/>
      <c r="C17" s="162">
        <v>3338696</v>
      </c>
      <c r="D17" s="162"/>
    </row>
    <row r="18" spans="1:6" ht="23.45" customHeight="1">
      <c r="A18" s="163" t="s">
        <v>153</v>
      </c>
      <c r="B18" s="161"/>
      <c r="C18" s="162">
        <v>-696871</v>
      </c>
      <c r="D18" s="162"/>
    </row>
    <row r="19" spans="1:6" ht="23.45" customHeight="1">
      <c r="A19" s="163" t="s">
        <v>154</v>
      </c>
      <c r="B19" s="161"/>
      <c r="C19" s="162">
        <v>-45673</v>
      </c>
      <c r="D19" s="162"/>
    </row>
    <row r="20" spans="1:6" ht="23.45" customHeight="1">
      <c r="A20" s="163" t="s">
        <v>155</v>
      </c>
      <c r="B20" s="161"/>
      <c r="C20" s="162">
        <v>2114712</v>
      </c>
      <c r="D20" s="162"/>
    </row>
    <row r="21" spans="1:6" ht="23.45" customHeight="1">
      <c r="A21" s="163" t="s">
        <v>156</v>
      </c>
      <c r="B21" s="161"/>
      <c r="C21" s="162">
        <v>-17009</v>
      </c>
      <c r="D21" s="162"/>
    </row>
    <row r="22" spans="1:6" ht="23.45" customHeight="1">
      <c r="A22" s="163" t="s">
        <v>157</v>
      </c>
      <c r="B22" s="161"/>
      <c r="C22" s="162">
        <v>2637166</v>
      </c>
      <c r="D22" s="162"/>
    </row>
    <row r="23" spans="1:6" ht="20.25" customHeight="1">
      <c r="A23" s="161"/>
      <c r="B23" s="161"/>
      <c r="C23" s="166">
        <f>SUM(C11:C22,C9)</f>
        <v>249088121</v>
      </c>
      <c r="D23" s="167"/>
      <c r="F23" s="167"/>
    </row>
    <row r="24" spans="1:6" ht="23.45" customHeight="1">
      <c r="A24" s="168" t="s">
        <v>158</v>
      </c>
      <c r="B24" s="169"/>
      <c r="C24" s="162">
        <v>-150849298</v>
      </c>
      <c r="D24" s="170"/>
    </row>
    <row r="25" spans="1:6" ht="23.45" customHeight="1">
      <c r="A25" s="168" t="s">
        <v>159</v>
      </c>
      <c r="B25" s="169"/>
      <c r="C25" s="162">
        <v>93133257</v>
      </c>
      <c r="D25" s="170"/>
    </row>
    <row r="26" spans="1:6" ht="23.45" customHeight="1">
      <c r="A26" s="168" t="s">
        <v>160</v>
      </c>
      <c r="B26" s="161"/>
      <c r="C26" s="162">
        <v>-2950049</v>
      </c>
      <c r="D26" s="162"/>
    </row>
    <row r="27" spans="1:6" ht="23.45" customHeight="1">
      <c r="A27" s="168" t="s">
        <v>161</v>
      </c>
      <c r="B27" s="161"/>
      <c r="C27" s="162">
        <v>79111</v>
      </c>
      <c r="D27" s="162"/>
    </row>
    <row r="28" spans="1:6" ht="23.45" customHeight="1">
      <c r="A28" s="168" t="s">
        <v>162</v>
      </c>
      <c r="B28" s="161"/>
      <c r="C28" s="162">
        <v>57138035</v>
      </c>
      <c r="D28" s="162"/>
    </row>
    <row r="29" spans="1:6" ht="23.45" customHeight="1">
      <c r="A29" s="168" t="s">
        <v>163</v>
      </c>
      <c r="B29" s="161"/>
      <c r="C29" s="171">
        <v>14850969</v>
      </c>
      <c r="D29" s="162"/>
      <c r="E29" s="172"/>
      <c r="F29" s="172"/>
    </row>
    <row r="30" spans="1:6" ht="23.45" customHeight="1">
      <c r="A30" s="161" t="s">
        <v>164</v>
      </c>
      <c r="B30" s="161"/>
      <c r="C30" s="173">
        <f>SUM(C23:C29)</f>
        <v>260490146</v>
      </c>
      <c r="D30" s="167"/>
      <c r="F30" s="174"/>
    </row>
    <row r="31" spans="1:6" ht="23.45" customHeight="1">
      <c r="A31" s="161" t="s">
        <v>43</v>
      </c>
      <c r="B31" s="161"/>
      <c r="C31" s="162">
        <v>17009</v>
      </c>
      <c r="D31" s="170"/>
    </row>
    <row r="32" spans="1:6" ht="23.45" customHeight="1">
      <c r="A32" s="161" t="s">
        <v>115</v>
      </c>
      <c r="B32" s="169"/>
      <c r="C32" s="162">
        <v>-2052275</v>
      </c>
      <c r="D32" s="170"/>
      <c r="E32" s="172"/>
    </row>
    <row r="33" spans="1:45" s="152" customFormat="1" ht="23.45" hidden="1" customHeight="1">
      <c r="A33" s="161" t="s">
        <v>114</v>
      </c>
      <c r="B33" s="161"/>
      <c r="C33" s="162">
        <f>ROUND(+[2]งบกระแสเงินสด!C36,0)</f>
        <v>0</v>
      </c>
      <c r="D33" s="170"/>
    </row>
    <row r="34" spans="1:45" s="152" customFormat="1" ht="23.45" customHeight="1">
      <c r="A34" s="175" t="s">
        <v>165</v>
      </c>
      <c r="B34" s="169"/>
      <c r="C34" s="176">
        <f>SUM(C30:C33)</f>
        <v>258454880</v>
      </c>
      <c r="D34" s="177"/>
    </row>
    <row r="35" spans="1:45" s="152" customFormat="1" ht="24" customHeight="1">
      <c r="A35" s="330" t="s">
        <v>68</v>
      </c>
      <c r="B35" s="330"/>
      <c r="C35" s="330"/>
      <c r="D35" s="330"/>
    </row>
    <row r="36" spans="1:45" s="153" customFormat="1" ht="24" customHeight="1">
      <c r="A36" s="330" t="s">
        <v>166</v>
      </c>
      <c r="B36" s="330"/>
      <c r="C36" s="330"/>
      <c r="D36" s="330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</row>
    <row r="37" spans="1:45" s="178" customFormat="1" ht="24" customHeight="1">
      <c r="A37" s="330" t="str">
        <f>+A3</f>
        <v>สำหรับไตรมาสสิ้นสุดวันที่ 31 มีนาคม 2555 และ 2554</v>
      </c>
      <c r="B37" s="331"/>
      <c r="C37" s="331"/>
      <c r="D37" s="331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</row>
    <row r="38" spans="1:45" s="178" customFormat="1" ht="24" customHeight="1">
      <c r="A38" s="330" t="str">
        <f>+A4</f>
        <v>“ยังไม่ได้ตรวจสอบ”</v>
      </c>
      <c r="B38" s="331"/>
      <c r="C38" s="331"/>
      <c r="D38" s="331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</row>
    <row r="39" spans="1:45" s="152" customFormat="1" ht="24" customHeight="1">
      <c r="A39" s="332" t="str">
        <f>+A5</f>
        <v>หน่วย : บาท</v>
      </c>
      <c r="B39" s="332"/>
      <c r="C39" s="332"/>
      <c r="D39" s="332"/>
    </row>
    <row r="40" spans="1:45" ht="8.1" customHeight="1">
      <c r="A40" s="154"/>
      <c r="B40" s="155"/>
      <c r="C40" s="155"/>
      <c r="D40" s="155"/>
    </row>
    <row r="41" spans="1:45" s="152" customFormat="1" ht="24" customHeight="1">
      <c r="A41" s="157"/>
      <c r="B41" s="158" t="s">
        <v>0</v>
      </c>
      <c r="C41" s="158">
        <v>2555</v>
      </c>
      <c r="G41" s="168"/>
    </row>
    <row r="42" spans="1:45" s="152" customFormat="1" ht="24" customHeight="1">
      <c r="A42" s="179" t="s">
        <v>23</v>
      </c>
      <c r="B42" s="161"/>
      <c r="C42" s="180"/>
      <c r="D42" s="180"/>
      <c r="G42" s="168"/>
    </row>
    <row r="43" spans="1:45" s="152" customFormat="1" ht="24" customHeight="1">
      <c r="A43" s="168" t="s">
        <v>167</v>
      </c>
      <c r="B43" s="181"/>
      <c r="C43" s="162">
        <v>-169203800</v>
      </c>
      <c r="D43" s="162"/>
      <c r="G43" s="168"/>
    </row>
    <row r="44" spans="1:45" s="152" customFormat="1" ht="24" customHeight="1">
      <c r="A44" s="168" t="s">
        <v>125</v>
      </c>
      <c r="B44" s="181"/>
      <c r="C44" s="162">
        <v>-10237894</v>
      </c>
      <c r="D44" s="162"/>
      <c r="G44" s="168"/>
    </row>
    <row r="45" spans="1:45" s="152" customFormat="1" ht="24" customHeight="1">
      <c r="A45" s="168" t="s">
        <v>168</v>
      </c>
      <c r="B45" s="181"/>
      <c r="C45" s="162">
        <v>-1132500</v>
      </c>
      <c r="D45" s="162"/>
      <c r="G45" s="168"/>
    </row>
    <row r="46" spans="1:45" s="152" customFormat="1" ht="24" customHeight="1">
      <c r="A46" s="168" t="s">
        <v>169</v>
      </c>
      <c r="B46" s="181"/>
      <c r="C46" s="162">
        <v>59995792</v>
      </c>
      <c r="D46" s="162"/>
      <c r="G46" s="168"/>
    </row>
    <row r="47" spans="1:45" s="152" customFormat="1" ht="24" customHeight="1">
      <c r="A47" s="168" t="s">
        <v>170</v>
      </c>
      <c r="B47" s="181"/>
      <c r="C47" s="162">
        <v>3129958</v>
      </c>
      <c r="D47" s="162"/>
      <c r="G47" s="168"/>
    </row>
    <row r="48" spans="1:45" s="152" customFormat="1" ht="24" customHeight="1">
      <c r="A48" s="175" t="s">
        <v>171</v>
      </c>
      <c r="B48" s="182"/>
      <c r="C48" s="176">
        <f>SUM(C43:C47)</f>
        <v>-117448444</v>
      </c>
      <c r="D48" s="167"/>
    </row>
    <row r="49" spans="1:8" ht="24" customHeight="1">
      <c r="A49" s="175"/>
      <c r="B49" s="181"/>
      <c r="C49" s="183"/>
      <c r="D49" s="167"/>
    </row>
    <row r="50" spans="1:8" ht="24" customHeight="1">
      <c r="A50" s="179" t="s">
        <v>24</v>
      </c>
      <c r="B50" s="158"/>
      <c r="C50" s="184"/>
      <c r="D50" s="167"/>
    </row>
    <row r="51" spans="1:8" ht="24" customHeight="1">
      <c r="A51" s="168" t="s">
        <v>172</v>
      </c>
      <c r="B51" s="158"/>
      <c r="C51" s="162">
        <v>750000000</v>
      </c>
      <c r="D51" s="162"/>
      <c r="F51" s="185"/>
      <c r="G51" s="164"/>
      <c r="H51" s="185"/>
    </row>
    <row r="52" spans="1:8" ht="24" customHeight="1">
      <c r="A52" s="168" t="s">
        <v>173</v>
      </c>
      <c r="B52" s="158"/>
      <c r="C52" s="162">
        <v>-927441390</v>
      </c>
      <c r="D52" s="162"/>
      <c r="F52" s="185"/>
      <c r="G52" s="164"/>
      <c r="H52" s="185"/>
    </row>
    <row r="53" spans="1:8" ht="24" customHeight="1">
      <c r="A53" s="168" t="s">
        <v>116</v>
      </c>
      <c r="B53" s="158"/>
      <c r="C53" s="162">
        <v>69000000</v>
      </c>
      <c r="D53" s="162"/>
      <c r="F53" s="185"/>
      <c r="G53" s="164"/>
      <c r="H53" s="185"/>
    </row>
    <row r="54" spans="1:8" ht="24" customHeight="1">
      <c r="A54" s="168" t="s">
        <v>174</v>
      </c>
      <c r="B54" s="158"/>
      <c r="C54" s="162">
        <v>9007380</v>
      </c>
      <c r="D54" s="162"/>
      <c r="F54" s="185"/>
      <c r="G54" s="164"/>
      <c r="H54" s="185"/>
    </row>
    <row r="55" spans="1:8" ht="24" customHeight="1">
      <c r="A55" s="168" t="s">
        <v>175</v>
      </c>
      <c r="B55" s="182"/>
      <c r="C55" s="162">
        <v>-18750000</v>
      </c>
      <c r="D55" s="171"/>
      <c r="F55" s="185"/>
      <c r="G55" s="186"/>
      <c r="H55" s="185"/>
    </row>
    <row r="56" spans="1:8" ht="24" customHeight="1">
      <c r="A56" s="168" t="s">
        <v>176</v>
      </c>
      <c r="B56" s="182"/>
      <c r="C56" s="162">
        <v>-1312720</v>
      </c>
      <c r="D56" s="171"/>
      <c r="F56" s="185"/>
      <c r="G56" s="186"/>
      <c r="H56" s="185"/>
    </row>
    <row r="57" spans="1:8" ht="24" customHeight="1">
      <c r="A57" s="168" t="s">
        <v>177</v>
      </c>
      <c r="B57" s="182"/>
      <c r="C57" s="162">
        <v>4780620</v>
      </c>
      <c r="D57" s="171"/>
      <c r="F57" s="185"/>
      <c r="G57" s="186"/>
      <c r="H57" s="185"/>
    </row>
    <row r="58" spans="1:8" ht="24" hidden="1" customHeight="1">
      <c r="A58" s="168" t="s">
        <v>178</v>
      </c>
      <c r="B58" s="182"/>
      <c r="C58" s="162">
        <f>ROUND(+[2]งบกระแสเงินสด!C64,0)</f>
        <v>0</v>
      </c>
      <c r="D58" s="171"/>
      <c r="F58" s="185"/>
      <c r="G58" s="186"/>
      <c r="H58" s="185"/>
    </row>
    <row r="59" spans="1:8" ht="24" customHeight="1">
      <c r="A59" s="175" t="s">
        <v>117</v>
      </c>
      <c r="B59" s="182"/>
      <c r="C59" s="176">
        <f>SUM(C51:C58)</f>
        <v>-114716110</v>
      </c>
      <c r="D59" s="183"/>
    </row>
    <row r="60" spans="1:8" ht="24" customHeight="1">
      <c r="A60" s="161" t="s">
        <v>179</v>
      </c>
      <c r="B60" s="182"/>
      <c r="C60" s="183"/>
      <c r="D60" s="183"/>
    </row>
    <row r="61" spans="1:8" ht="24" customHeight="1">
      <c r="A61" s="168" t="s">
        <v>2</v>
      </c>
      <c r="B61" s="182"/>
      <c r="C61" s="188">
        <v>-61968</v>
      </c>
      <c r="D61" s="171"/>
    </row>
    <row r="62" spans="1:8" ht="24" customHeight="1">
      <c r="A62" s="161" t="s">
        <v>180</v>
      </c>
      <c r="B62" s="182"/>
      <c r="C62" s="183">
        <f>SUM(C34,C48,C59,C61)</f>
        <v>26228358</v>
      </c>
      <c r="D62" s="183"/>
    </row>
    <row r="63" spans="1:8" ht="24" customHeight="1">
      <c r="A63" s="161" t="s">
        <v>53</v>
      </c>
      <c r="B63" s="182"/>
      <c r="C63" s="187">
        <f>+[1]สินทรัพย์!G12</f>
        <v>22195527</v>
      </c>
      <c r="D63" s="171"/>
    </row>
    <row r="64" spans="1:8" ht="24" customHeight="1" thickBot="1">
      <c r="A64" s="179" t="s">
        <v>59</v>
      </c>
      <c r="B64" s="189">
        <v>5</v>
      </c>
      <c r="C64" s="190">
        <f>SUM(C62:C63)</f>
        <v>48423885</v>
      </c>
      <c r="D64" s="183"/>
    </row>
    <row r="65" spans="1:4" ht="24" customHeight="1" thickTop="1">
      <c r="A65" s="175"/>
      <c r="B65" s="182"/>
      <c r="C65" s="191"/>
      <c r="D65" s="191"/>
    </row>
    <row r="66" spans="1:4" ht="24" customHeight="1">
      <c r="A66" s="333" t="s">
        <v>181</v>
      </c>
      <c r="B66" s="333"/>
      <c r="C66" s="333"/>
      <c r="D66" s="333"/>
    </row>
    <row r="67" spans="1:4" ht="24" customHeight="1">
      <c r="A67" s="152"/>
      <c r="B67" s="192"/>
      <c r="C67" s="192"/>
      <c r="D67" s="152"/>
    </row>
    <row r="68" spans="1:4" ht="24" customHeight="1">
      <c r="A68" s="152"/>
      <c r="B68" s="192"/>
      <c r="C68" s="192"/>
    </row>
    <row r="69" spans="1:4" ht="24" customHeight="1">
      <c r="C69" s="193"/>
    </row>
    <row r="70" spans="1:4" ht="24" customHeight="1">
      <c r="B70" s="192"/>
      <c r="C70" s="192"/>
    </row>
    <row r="83" spans="3:3" ht="24" customHeight="1">
      <c r="C83" s="194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38" customWidth="1"/>
    <col min="4" max="4" width="9.140625" style="138"/>
    <col min="5" max="5" width="14.5703125" style="138" bestFit="1" customWidth="1"/>
    <col min="6" max="6" width="9.140625" style="138"/>
    <col min="7" max="7" width="14.5703125" style="138" bestFit="1" customWidth="1"/>
    <col min="8" max="8" width="9.140625" style="138"/>
    <col min="9" max="9" width="14.5703125" style="138" bestFit="1" customWidth="1"/>
    <col min="10" max="11" width="9.140625" style="138"/>
    <col min="12" max="12" width="13.5703125" style="138" bestFit="1" customWidth="1"/>
    <col min="13" max="13" width="9.140625" style="138"/>
    <col min="14" max="14" width="14.5703125" style="138" bestFit="1" customWidth="1"/>
    <col min="15" max="15" width="9.140625" style="138"/>
    <col min="16" max="16" width="14.140625" style="138" bestFit="1" customWidth="1"/>
    <col min="18" max="18" width="16" style="138" bestFit="1" customWidth="1"/>
  </cols>
  <sheetData>
    <row r="1" spans="1:18">
      <c r="A1" t="s">
        <v>68</v>
      </c>
    </row>
    <row r="2" spans="1:18">
      <c r="A2" t="s">
        <v>189</v>
      </c>
    </row>
    <row r="3" spans="1:18">
      <c r="A3" t="s">
        <v>190</v>
      </c>
    </row>
    <row r="4" spans="1:18">
      <c r="A4" t="s">
        <v>191</v>
      </c>
    </row>
    <row r="5" spans="1:18">
      <c r="A5" t="s">
        <v>144</v>
      </c>
    </row>
    <row r="7" spans="1:18">
      <c r="A7" t="s">
        <v>192</v>
      </c>
      <c r="B7" t="s">
        <v>0</v>
      </c>
      <c r="C7" s="138" t="s">
        <v>193</v>
      </c>
      <c r="E7" s="138" t="s">
        <v>194</v>
      </c>
      <c r="G7" s="138" t="s">
        <v>195</v>
      </c>
      <c r="H7" s="138" t="s">
        <v>196</v>
      </c>
      <c r="P7" s="138" t="s">
        <v>119</v>
      </c>
      <c r="Q7" t="s">
        <v>60</v>
      </c>
    </row>
    <row r="8" spans="1:18">
      <c r="C8" s="138" t="s">
        <v>197</v>
      </c>
      <c r="E8" s="138" t="s">
        <v>118</v>
      </c>
      <c r="G8" s="138" t="s">
        <v>119</v>
      </c>
      <c r="H8" s="138" t="s">
        <v>198</v>
      </c>
      <c r="M8" s="138" t="s">
        <v>199</v>
      </c>
      <c r="Q8" t="s">
        <v>55</v>
      </c>
    </row>
    <row r="9" spans="1:18">
      <c r="E9" s="138" t="s">
        <v>200</v>
      </c>
      <c r="H9" s="138" t="s">
        <v>47</v>
      </c>
      <c r="K9" s="138" t="s">
        <v>120</v>
      </c>
    </row>
    <row r="10" spans="1:18">
      <c r="I10" s="138" t="s">
        <v>201</v>
      </c>
      <c r="K10" s="138" t="s">
        <v>119</v>
      </c>
    </row>
    <row r="11" spans="1:18" hidden="1">
      <c r="A11" t="s">
        <v>202</v>
      </c>
      <c r="C11" s="138">
        <v>1014331700</v>
      </c>
      <c r="E11" s="138">
        <v>121452278</v>
      </c>
      <c r="G11" s="138">
        <v>79077589</v>
      </c>
      <c r="I11" s="138">
        <v>105000000</v>
      </c>
      <c r="L11" s="138">
        <v>31229584</v>
      </c>
      <c r="N11" s="138">
        <v>491352386</v>
      </c>
      <c r="P11" s="138">
        <v>-31229584</v>
      </c>
      <c r="R11" s="138">
        <v>1811213953</v>
      </c>
    </row>
    <row r="12" spans="1:18" hidden="1">
      <c r="A12" t="s">
        <v>183</v>
      </c>
      <c r="B12" t="s">
        <v>184</v>
      </c>
      <c r="C12" s="138">
        <v>2236300</v>
      </c>
      <c r="E12" s="138">
        <v>2996642</v>
      </c>
      <c r="G12" s="138">
        <v>0</v>
      </c>
      <c r="I12" s="138">
        <v>0</v>
      </c>
      <c r="L12" s="138">
        <v>0</v>
      </c>
      <c r="N12" s="138">
        <v>0</v>
      </c>
      <c r="P12" s="138">
        <v>0</v>
      </c>
      <c r="R12" s="138">
        <v>5232942</v>
      </c>
    </row>
    <row r="13" spans="1:18" hidden="1">
      <c r="A13" t="s">
        <v>61</v>
      </c>
      <c r="C13" s="138">
        <v>0</v>
      </c>
      <c r="E13" s="138">
        <v>0</v>
      </c>
      <c r="G13" s="138">
        <v>0</v>
      </c>
      <c r="I13" s="138">
        <v>0</v>
      </c>
      <c r="L13" s="138">
        <v>0</v>
      </c>
      <c r="N13" s="138">
        <v>129035237</v>
      </c>
      <c r="P13" s="138">
        <v>0</v>
      </c>
      <c r="R13" s="138">
        <v>129035237</v>
      </c>
    </row>
    <row r="14" spans="1:18" hidden="1">
      <c r="A14" t="s">
        <v>203</v>
      </c>
      <c r="C14" s="138">
        <v>1016568000</v>
      </c>
      <c r="E14" s="138">
        <v>124448920</v>
      </c>
      <c r="G14" s="138">
        <v>79077589</v>
      </c>
      <c r="I14" s="138">
        <v>105000000</v>
      </c>
      <c r="L14" s="138">
        <v>31229584</v>
      </c>
      <c r="N14" s="138">
        <v>620387623</v>
      </c>
      <c r="P14" s="138">
        <v>-31229584</v>
      </c>
      <c r="R14" s="138">
        <v>1945482132</v>
      </c>
    </row>
    <row r="15" spans="1:18" hidden="1"/>
    <row r="16" spans="1:18">
      <c r="A16" t="s">
        <v>204</v>
      </c>
      <c r="C16" s="138">
        <v>1026957000</v>
      </c>
      <c r="E16" s="138">
        <v>138370180</v>
      </c>
      <c r="G16" s="138">
        <v>158646588</v>
      </c>
      <c r="I16" s="138">
        <v>105000000</v>
      </c>
      <c r="L16" s="138">
        <v>2447508</v>
      </c>
      <c r="N16" s="138">
        <v>617803582</v>
      </c>
      <c r="P16" s="138">
        <v>-2447508</v>
      </c>
      <c r="R16" s="138">
        <v>2046777350</v>
      </c>
    </row>
    <row r="17" spans="1:18">
      <c r="A17" t="s">
        <v>183</v>
      </c>
      <c r="B17" t="s">
        <v>184</v>
      </c>
      <c r="C17" s="138">
        <v>2043000</v>
      </c>
      <c r="E17" s="138">
        <v>2737620</v>
      </c>
      <c r="G17" s="138">
        <v>0</v>
      </c>
      <c r="I17" s="138">
        <v>0</v>
      </c>
      <c r="L17" s="138">
        <v>0</v>
      </c>
      <c r="N17" s="138">
        <v>0</v>
      </c>
      <c r="P17" s="138">
        <v>0</v>
      </c>
      <c r="R17" s="138">
        <v>4780620</v>
      </c>
    </row>
    <row r="18" spans="1:18">
      <c r="A18" t="s">
        <v>185</v>
      </c>
      <c r="B18">
        <v>16</v>
      </c>
      <c r="C18" s="138">
        <v>0</v>
      </c>
      <c r="E18" s="138">
        <v>0</v>
      </c>
      <c r="G18" s="138">
        <v>6559872</v>
      </c>
      <c r="I18" s="138">
        <v>0</v>
      </c>
      <c r="L18" s="138">
        <v>0</v>
      </c>
      <c r="N18" s="138">
        <v>0</v>
      </c>
      <c r="P18" s="138">
        <v>2447508</v>
      </c>
      <c r="R18" s="138">
        <v>9007380</v>
      </c>
    </row>
    <row r="19" spans="1:18">
      <c r="A19" t="s">
        <v>61</v>
      </c>
      <c r="C19" s="138">
        <v>0</v>
      </c>
      <c r="E19" s="138">
        <v>0</v>
      </c>
      <c r="G19" s="138">
        <v>0</v>
      </c>
      <c r="I19" s="138">
        <v>0</v>
      </c>
      <c r="L19" s="138">
        <v>0</v>
      </c>
      <c r="N19" s="138">
        <v>192245981</v>
      </c>
      <c r="P19" s="138">
        <v>0</v>
      </c>
      <c r="R19" s="138">
        <v>192245981</v>
      </c>
    </row>
    <row r="20" spans="1:18">
      <c r="A20" t="s">
        <v>186</v>
      </c>
      <c r="C20" s="138">
        <v>0</v>
      </c>
      <c r="E20" s="138">
        <v>0</v>
      </c>
      <c r="G20" s="138">
        <v>0</v>
      </c>
      <c r="I20" s="138">
        <v>0</v>
      </c>
      <c r="L20" s="138">
        <v>0</v>
      </c>
      <c r="P20" s="138">
        <v>0</v>
      </c>
      <c r="R20" s="138">
        <v>0</v>
      </c>
    </row>
    <row r="21" spans="1:18">
      <c r="A21" t="s">
        <v>187</v>
      </c>
      <c r="B21">
        <v>15</v>
      </c>
      <c r="C21" s="138">
        <v>0</v>
      </c>
      <c r="E21" s="138">
        <v>0</v>
      </c>
      <c r="G21" s="138">
        <v>0</v>
      </c>
      <c r="I21" s="138">
        <v>0</v>
      </c>
      <c r="L21" s="138">
        <v>-2447508</v>
      </c>
      <c r="N21" s="138">
        <v>2447508</v>
      </c>
      <c r="P21" s="138">
        <v>0</v>
      </c>
      <c r="R21" s="138">
        <v>0</v>
      </c>
    </row>
    <row r="22" spans="1:18">
      <c r="A22" t="s">
        <v>188</v>
      </c>
      <c r="C22" s="138">
        <v>1029000000</v>
      </c>
      <c r="E22" s="138">
        <v>141107800</v>
      </c>
      <c r="G22" s="138">
        <v>165206460</v>
      </c>
      <c r="I22" s="138">
        <v>105000000</v>
      </c>
      <c r="L22" s="138">
        <v>0</v>
      </c>
      <c r="N22" s="138">
        <v>812497071</v>
      </c>
      <c r="P22" s="138">
        <v>0</v>
      </c>
      <c r="R22" s="138">
        <v>2252811331</v>
      </c>
    </row>
    <row r="30" spans="1:18">
      <c r="A30" t="s">
        <v>181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4"/>
  <sheetViews>
    <sheetView view="pageBreakPreview" zoomScaleNormal="90" zoomScaleSheetLayoutView="100" workbookViewId="0"/>
  </sheetViews>
  <sheetFormatPr defaultColWidth="9.140625" defaultRowHeight="22.5" customHeight="1"/>
  <cols>
    <col min="1" max="1" width="52.5703125" style="4" customWidth="1"/>
    <col min="2" max="2" width="6.5703125" style="13" customWidth="1"/>
    <col min="3" max="3" width="0.85546875" style="4" customWidth="1"/>
    <col min="4" max="4" width="14.140625" style="4" customWidth="1"/>
    <col min="5" max="5" width="0.85546875" style="4" customWidth="1"/>
    <col min="6" max="6" width="14" style="4" bestFit="1" customWidth="1"/>
    <col min="7" max="7" width="0.85546875" style="4" customWidth="1"/>
    <col min="8" max="8" width="13.7109375" style="4" customWidth="1"/>
    <col min="9" max="9" width="0.85546875" style="4" customWidth="1"/>
    <col min="10" max="10" width="14" style="4" bestFit="1" customWidth="1"/>
    <col min="11" max="11" width="1.28515625" style="4" customWidth="1"/>
    <col min="12" max="12" width="14" style="4" customWidth="1"/>
    <col min="13" max="13" width="0.85546875" style="4" customWidth="1"/>
    <col min="14" max="14" width="14.7109375" style="4" bestFit="1" customWidth="1"/>
    <col min="15" max="15" width="1" style="4" customWidth="1"/>
    <col min="16" max="16" width="14.7109375" style="4" bestFit="1" customWidth="1"/>
    <col min="17" max="17" width="0.85546875" style="4" customWidth="1"/>
    <col min="18" max="18" width="15.7109375" style="4" bestFit="1" customWidth="1"/>
    <col min="19" max="19" width="0.85546875" style="4" customWidth="1"/>
    <col min="20" max="20" width="13.140625" style="4" customWidth="1"/>
    <col min="21" max="21" width="0.85546875" style="4" customWidth="1"/>
    <col min="22" max="22" width="13.7109375" style="4" customWidth="1"/>
    <col min="23" max="16384" width="9.140625" style="4"/>
  </cols>
  <sheetData>
    <row r="1" spans="1:22" ht="22.5" customHeight="1">
      <c r="A1" s="3" t="s">
        <v>212</v>
      </c>
      <c r="B1" s="263"/>
      <c r="C1" s="264"/>
      <c r="D1" s="265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7"/>
    </row>
    <row r="2" spans="1:22" ht="22.5" customHeight="1">
      <c r="A2" s="40" t="s">
        <v>225</v>
      </c>
      <c r="B2" s="73"/>
      <c r="C2" s="48"/>
      <c r="D2" s="265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</row>
    <row r="3" spans="1:22" s="26" customFormat="1" ht="22.5" customHeight="1">
      <c r="A3" s="39"/>
      <c r="B3" s="200"/>
      <c r="C3" s="39"/>
      <c r="D3" s="322" t="s">
        <v>64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5"/>
      <c r="T3" s="5"/>
      <c r="U3" s="5"/>
      <c r="V3" s="5"/>
    </row>
    <row r="4" spans="1:22" s="26" customFormat="1" ht="22.5" customHeight="1">
      <c r="A4" s="269"/>
      <c r="B4" s="268"/>
      <c r="C4" s="269"/>
      <c r="D4" s="261"/>
      <c r="E4" s="261"/>
      <c r="F4" s="261"/>
      <c r="G4" s="261"/>
      <c r="H4" s="261"/>
      <c r="I4" s="334" t="s">
        <v>196</v>
      </c>
      <c r="J4" s="334"/>
      <c r="K4" s="334"/>
      <c r="L4" s="334"/>
      <c r="M4" s="334"/>
      <c r="N4" s="334"/>
      <c r="O4" s="261"/>
      <c r="P4" s="261"/>
      <c r="Q4" s="270"/>
      <c r="R4" s="270"/>
      <c r="S4" s="270"/>
      <c r="T4" s="270"/>
      <c r="U4" s="271"/>
      <c r="V4" s="261"/>
    </row>
    <row r="5" spans="1:22" s="26" customFormat="1" ht="22.5" customHeight="1">
      <c r="A5" s="270"/>
      <c r="B5" s="298"/>
      <c r="C5" s="270"/>
      <c r="D5" s="261" t="s">
        <v>35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2" s="26" customFormat="1" ht="22.5" customHeight="1">
      <c r="A6" s="270"/>
      <c r="B6" s="298"/>
      <c r="C6" s="270"/>
      <c r="D6" s="261" t="s">
        <v>36</v>
      </c>
      <c r="E6" s="261"/>
      <c r="F6" s="261" t="s">
        <v>194</v>
      </c>
      <c r="G6" s="261"/>
      <c r="H6" s="261" t="s">
        <v>195</v>
      </c>
      <c r="I6" s="302"/>
      <c r="J6" s="261" t="s">
        <v>47</v>
      </c>
      <c r="K6" s="261"/>
      <c r="L6" s="261" t="s">
        <v>267</v>
      </c>
      <c r="M6" s="261"/>
      <c r="N6" s="261" t="s">
        <v>40</v>
      </c>
      <c r="O6" s="261"/>
      <c r="P6" s="261"/>
      <c r="Q6" s="261"/>
      <c r="R6" s="261" t="s">
        <v>44</v>
      </c>
      <c r="S6" s="261"/>
      <c r="U6" s="261"/>
      <c r="V6" s="261"/>
    </row>
    <row r="7" spans="1:22" s="26" customFormat="1" ht="22.5" customHeight="1">
      <c r="A7" s="270"/>
      <c r="B7" s="65" t="s">
        <v>0</v>
      </c>
      <c r="C7" s="65"/>
      <c r="D7" s="261" t="s">
        <v>37</v>
      </c>
      <c r="E7" s="261"/>
      <c r="F7" s="319" t="s">
        <v>224</v>
      </c>
      <c r="G7" s="261"/>
      <c r="H7" s="198" t="s">
        <v>119</v>
      </c>
      <c r="I7" s="198"/>
      <c r="J7" s="261" t="s">
        <v>30</v>
      </c>
      <c r="K7" s="261"/>
      <c r="L7" s="261" t="s">
        <v>119</v>
      </c>
      <c r="M7" s="261"/>
      <c r="N7" s="261" t="s">
        <v>39</v>
      </c>
      <c r="O7" s="261"/>
      <c r="P7" s="261" t="s">
        <v>119</v>
      </c>
      <c r="Q7" s="261"/>
      <c r="R7" s="261" t="s">
        <v>57</v>
      </c>
      <c r="S7" s="261"/>
      <c r="U7" s="261"/>
      <c r="V7" s="261"/>
    </row>
    <row r="8" spans="1:22" s="26" customFormat="1" ht="22.5" customHeight="1">
      <c r="A8" s="270"/>
      <c r="B8" s="298"/>
      <c r="C8" s="270"/>
      <c r="D8" s="321" t="s">
        <v>215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14"/>
      <c r="T8" s="14"/>
      <c r="U8" s="14"/>
      <c r="V8" s="14"/>
    </row>
    <row r="9" spans="1:22" s="26" customFormat="1" ht="22.5" customHeight="1">
      <c r="A9" s="39" t="s">
        <v>257</v>
      </c>
      <c r="B9" s="298"/>
      <c r="C9" s="270"/>
      <c r="D9" s="298"/>
      <c r="E9" s="298"/>
      <c r="F9" s="298"/>
      <c r="G9" s="298"/>
      <c r="H9" s="298"/>
      <c r="I9" s="298"/>
      <c r="J9" s="298"/>
      <c r="K9" s="314"/>
      <c r="L9" s="314"/>
      <c r="M9" s="298"/>
      <c r="N9" s="298"/>
      <c r="O9" s="314"/>
      <c r="P9" s="314"/>
      <c r="Q9" s="298"/>
      <c r="R9" s="298"/>
      <c r="S9" s="298"/>
      <c r="T9" s="298"/>
      <c r="U9" s="298"/>
      <c r="V9" s="298"/>
    </row>
    <row r="10" spans="1:22" s="26" customFormat="1" ht="22.5" customHeight="1">
      <c r="A10" s="39" t="s">
        <v>258</v>
      </c>
      <c r="B10" s="16"/>
      <c r="C10" s="5"/>
      <c r="D10" s="207">
        <v>947961800</v>
      </c>
      <c r="E10" s="207"/>
      <c r="F10" s="256">
        <v>166511520</v>
      </c>
      <c r="G10" s="207"/>
      <c r="H10" s="256">
        <v>165206460</v>
      </c>
      <c r="I10" s="207"/>
      <c r="J10" s="256">
        <v>105000000</v>
      </c>
      <c r="K10" s="256"/>
      <c r="L10" s="283">
        <v>0</v>
      </c>
      <c r="M10" s="207"/>
      <c r="N10" s="207">
        <v>869720751</v>
      </c>
      <c r="O10" s="207"/>
      <c r="P10" s="283">
        <v>0</v>
      </c>
      <c r="Q10" s="207"/>
      <c r="R10" s="207">
        <f>SUM(D10:P10)</f>
        <v>2254400531</v>
      </c>
      <c r="S10" s="207"/>
      <c r="T10" s="256"/>
      <c r="U10" s="207"/>
      <c r="V10" s="207"/>
    </row>
    <row r="11" spans="1:22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56"/>
      <c r="L11" s="256"/>
      <c r="M11" s="207"/>
      <c r="N11" s="256"/>
      <c r="O11" s="256"/>
      <c r="P11" s="256"/>
      <c r="Q11" s="207"/>
      <c r="R11" s="207"/>
      <c r="S11" s="207"/>
      <c r="T11" s="256"/>
      <c r="U11" s="207"/>
      <c r="V11" s="207"/>
    </row>
    <row r="12" spans="1:22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56"/>
      <c r="L12" s="256"/>
      <c r="M12" s="207"/>
      <c r="N12" s="256"/>
      <c r="O12" s="256"/>
      <c r="P12" s="256"/>
      <c r="Q12" s="207"/>
      <c r="R12" s="207"/>
      <c r="S12" s="207"/>
      <c r="T12" s="256"/>
      <c r="U12" s="207"/>
      <c r="V12" s="207"/>
    </row>
    <row r="13" spans="1:22" s="26" customFormat="1" ht="21.75">
      <c r="A13" s="41" t="s">
        <v>276</v>
      </c>
      <c r="B13" s="16"/>
      <c r="C13" s="5"/>
      <c r="D13" s="256"/>
      <c r="E13" s="207"/>
      <c r="F13" s="207"/>
      <c r="G13" s="207"/>
      <c r="H13" s="256"/>
      <c r="I13" s="207"/>
      <c r="J13" s="256"/>
      <c r="K13" s="256"/>
      <c r="L13" s="256"/>
      <c r="M13" s="207"/>
      <c r="N13" s="256"/>
      <c r="O13" s="256"/>
      <c r="P13" s="256"/>
      <c r="Q13" s="207"/>
      <c r="R13" s="207"/>
      <c r="S13" s="207"/>
      <c r="T13" s="256"/>
      <c r="U13" s="207"/>
      <c r="V13" s="207"/>
    </row>
    <row r="14" spans="1:22" s="26" customFormat="1" ht="22.5" customHeight="1">
      <c r="A14" s="69" t="s">
        <v>266</v>
      </c>
      <c r="B14" s="13">
        <v>17</v>
      </c>
      <c r="D14" s="283">
        <v>0</v>
      </c>
      <c r="E14" s="228"/>
      <c r="F14" s="228">
        <v>0</v>
      </c>
      <c r="G14" s="228"/>
      <c r="H14" s="283">
        <v>0</v>
      </c>
      <c r="I14" s="228"/>
      <c r="J14" s="283">
        <v>0</v>
      </c>
      <c r="K14" s="283"/>
      <c r="L14" s="283">
        <v>511961400</v>
      </c>
      <c r="M14" s="228"/>
      <c r="N14" s="228">
        <v>-511961400</v>
      </c>
      <c r="O14" s="228"/>
      <c r="P14" s="228">
        <v>-511961400</v>
      </c>
      <c r="Q14" s="228"/>
      <c r="R14" s="228">
        <f>SUM(D14:P14)</f>
        <v>-511961400</v>
      </c>
      <c r="S14" s="228"/>
      <c r="T14" s="228"/>
      <c r="U14" s="228"/>
      <c r="V14" s="228"/>
    </row>
    <row r="15" spans="1:22" s="26" customFormat="1" ht="22.5" customHeight="1">
      <c r="A15" s="69" t="s">
        <v>123</v>
      </c>
      <c r="B15" s="65">
        <v>23</v>
      </c>
      <c r="D15" s="283">
        <v>0</v>
      </c>
      <c r="E15" s="228"/>
      <c r="F15" s="228">
        <v>0</v>
      </c>
      <c r="G15" s="228"/>
      <c r="H15" s="283">
        <v>0</v>
      </c>
      <c r="I15" s="228"/>
      <c r="J15" s="283">
        <v>0</v>
      </c>
      <c r="K15" s="283"/>
      <c r="L15" s="283">
        <v>0</v>
      </c>
      <c r="M15" s="228"/>
      <c r="N15" s="228">
        <v>-360598980</v>
      </c>
      <c r="O15" s="228"/>
      <c r="P15" s="228">
        <v>0</v>
      </c>
      <c r="Q15" s="228"/>
      <c r="R15" s="228">
        <f>SUM(D15:P15)</f>
        <v>-360598980</v>
      </c>
      <c r="S15" s="228"/>
      <c r="T15" s="228"/>
      <c r="U15" s="228"/>
      <c r="V15" s="228"/>
    </row>
    <row r="16" spans="1:22" s="26" customFormat="1" ht="22.5" customHeight="1">
      <c r="A16" s="41" t="s">
        <v>279</v>
      </c>
      <c r="B16" s="300"/>
      <c r="C16" s="270"/>
      <c r="D16" s="276">
        <f>SUM(D14:D15)</f>
        <v>0</v>
      </c>
      <c r="E16" s="275"/>
      <c r="F16" s="276">
        <f>SUM(F14:F15)</f>
        <v>0</v>
      </c>
      <c r="G16" s="275"/>
      <c r="H16" s="276">
        <f>SUM(H14:H15)</f>
        <v>0</v>
      </c>
      <c r="I16" s="275"/>
      <c r="J16" s="276">
        <f>SUM(J14:J15)</f>
        <v>0</v>
      </c>
      <c r="K16" s="275"/>
      <c r="L16" s="276">
        <f>SUM(L14:L15)</f>
        <v>511961400</v>
      </c>
      <c r="M16" s="275"/>
      <c r="N16" s="276">
        <f>SUM(N14:N15)</f>
        <v>-872560380</v>
      </c>
      <c r="O16" s="207"/>
      <c r="P16" s="276">
        <f>SUM(P14:P15)</f>
        <v>-511961400</v>
      </c>
      <c r="Q16" s="275"/>
      <c r="R16" s="276">
        <f>SUM(R14:R15)</f>
        <v>-872560380</v>
      </c>
      <c r="S16" s="275"/>
      <c r="T16" s="275"/>
      <c r="U16" s="275"/>
      <c r="V16" s="275"/>
    </row>
    <row r="17" spans="1:22" s="26" customFormat="1" ht="22.5" customHeight="1">
      <c r="A17" s="41"/>
      <c r="B17" s="298"/>
      <c r="C17" s="270"/>
      <c r="D17" s="273"/>
      <c r="E17" s="273"/>
      <c r="F17" s="273"/>
      <c r="G17" s="273"/>
      <c r="H17" s="277"/>
      <c r="I17" s="273"/>
      <c r="J17" s="277"/>
      <c r="K17" s="273"/>
      <c r="L17" s="277"/>
      <c r="M17" s="273"/>
      <c r="N17" s="273"/>
      <c r="O17" s="273"/>
      <c r="P17" s="273"/>
      <c r="Q17" s="273"/>
      <c r="R17" s="273"/>
      <c r="S17" s="273"/>
      <c r="T17" s="273"/>
      <c r="U17" s="273"/>
      <c r="V17" s="273"/>
    </row>
    <row r="18" spans="1:22" s="26" customFormat="1" ht="22.5" customHeight="1">
      <c r="A18" s="39" t="s">
        <v>216</v>
      </c>
      <c r="B18" s="65"/>
      <c r="C18" s="269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</row>
    <row r="19" spans="1:22" s="26" customFormat="1" ht="22.5" customHeight="1">
      <c r="A19" s="69" t="s">
        <v>207</v>
      </c>
      <c r="B19" s="302"/>
      <c r="C19" s="270"/>
      <c r="D19" s="273">
        <v>0</v>
      </c>
      <c r="E19" s="273"/>
      <c r="F19" s="273">
        <v>0</v>
      </c>
      <c r="G19" s="273"/>
      <c r="H19" s="273">
        <v>0</v>
      </c>
      <c r="I19" s="273"/>
      <c r="J19" s="273">
        <v>0</v>
      </c>
      <c r="K19" s="273"/>
      <c r="L19" s="273">
        <v>0</v>
      </c>
      <c r="M19" s="273"/>
      <c r="N19" s="254">
        <v>549507700</v>
      </c>
      <c r="O19" s="254"/>
      <c r="P19" s="254">
        <v>0</v>
      </c>
      <c r="Q19" s="273"/>
      <c r="R19" s="273">
        <f>SUM(D19:N19)</f>
        <v>549507700</v>
      </c>
      <c r="S19" s="273"/>
      <c r="T19" s="273"/>
      <c r="U19" s="273"/>
      <c r="V19" s="273"/>
    </row>
    <row r="20" spans="1:22" s="26" customFormat="1" ht="22.5" customHeight="1">
      <c r="A20" s="69" t="s">
        <v>208</v>
      </c>
      <c r="B20" s="65">
        <v>16</v>
      </c>
      <c r="C20" s="270"/>
      <c r="D20" s="273">
        <v>0</v>
      </c>
      <c r="E20" s="273"/>
      <c r="F20" s="273">
        <v>0</v>
      </c>
      <c r="G20" s="273"/>
      <c r="H20" s="273">
        <v>0</v>
      </c>
      <c r="I20" s="273"/>
      <c r="J20" s="273">
        <v>0</v>
      </c>
      <c r="K20" s="273"/>
      <c r="L20" s="273">
        <v>0</v>
      </c>
      <c r="M20" s="273"/>
      <c r="N20" s="254">
        <v>-6970790</v>
      </c>
      <c r="O20" s="254"/>
      <c r="P20" s="254">
        <v>0</v>
      </c>
      <c r="Q20" s="273"/>
      <c r="R20" s="273">
        <f>SUM(D20:N20)</f>
        <v>-6970790</v>
      </c>
      <c r="S20" s="273"/>
      <c r="T20" s="273"/>
      <c r="U20" s="273"/>
      <c r="V20" s="273"/>
    </row>
    <row r="21" spans="1:22" s="26" customFormat="1" ht="22.5" customHeight="1">
      <c r="A21" s="39" t="s">
        <v>217</v>
      </c>
      <c r="B21" s="301"/>
      <c r="C21" s="269"/>
      <c r="D21" s="276">
        <f>SUM(D19:D20)</f>
        <v>0</v>
      </c>
      <c r="E21" s="275"/>
      <c r="F21" s="276">
        <f>SUM(F19:F20)</f>
        <v>0</v>
      </c>
      <c r="G21" s="275"/>
      <c r="H21" s="276">
        <f>SUM(H19:H20)</f>
        <v>0</v>
      </c>
      <c r="I21" s="275"/>
      <c r="J21" s="276">
        <f>SUM(J19:J20)</f>
        <v>0</v>
      </c>
      <c r="K21" s="275"/>
      <c r="L21" s="276">
        <f>SUM(L19:L20)</f>
        <v>0</v>
      </c>
      <c r="M21" s="275"/>
      <c r="N21" s="249">
        <f>+N19+N20</f>
        <v>542536910</v>
      </c>
      <c r="O21" s="207"/>
      <c r="P21" s="249">
        <f>+P19+P20</f>
        <v>0</v>
      </c>
      <c r="Q21" s="275"/>
      <c r="R21" s="276">
        <f>SUM(R19:R20)</f>
        <v>542536910</v>
      </c>
      <c r="S21" s="275"/>
      <c r="T21" s="275"/>
      <c r="U21" s="275"/>
      <c r="V21" s="275"/>
    </row>
    <row r="22" spans="1:22" s="26" customFormat="1" ht="22.5" customHeight="1" thickBot="1">
      <c r="A22" s="236" t="s">
        <v>259</v>
      </c>
      <c r="B22" s="299"/>
      <c r="C22" s="39"/>
      <c r="D22" s="274">
        <f>D10+D16+D21</f>
        <v>947961800</v>
      </c>
      <c r="E22" s="275"/>
      <c r="F22" s="274">
        <f>F10+F16+F21</f>
        <v>166511520</v>
      </c>
      <c r="G22" s="275"/>
      <c r="H22" s="274">
        <f>H10+H16+H21</f>
        <v>165206460</v>
      </c>
      <c r="I22" s="275"/>
      <c r="J22" s="274">
        <f>J10+J16+J21</f>
        <v>105000000</v>
      </c>
      <c r="K22" s="275"/>
      <c r="L22" s="274">
        <f>L10+L16+L21</f>
        <v>511961400</v>
      </c>
      <c r="M22" s="275"/>
      <c r="N22" s="274">
        <f>N10+N16+N21</f>
        <v>539697281</v>
      </c>
      <c r="O22" s="275"/>
      <c r="P22" s="274">
        <f>P10+P16+P21</f>
        <v>-511961400</v>
      </c>
      <c r="Q22" s="275"/>
      <c r="R22" s="274">
        <f>R10+R16+R21</f>
        <v>1924377061</v>
      </c>
      <c r="S22" s="275"/>
      <c r="T22" s="275"/>
      <c r="U22" s="275"/>
      <c r="V22" s="275"/>
    </row>
    <row r="23" spans="1:22" ht="22.5" customHeight="1" thickTop="1"/>
    <row r="24" spans="1:22" ht="22.5" customHeight="1">
      <c r="D24" s="278"/>
      <c r="F24" s="278"/>
      <c r="H24" s="278"/>
      <c r="J24" s="278"/>
      <c r="K24" s="278"/>
      <c r="L24" s="278"/>
      <c r="N24" s="278"/>
      <c r="O24" s="278"/>
      <c r="P24" s="278"/>
      <c r="R24" s="278"/>
      <c r="T24" s="278"/>
      <c r="V24" s="278"/>
    </row>
  </sheetData>
  <mergeCells count="3">
    <mergeCell ref="D3:R3"/>
    <mergeCell ref="I4:N4"/>
    <mergeCell ref="D8:R8"/>
  </mergeCells>
  <pageMargins left="0.8" right="0.8" top="0.48" bottom="0.5" header="0.5" footer="0.5"/>
  <pageSetup paperSize="9" scale="81" firstPageNumber="14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DAD9-BB09-4F44-B842-F6A2C349A85F}">
  <sheetPr>
    <pageSetUpPr fitToPage="1"/>
  </sheetPr>
  <dimension ref="A1:V25"/>
  <sheetViews>
    <sheetView view="pageBreakPreview" zoomScaleNormal="90" zoomScaleSheetLayoutView="100" workbookViewId="0"/>
  </sheetViews>
  <sheetFormatPr defaultColWidth="9.140625" defaultRowHeight="22.5" customHeight="1"/>
  <cols>
    <col min="1" max="1" width="51.7109375" style="4" customWidth="1"/>
    <col min="2" max="2" width="6.5703125" style="13" customWidth="1"/>
    <col min="3" max="3" width="0.85546875" style="4" customWidth="1"/>
    <col min="4" max="4" width="14.140625" style="4" customWidth="1"/>
    <col min="5" max="5" width="0.85546875" style="4" customWidth="1"/>
    <col min="6" max="6" width="13.4257812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4" style="4" bestFit="1" customWidth="1"/>
    <col min="11" max="11" width="0.85546875" style="4" customWidth="1"/>
    <col min="12" max="12" width="14.7109375" style="4" bestFit="1" customWidth="1"/>
    <col min="13" max="13" width="0.85546875" style="4" customWidth="1"/>
    <col min="14" max="14" width="14" style="4" customWidth="1"/>
    <col min="15" max="15" width="0.7109375" style="4" customWidth="1"/>
    <col min="16" max="16" width="14" style="4" customWidth="1"/>
    <col min="17" max="17" width="0.85546875" style="4" customWidth="1"/>
    <col min="18" max="18" width="15.140625" style="4" customWidth="1"/>
    <col min="19" max="19" width="0.85546875" style="4" customWidth="1"/>
    <col min="20" max="20" width="13.140625" style="4" customWidth="1"/>
    <col min="21" max="21" width="0.85546875" style="4" customWidth="1"/>
    <col min="22" max="22" width="13.7109375" style="4" customWidth="1"/>
    <col min="23" max="16384" width="9.140625" style="4"/>
  </cols>
  <sheetData>
    <row r="1" spans="1:22" ht="22.5" customHeight="1">
      <c r="A1" s="3" t="s">
        <v>212</v>
      </c>
      <c r="B1" s="263"/>
      <c r="C1" s="264"/>
      <c r="D1" s="265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7"/>
    </row>
    <row r="2" spans="1:22" ht="22.5" customHeight="1">
      <c r="A2" s="40" t="s">
        <v>225</v>
      </c>
      <c r="B2" s="73"/>
      <c r="C2" s="48"/>
      <c r="D2" s="265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</row>
    <row r="3" spans="1:22" s="26" customFormat="1" ht="22.5" customHeight="1">
      <c r="A3" s="39"/>
      <c r="B3" s="200"/>
      <c r="C3" s="39"/>
      <c r="D3" s="322" t="s">
        <v>64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5"/>
      <c r="T3" s="5"/>
      <c r="U3" s="5"/>
      <c r="V3" s="5"/>
    </row>
    <row r="4" spans="1:22" s="26" customFormat="1" ht="22.5" customHeight="1">
      <c r="A4" s="269"/>
      <c r="B4" s="268"/>
      <c r="C4" s="269"/>
      <c r="D4" s="261"/>
      <c r="E4" s="261"/>
      <c r="F4" s="261"/>
      <c r="G4" s="261"/>
      <c r="H4" s="261"/>
      <c r="I4" s="334" t="s">
        <v>196</v>
      </c>
      <c r="J4" s="334"/>
      <c r="K4" s="334"/>
      <c r="L4" s="334"/>
      <c r="M4" s="334"/>
      <c r="N4" s="334"/>
      <c r="O4" s="261"/>
      <c r="P4" s="261"/>
      <c r="Q4" s="270"/>
      <c r="R4" s="270"/>
      <c r="S4" s="270"/>
      <c r="T4" s="270"/>
      <c r="U4" s="271"/>
      <c r="V4" s="261"/>
    </row>
    <row r="5" spans="1:22" s="26" customFormat="1" ht="22.5" customHeight="1">
      <c r="A5" s="270"/>
      <c r="B5" s="287"/>
      <c r="C5" s="270"/>
      <c r="D5" s="261" t="s">
        <v>35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2" s="26" customFormat="1" ht="22.5" customHeight="1">
      <c r="A6" s="270"/>
      <c r="B6" s="287"/>
      <c r="C6" s="270"/>
      <c r="D6" s="261" t="s">
        <v>36</v>
      </c>
      <c r="E6" s="261"/>
      <c r="F6" s="261" t="s">
        <v>194</v>
      </c>
      <c r="G6" s="261"/>
      <c r="H6" s="261" t="s">
        <v>195</v>
      </c>
      <c r="I6" s="291"/>
      <c r="J6" s="261" t="s">
        <v>47</v>
      </c>
      <c r="K6" s="261"/>
      <c r="L6" s="261" t="s">
        <v>267</v>
      </c>
      <c r="M6" s="261"/>
      <c r="N6" s="261" t="s">
        <v>40</v>
      </c>
      <c r="O6" s="261"/>
      <c r="P6" s="261"/>
      <c r="Q6" s="261"/>
      <c r="R6" s="261" t="s">
        <v>44</v>
      </c>
      <c r="S6" s="261"/>
      <c r="U6" s="261"/>
      <c r="V6" s="261"/>
    </row>
    <row r="7" spans="1:22" s="26" customFormat="1" ht="22.5" customHeight="1">
      <c r="A7" s="270"/>
      <c r="B7" s="65" t="s">
        <v>0</v>
      </c>
      <c r="C7" s="65"/>
      <c r="D7" s="261" t="s">
        <v>37</v>
      </c>
      <c r="E7" s="261"/>
      <c r="F7" s="198" t="s">
        <v>224</v>
      </c>
      <c r="G7" s="261"/>
      <c r="H7" s="198" t="s">
        <v>119</v>
      </c>
      <c r="I7" s="198"/>
      <c r="J7" s="261" t="s">
        <v>30</v>
      </c>
      <c r="K7" s="261"/>
      <c r="L7" s="261" t="s">
        <v>119</v>
      </c>
      <c r="M7" s="261"/>
      <c r="N7" s="261" t="s">
        <v>39</v>
      </c>
      <c r="O7" s="261"/>
      <c r="P7" s="261" t="s">
        <v>119</v>
      </c>
      <c r="Q7" s="261"/>
      <c r="R7" s="261" t="s">
        <v>57</v>
      </c>
      <c r="S7" s="261"/>
      <c r="U7" s="261"/>
      <c r="V7" s="261"/>
    </row>
    <row r="8" spans="1:22" s="26" customFormat="1" ht="22.5" customHeight="1">
      <c r="A8" s="270"/>
      <c r="B8" s="287"/>
      <c r="C8" s="270"/>
      <c r="D8" s="321" t="s">
        <v>215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14"/>
      <c r="T8" s="14"/>
      <c r="U8" s="14"/>
      <c r="V8" s="14"/>
    </row>
    <row r="9" spans="1:22" s="26" customFormat="1" ht="22.5" customHeight="1">
      <c r="A9" s="39" t="s">
        <v>281</v>
      </c>
      <c r="B9" s="287"/>
      <c r="C9" s="270"/>
      <c r="D9" s="287"/>
      <c r="E9" s="287"/>
      <c r="F9" s="287"/>
      <c r="G9" s="287"/>
      <c r="H9" s="287"/>
      <c r="I9" s="287"/>
      <c r="J9" s="287"/>
      <c r="K9" s="287"/>
      <c r="L9" s="303"/>
      <c r="M9" s="303"/>
      <c r="N9" s="287"/>
      <c r="O9" s="303"/>
      <c r="P9" s="303"/>
      <c r="Q9" s="287"/>
      <c r="R9" s="287"/>
      <c r="S9" s="287"/>
      <c r="T9" s="287"/>
      <c r="U9" s="287"/>
      <c r="V9" s="287"/>
    </row>
    <row r="10" spans="1:22" s="26" customFormat="1" ht="22.5" customHeight="1">
      <c r="A10" s="39" t="s">
        <v>282</v>
      </c>
      <c r="B10" s="16"/>
      <c r="C10" s="5"/>
      <c r="D10" s="207">
        <v>947961800</v>
      </c>
      <c r="E10" s="207"/>
      <c r="F10" s="256">
        <v>166511520</v>
      </c>
      <c r="G10" s="207"/>
      <c r="H10" s="256">
        <v>165206460</v>
      </c>
      <c r="I10" s="207"/>
      <c r="J10" s="256">
        <v>105000000</v>
      </c>
      <c r="K10" s="207"/>
      <c r="L10" s="207">
        <v>511961400</v>
      </c>
      <c r="M10" s="207"/>
      <c r="N10" s="207">
        <v>539697281</v>
      </c>
      <c r="O10" s="207"/>
      <c r="P10" s="207">
        <v>-511961400</v>
      </c>
      <c r="Q10" s="207"/>
      <c r="R10" s="207">
        <f>SUM(D10:P10)</f>
        <v>1924377061</v>
      </c>
      <c r="S10" s="207"/>
      <c r="T10" s="256"/>
      <c r="U10" s="207"/>
      <c r="V10" s="207"/>
    </row>
    <row r="11" spans="1:22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07"/>
      <c r="M11" s="207"/>
      <c r="N11" s="256"/>
      <c r="O11" s="256"/>
      <c r="P11" s="256"/>
      <c r="Q11" s="207"/>
      <c r="R11" s="207"/>
      <c r="S11" s="207"/>
      <c r="T11" s="256"/>
      <c r="U11" s="207"/>
      <c r="V11" s="207"/>
    </row>
    <row r="12" spans="1:22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07"/>
      <c r="M12" s="207"/>
      <c r="N12" s="256"/>
      <c r="O12" s="256"/>
      <c r="P12" s="256"/>
      <c r="Q12" s="207"/>
      <c r="R12" s="207"/>
      <c r="S12" s="207"/>
      <c r="T12" s="256"/>
      <c r="U12" s="207"/>
      <c r="V12" s="207"/>
    </row>
    <row r="13" spans="1:22" s="26" customFormat="1" ht="22.5" customHeight="1">
      <c r="A13" s="41" t="s">
        <v>276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07"/>
      <c r="M13" s="207"/>
      <c r="N13" s="256"/>
      <c r="O13" s="256"/>
      <c r="P13" s="256"/>
      <c r="Q13" s="207"/>
      <c r="R13" s="207"/>
      <c r="S13" s="207"/>
      <c r="T13" s="256"/>
      <c r="U13" s="207"/>
      <c r="V13" s="207"/>
    </row>
    <row r="14" spans="1:22" s="26" customFormat="1" ht="22.5" customHeight="1">
      <c r="A14" s="69" t="s">
        <v>284</v>
      </c>
      <c r="B14" s="13">
        <v>17</v>
      </c>
      <c r="C14" s="5"/>
      <c r="D14" s="283">
        <v>-92928700</v>
      </c>
      <c r="E14" s="228"/>
      <c r="F14" s="228">
        <v>0</v>
      </c>
      <c r="G14" s="228"/>
      <c r="H14" s="283">
        <v>0</v>
      </c>
      <c r="I14" s="228"/>
      <c r="J14" s="283">
        <v>0</v>
      </c>
      <c r="K14" s="228"/>
      <c r="L14" s="283">
        <v>0</v>
      </c>
      <c r="M14" s="228"/>
      <c r="N14" s="228">
        <v>92928700</v>
      </c>
      <c r="O14" s="228"/>
      <c r="P14" s="228">
        <v>0</v>
      </c>
      <c r="Q14" s="228"/>
      <c r="R14" s="228">
        <f>SUM(D14:P14)</f>
        <v>0</v>
      </c>
      <c r="S14" s="207"/>
      <c r="T14" s="256"/>
      <c r="U14" s="207"/>
      <c r="V14" s="207"/>
    </row>
    <row r="15" spans="1:22" s="26" customFormat="1" ht="22.5" customHeight="1">
      <c r="A15" s="69" t="s">
        <v>285</v>
      </c>
      <c r="B15" s="13">
        <v>17</v>
      </c>
      <c r="C15" s="5"/>
      <c r="D15" s="283">
        <v>0</v>
      </c>
      <c r="E15" s="228"/>
      <c r="F15" s="228">
        <v>0</v>
      </c>
      <c r="G15" s="228"/>
      <c r="H15" s="283">
        <v>0</v>
      </c>
      <c r="I15" s="228"/>
      <c r="J15" s="283">
        <v>0</v>
      </c>
      <c r="K15" s="228"/>
      <c r="L15" s="283">
        <v>-511961400</v>
      </c>
      <c r="M15" s="228"/>
      <c r="N15" s="228">
        <v>0</v>
      </c>
      <c r="O15" s="228"/>
      <c r="P15" s="283">
        <v>511961400</v>
      </c>
      <c r="Q15" s="228"/>
      <c r="R15" s="228">
        <f t="shared" ref="R15:R16" si="0">SUM(D15:P15)</f>
        <v>0</v>
      </c>
      <c r="S15" s="207"/>
      <c r="T15" s="256"/>
      <c r="U15" s="207"/>
      <c r="V15" s="207"/>
    </row>
    <row r="16" spans="1:22" s="26" customFormat="1" ht="22.5" customHeight="1">
      <c r="A16" s="69" t="s">
        <v>123</v>
      </c>
      <c r="B16" s="65">
        <v>23</v>
      </c>
      <c r="D16" s="283">
        <v>0</v>
      </c>
      <c r="E16" s="228"/>
      <c r="F16" s="228">
        <v>0</v>
      </c>
      <c r="G16" s="228"/>
      <c r="H16" s="284">
        <v>0</v>
      </c>
      <c r="I16" s="228"/>
      <c r="J16" s="284">
        <v>0</v>
      </c>
      <c r="K16" s="228"/>
      <c r="L16" s="284">
        <v>0</v>
      </c>
      <c r="M16" s="228"/>
      <c r="N16" s="228">
        <v>-376214564</v>
      </c>
      <c r="O16" s="228"/>
      <c r="P16" s="284">
        <v>0</v>
      </c>
      <c r="Q16" s="228"/>
      <c r="R16" s="228">
        <f t="shared" si="0"/>
        <v>-376214564</v>
      </c>
      <c r="S16" s="228"/>
      <c r="T16" s="228"/>
      <c r="U16" s="228"/>
      <c r="V16" s="228"/>
    </row>
    <row r="17" spans="1:22" s="26" customFormat="1" ht="22.5" customHeight="1">
      <c r="A17" s="41" t="s">
        <v>279</v>
      </c>
      <c r="B17" s="289"/>
      <c r="C17" s="270"/>
      <c r="D17" s="276">
        <f>SUM(D14:D16)</f>
        <v>-92928700</v>
      </c>
      <c r="E17" s="275"/>
      <c r="F17" s="276">
        <f>SUM(F14:F16)</f>
        <v>0</v>
      </c>
      <c r="G17" s="275"/>
      <c r="H17" s="276">
        <f>SUM(H14:H16)</f>
        <v>0</v>
      </c>
      <c r="I17" s="275"/>
      <c r="J17" s="276">
        <f>SUM(J14:J16)</f>
        <v>0</v>
      </c>
      <c r="K17" s="275"/>
      <c r="L17" s="276">
        <f>SUM(L14:L16)</f>
        <v>-511961400</v>
      </c>
      <c r="M17" s="275"/>
      <c r="N17" s="276">
        <f>SUM(N14:N16)</f>
        <v>-283285864</v>
      </c>
      <c r="O17" s="275"/>
      <c r="P17" s="276">
        <f>SUM(P14:P16)</f>
        <v>511961400</v>
      </c>
      <c r="Q17" s="275"/>
      <c r="R17" s="276">
        <f>SUM(R14:R16)</f>
        <v>-376214564</v>
      </c>
      <c r="S17" s="275"/>
      <c r="T17" s="275"/>
      <c r="U17" s="275"/>
      <c r="V17" s="275"/>
    </row>
    <row r="18" spans="1:22" s="26" customFormat="1" ht="22.5" customHeight="1">
      <c r="A18" s="41"/>
      <c r="B18" s="287"/>
      <c r="C18" s="270"/>
      <c r="D18" s="273"/>
      <c r="E18" s="273"/>
      <c r="F18" s="273"/>
      <c r="G18" s="273"/>
      <c r="H18" s="277"/>
      <c r="I18" s="273"/>
      <c r="J18" s="277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</row>
    <row r="19" spans="1:22" s="26" customFormat="1" ht="22.5" customHeight="1">
      <c r="A19" s="39" t="s">
        <v>216</v>
      </c>
      <c r="B19" s="65"/>
      <c r="C19" s="269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</row>
    <row r="20" spans="1:22" s="26" customFormat="1" ht="22.5" customHeight="1">
      <c r="A20" s="69" t="s">
        <v>207</v>
      </c>
      <c r="B20" s="291"/>
      <c r="C20" s="270"/>
      <c r="D20" s="273">
        <v>0</v>
      </c>
      <c r="E20" s="273"/>
      <c r="F20" s="273">
        <v>0</v>
      </c>
      <c r="G20" s="273"/>
      <c r="H20" s="273">
        <v>0</v>
      </c>
      <c r="I20" s="273"/>
      <c r="J20" s="273">
        <v>0</v>
      </c>
      <c r="K20" s="273"/>
      <c r="L20" s="273">
        <v>0</v>
      </c>
      <c r="M20" s="273"/>
      <c r="N20" s="254">
        <v>579959505</v>
      </c>
      <c r="O20" s="254"/>
      <c r="P20" s="273">
        <v>0</v>
      </c>
      <c r="Q20" s="273"/>
      <c r="R20" s="273">
        <f>SUM(D20:P20)</f>
        <v>579959505</v>
      </c>
      <c r="S20" s="273"/>
      <c r="T20" s="273"/>
      <c r="U20" s="273"/>
      <c r="V20" s="273"/>
    </row>
    <row r="21" spans="1:22" s="26" customFormat="1" ht="22.5" customHeight="1">
      <c r="A21" s="69" t="s">
        <v>208</v>
      </c>
      <c r="B21" s="65"/>
      <c r="C21" s="270"/>
      <c r="D21" s="273">
        <v>0</v>
      </c>
      <c r="E21" s="273"/>
      <c r="F21" s="273">
        <v>0</v>
      </c>
      <c r="G21" s="273"/>
      <c r="H21" s="273">
        <v>0</v>
      </c>
      <c r="I21" s="273"/>
      <c r="J21" s="273">
        <v>0</v>
      </c>
      <c r="K21" s="273"/>
      <c r="L21" s="273">
        <v>0</v>
      </c>
      <c r="M21" s="273"/>
      <c r="N21" s="254">
        <v>0</v>
      </c>
      <c r="O21" s="254"/>
      <c r="P21" s="273">
        <v>0</v>
      </c>
      <c r="Q21" s="273"/>
      <c r="R21" s="273">
        <f>SUM(D21:P21)</f>
        <v>0</v>
      </c>
      <c r="S21" s="273"/>
      <c r="T21" s="273"/>
      <c r="U21" s="273"/>
      <c r="V21" s="273"/>
    </row>
    <row r="22" spans="1:22" s="26" customFormat="1" ht="22.5" customHeight="1">
      <c r="A22" s="39" t="s">
        <v>217</v>
      </c>
      <c r="B22" s="290"/>
      <c r="C22" s="269"/>
      <c r="D22" s="276">
        <f>SUM(D20:D21)</f>
        <v>0</v>
      </c>
      <c r="E22" s="275"/>
      <c r="F22" s="276">
        <f>SUM(F20:F21)</f>
        <v>0</v>
      </c>
      <c r="G22" s="275"/>
      <c r="H22" s="276">
        <f>SUM(H20:H21)</f>
        <v>0</v>
      </c>
      <c r="I22" s="275"/>
      <c r="J22" s="276">
        <f>SUM(J20:J21)</f>
        <v>0</v>
      </c>
      <c r="K22" s="275"/>
      <c r="L22" s="276">
        <f>SUM(L20:L21)</f>
        <v>0</v>
      </c>
      <c r="M22" s="275"/>
      <c r="N22" s="249">
        <f>+N20+N21</f>
        <v>579959505</v>
      </c>
      <c r="O22" s="207"/>
      <c r="P22" s="276">
        <f>SUM(P20:P21)</f>
        <v>0</v>
      </c>
      <c r="Q22" s="275"/>
      <c r="R22" s="276">
        <f>SUM(R20:R21)</f>
        <v>579959505</v>
      </c>
      <c r="S22" s="275"/>
      <c r="T22" s="275"/>
      <c r="U22" s="275"/>
      <c r="V22" s="275"/>
    </row>
    <row r="23" spans="1:22" s="26" customFormat="1" ht="22.5" customHeight="1" thickBot="1">
      <c r="A23" s="236" t="s">
        <v>283</v>
      </c>
      <c r="B23" s="288"/>
      <c r="C23" s="39"/>
      <c r="D23" s="274">
        <f>D10+D17+D22</f>
        <v>855033100</v>
      </c>
      <c r="E23" s="275"/>
      <c r="F23" s="274">
        <f>F10+F17+F22</f>
        <v>166511520</v>
      </c>
      <c r="G23" s="275"/>
      <c r="H23" s="274">
        <f>H10+H17+H22</f>
        <v>165206460</v>
      </c>
      <c r="I23" s="275"/>
      <c r="J23" s="274">
        <f>J10+J17+J22</f>
        <v>105000000</v>
      </c>
      <c r="K23" s="275"/>
      <c r="L23" s="274">
        <f>L10+L17+L22</f>
        <v>0</v>
      </c>
      <c r="M23" s="275"/>
      <c r="N23" s="274">
        <f>N10+N17+N22</f>
        <v>836370922</v>
      </c>
      <c r="O23" s="275"/>
      <c r="P23" s="274">
        <f>P10+P17+P22</f>
        <v>0</v>
      </c>
      <c r="Q23" s="275"/>
      <c r="R23" s="274">
        <f>R10+R17+R22</f>
        <v>2128122002</v>
      </c>
      <c r="S23" s="275"/>
      <c r="T23" s="275"/>
      <c r="U23" s="275"/>
      <c r="V23" s="275"/>
    </row>
    <row r="24" spans="1:22" ht="22.5" customHeight="1" thickTop="1"/>
    <row r="25" spans="1:22" ht="22.5" customHeight="1">
      <c r="D25" s="278"/>
      <c r="F25" s="278"/>
      <c r="H25" s="278"/>
      <c r="J25" s="278"/>
      <c r="N25" s="278"/>
      <c r="O25" s="278"/>
      <c r="P25" s="278"/>
      <c r="R25" s="278"/>
      <c r="T25" s="278"/>
      <c r="V25" s="278"/>
    </row>
  </sheetData>
  <mergeCells count="3">
    <mergeCell ref="D3:R3"/>
    <mergeCell ref="I4:N4"/>
    <mergeCell ref="D8:R8"/>
  </mergeCells>
  <pageMargins left="0.8" right="0.8" top="0.48" bottom="0.5" header="0.5" footer="0.5"/>
  <pageSetup paperSize="9" scale="82" firstPageNumber="15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97"/>
  <sheetViews>
    <sheetView tabSelected="1" view="pageBreakPreview" zoomScaleNormal="100" zoomScaleSheetLayoutView="100" workbookViewId="0"/>
  </sheetViews>
  <sheetFormatPr defaultColWidth="9.140625" defaultRowHeight="21.75"/>
  <cols>
    <col min="1" max="1" width="1.7109375" style="100" customWidth="1"/>
    <col min="2" max="2" width="45.7109375" style="100" customWidth="1"/>
    <col min="3" max="3" width="0.85546875" style="100" customWidth="1"/>
    <col min="4" max="4" width="7.42578125" style="100" customWidth="1"/>
    <col min="5" max="5" width="0.85546875" style="100" customWidth="1"/>
    <col min="6" max="6" width="14.7109375" style="100" customWidth="1"/>
    <col min="7" max="7" width="0.85546875" style="100" customWidth="1"/>
    <col min="8" max="8" width="14.7109375" style="100" customWidth="1"/>
    <col min="9" max="9" width="0.85546875" style="100" customWidth="1"/>
    <col min="10" max="10" width="14.7109375" style="100" customWidth="1"/>
    <col min="11" max="11" width="0.85546875" style="204" customWidth="1"/>
    <col min="12" max="12" width="14.7109375" style="204" customWidth="1"/>
    <col min="13" max="13" width="1.140625" style="204" customWidth="1"/>
    <col min="14" max="14" width="13.140625" style="100" bestFit="1" customWidth="1"/>
    <col min="15" max="15" width="9.5703125" style="100" bestFit="1" customWidth="1"/>
    <col min="16" max="16384" width="9.140625" style="100"/>
  </cols>
  <sheetData>
    <row r="1" spans="1:13" s="137" customFormat="1" ht="22.5" customHeight="1">
      <c r="A1" s="49" t="s">
        <v>212</v>
      </c>
      <c r="F1" s="100"/>
      <c r="H1" s="100"/>
      <c r="J1" s="100"/>
      <c r="K1" s="202"/>
      <c r="L1" s="201"/>
      <c r="M1" s="202"/>
    </row>
    <row r="2" spans="1:13" s="137" customFormat="1" ht="22.5" customHeight="1">
      <c r="A2" s="49" t="s">
        <v>143</v>
      </c>
      <c r="H2" s="215"/>
      <c r="J2" s="215"/>
      <c r="K2" s="202"/>
      <c r="L2" s="201"/>
      <c r="M2" s="202"/>
    </row>
    <row r="3" spans="1:13" s="137" customFormat="1" ht="22.5" customHeight="1">
      <c r="A3" s="49"/>
      <c r="F3" s="337" t="s">
        <v>210</v>
      </c>
      <c r="G3" s="337"/>
      <c r="H3" s="337"/>
      <c r="I3" s="216"/>
      <c r="J3" s="337" t="s">
        <v>64</v>
      </c>
      <c r="K3" s="337"/>
      <c r="L3" s="337"/>
      <c r="M3" s="217"/>
    </row>
    <row r="4" spans="1:13" s="137" customFormat="1" ht="22.5" customHeight="1">
      <c r="A4" s="49"/>
      <c r="C4" s="234"/>
      <c r="D4" s="234"/>
      <c r="E4" s="234"/>
      <c r="F4" s="339" t="str">
        <f>+PL!D5</f>
        <v>สำหรับปีสิ้นสุดวันที่</v>
      </c>
      <c r="G4" s="339"/>
      <c r="H4" s="339"/>
      <c r="I4" s="234"/>
      <c r="J4" s="336" t="str">
        <f>+F4</f>
        <v>สำหรับปีสิ้นสุดวันที่</v>
      </c>
      <c r="K4" s="336"/>
      <c r="L4" s="336"/>
      <c r="M4" s="233"/>
    </row>
    <row r="5" spans="1:13" s="137" customFormat="1" ht="22.5" customHeight="1">
      <c r="A5" s="49"/>
      <c r="F5" s="328" t="str">
        <f>+PL!D6</f>
        <v>31 ธันวาคม</v>
      </c>
      <c r="G5" s="328"/>
      <c r="H5" s="328"/>
      <c r="I5" s="217"/>
      <c r="J5" s="336" t="str">
        <f>+F5</f>
        <v>31 ธันวาคม</v>
      </c>
      <c r="K5" s="336"/>
      <c r="L5" s="336"/>
      <c r="M5" s="233"/>
    </row>
    <row r="6" spans="1:13" s="137" customFormat="1" ht="22.5" customHeight="1">
      <c r="A6" s="49"/>
      <c r="D6" s="295" t="s">
        <v>0</v>
      </c>
      <c r="F6" s="302">
        <v>2564</v>
      </c>
      <c r="G6" s="235"/>
      <c r="H6" s="302">
        <v>2563</v>
      </c>
      <c r="I6" s="302"/>
      <c r="J6" s="302">
        <v>2564</v>
      </c>
      <c r="K6" s="235"/>
      <c r="L6" s="302">
        <v>2563</v>
      </c>
      <c r="M6" s="100"/>
    </row>
    <row r="7" spans="1:13" s="137" customFormat="1" ht="22.5" customHeight="1">
      <c r="A7" s="49"/>
      <c r="F7" s="325" t="s">
        <v>215</v>
      </c>
      <c r="G7" s="325"/>
      <c r="H7" s="325"/>
      <c r="I7" s="325"/>
      <c r="J7" s="325"/>
      <c r="K7" s="325"/>
      <c r="L7" s="325"/>
      <c r="M7" s="258"/>
    </row>
    <row r="8" spans="1:13" s="137" customFormat="1" ht="22.5" customHeight="1">
      <c r="A8" s="218" t="s">
        <v>21</v>
      </c>
      <c r="H8" s="219"/>
      <c r="J8" s="219"/>
      <c r="K8" s="202"/>
      <c r="L8" s="203"/>
      <c r="M8" s="202"/>
    </row>
    <row r="9" spans="1:13" s="137" customFormat="1" ht="22.5" customHeight="1">
      <c r="A9" s="137" t="s">
        <v>218</v>
      </c>
      <c r="F9" s="136">
        <f>PL!D24</f>
        <v>585439307</v>
      </c>
      <c r="G9" s="136"/>
      <c r="H9" s="136">
        <v>557419899</v>
      </c>
      <c r="I9" s="136"/>
      <c r="J9" s="136">
        <v>579959505</v>
      </c>
      <c r="K9" s="136"/>
      <c r="L9" s="136">
        <v>549507700</v>
      </c>
      <c r="M9" s="136"/>
    </row>
    <row r="10" spans="1:13" s="137" customFormat="1" ht="22.5" customHeight="1">
      <c r="A10" s="338" t="s">
        <v>256</v>
      </c>
      <c r="B10" s="338"/>
      <c r="C10" s="220"/>
      <c r="D10" s="220"/>
      <c r="E10" s="220"/>
      <c r="F10" s="136"/>
      <c r="G10" s="136"/>
      <c r="H10" s="136"/>
      <c r="I10" s="136"/>
      <c r="J10" s="136"/>
      <c r="K10" s="136"/>
      <c r="L10" s="136"/>
      <c r="M10" s="136"/>
    </row>
    <row r="11" spans="1:13" s="137" customFormat="1" ht="22.5" customHeight="1">
      <c r="A11" s="137" t="s">
        <v>52</v>
      </c>
      <c r="D11" s="297">
        <v>21</v>
      </c>
      <c r="F11" s="136">
        <f>-PL!D23</f>
        <v>122228273</v>
      </c>
      <c r="G11" s="136"/>
      <c r="H11" s="136">
        <v>113007567</v>
      </c>
      <c r="I11" s="136"/>
      <c r="J11" s="136">
        <v>122165751</v>
      </c>
      <c r="K11" s="136"/>
      <c r="L11" s="136">
        <v>112858742</v>
      </c>
      <c r="M11" s="136"/>
    </row>
    <row r="12" spans="1:13" s="137" customFormat="1" ht="22.5" customHeight="1">
      <c r="A12" s="69" t="s">
        <v>46</v>
      </c>
      <c r="B12" s="220"/>
      <c r="C12" s="220"/>
      <c r="D12" s="320"/>
      <c r="E12" s="220"/>
      <c r="F12" s="136">
        <f>-PL!D21</f>
        <v>9839215</v>
      </c>
      <c r="G12" s="136"/>
      <c r="H12" s="136">
        <v>7685185</v>
      </c>
      <c r="I12" s="136"/>
      <c r="J12" s="136">
        <v>9836980</v>
      </c>
      <c r="K12" s="136"/>
      <c r="L12" s="136">
        <v>7685131</v>
      </c>
      <c r="M12" s="136"/>
    </row>
    <row r="13" spans="1:13" s="137" customFormat="1" ht="22.5" customHeight="1">
      <c r="A13" s="100" t="s">
        <v>62</v>
      </c>
      <c r="B13" s="220"/>
      <c r="C13" s="220"/>
      <c r="D13" s="297" t="s">
        <v>305</v>
      </c>
      <c r="E13" s="220"/>
      <c r="F13" s="136">
        <v>308732031</v>
      </c>
      <c r="G13" s="136"/>
      <c r="H13" s="136">
        <v>267433597</v>
      </c>
      <c r="I13" s="136"/>
      <c r="J13" s="136">
        <v>294657746</v>
      </c>
      <c r="K13" s="136"/>
      <c r="L13" s="136">
        <v>254292037</v>
      </c>
      <c r="M13" s="136"/>
    </row>
    <row r="14" spans="1:13" s="137" customFormat="1" ht="22.5" customHeight="1">
      <c r="A14" s="100" t="s">
        <v>109</v>
      </c>
      <c r="B14" s="220"/>
      <c r="C14" s="220"/>
      <c r="D14" s="313">
        <v>12</v>
      </c>
      <c r="E14" s="220"/>
      <c r="F14" s="136">
        <v>4333847</v>
      </c>
      <c r="G14" s="136"/>
      <c r="H14" s="136">
        <v>4253984</v>
      </c>
      <c r="I14" s="136"/>
      <c r="J14" s="136">
        <v>1333847</v>
      </c>
      <c r="K14" s="136"/>
      <c r="L14" s="136">
        <v>1253984</v>
      </c>
      <c r="M14" s="136"/>
    </row>
    <row r="15" spans="1:13" s="137" customFormat="1" ht="22.5" customHeight="1">
      <c r="A15" s="100" t="s">
        <v>289</v>
      </c>
      <c r="B15" s="220"/>
      <c r="C15" s="220"/>
      <c r="D15" s="220"/>
      <c r="E15" s="220"/>
      <c r="M15" s="136"/>
    </row>
    <row r="16" spans="1:13" s="137" customFormat="1" ht="22.5" customHeight="1">
      <c r="A16" s="100" t="s">
        <v>290</v>
      </c>
      <c r="B16" s="221"/>
      <c r="C16" s="220"/>
      <c r="D16" s="220"/>
      <c r="E16" s="220"/>
      <c r="F16" s="214">
        <v>0</v>
      </c>
      <c r="G16" s="136"/>
      <c r="H16" s="136">
        <v>1058700</v>
      </c>
      <c r="I16" s="136"/>
      <c r="J16" s="214">
        <v>0</v>
      </c>
      <c r="K16" s="136"/>
      <c r="L16" s="136">
        <v>1058700</v>
      </c>
      <c r="M16" s="308"/>
    </row>
    <row r="17" spans="1:14" s="137" customFormat="1" ht="22.5" customHeight="1">
      <c r="A17" s="137" t="s">
        <v>227</v>
      </c>
      <c r="D17" s="297">
        <v>16</v>
      </c>
      <c r="F17" s="136">
        <v>16517003</v>
      </c>
      <c r="G17" s="136"/>
      <c r="H17" s="136">
        <v>15951613</v>
      </c>
      <c r="I17" s="136"/>
      <c r="J17" s="136">
        <v>16329794</v>
      </c>
      <c r="K17" s="136"/>
      <c r="L17" s="136">
        <v>15782704</v>
      </c>
      <c r="M17" s="136"/>
      <c r="N17" s="259"/>
    </row>
    <row r="18" spans="1:14" s="137" customFormat="1" ht="22.5" customHeight="1">
      <c r="A18" s="69" t="s">
        <v>244</v>
      </c>
      <c r="B18" s="220"/>
      <c r="C18" s="220"/>
      <c r="D18" s="220"/>
      <c r="E18" s="220"/>
      <c r="F18" s="308">
        <v>-5333347</v>
      </c>
      <c r="G18" s="136"/>
      <c r="H18" s="136">
        <v>1170240</v>
      </c>
      <c r="I18" s="136"/>
      <c r="J18" s="136">
        <v>-5333347</v>
      </c>
      <c r="K18" s="136"/>
      <c r="L18" s="136">
        <v>1170240</v>
      </c>
      <c r="M18" s="136"/>
      <c r="N18" s="259"/>
    </row>
    <row r="19" spans="1:14" s="137" customFormat="1" ht="22.5" customHeight="1">
      <c r="A19" s="69" t="s">
        <v>291</v>
      </c>
      <c r="B19" s="220"/>
      <c r="C19" s="220"/>
      <c r="D19" s="220"/>
      <c r="E19" s="220"/>
      <c r="F19" s="308"/>
      <c r="G19" s="308"/>
      <c r="H19" s="308"/>
      <c r="I19" s="308"/>
      <c r="J19" s="308"/>
      <c r="K19" s="308"/>
      <c r="L19" s="308"/>
      <c r="M19" s="308"/>
      <c r="N19" s="259"/>
    </row>
    <row r="20" spans="1:14" s="137" customFormat="1" ht="22.5" customHeight="1">
      <c r="A20" s="69" t="s">
        <v>213</v>
      </c>
      <c r="B20" s="220"/>
      <c r="C20" s="220"/>
      <c r="D20" s="220"/>
      <c r="E20" s="220"/>
      <c r="F20" s="308">
        <v>-194065</v>
      </c>
      <c r="G20" s="308"/>
      <c r="H20" s="214">
        <v>0</v>
      </c>
      <c r="I20" s="308"/>
      <c r="J20" s="308">
        <v>-194065</v>
      </c>
      <c r="K20" s="308"/>
      <c r="L20" s="214">
        <v>0</v>
      </c>
      <c r="M20" s="308"/>
      <c r="N20" s="259"/>
    </row>
    <row r="21" spans="1:14" s="137" customFormat="1" ht="22.5" customHeight="1">
      <c r="A21" s="100" t="s">
        <v>110</v>
      </c>
      <c r="B21" s="220"/>
      <c r="C21" s="220"/>
      <c r="D21" s="220"/>
      <c r="E21" s="220"/>
      <c r="F21" s="136"/>
      <c r="G21" s="136"/>
      <c r="H21" s="136"/>
      <c r="I21" s="136"/>
      <c r="J21" s="136"/>
      <c r="K21" s="136"/>
      <c r="L21" s="136"/>
      <c r="M21" s="136"/>
    </row>
    <row r="22" spans="1:14" s="137" customFormat="1" ht="22.5" customHeight="1">
      <c r="A22" s="100" t="s">
        <v>213</v>
      </c>
      <c r="B22" s="221"/>
      <c r="C22" s="220"/>
      <c r="D22" s="220"/>
      <c r="E22" s="220"/>
      <c r="F22" s="214">
        <v>0</v>
      </c>
      <c r="G22" s="136"/>
      <c r="H22" s="136">
        <v>373886</v>
      </c>
      <c r="I22" s="136"/>
      <c r="J22" s="214">
        <v>0</v>
      </c>
      <c r="K22" s="136"/>
      <c r="L22" s="136">
        <v>373886</v>
      </c>
      <c r="M22" s="136"/>
    </row>
    <row r="23" spans="1:14" s="137" customFormat="1" ht="22.5" customHeight="1">
      <c r="A23" s="137" t="s">
        <v>292</v>
      </c>
      <c r="D23" s="295"/>
      <c r="F23" s="308"/>
      <c r="G23" s="136"/>
      <c r="H23" s="136"/>
      <c r="I23" s="136"/>
      <c r="J23" s="136"/>
      <c r="K23" s="136"/>
      <c r="L23" s="136"/>
      <c r="M23" s="136"/>
    </row>
    <row r="24" spans="1:14" s="137" customFormat="1" ht="22.5" customHeight="1">
      <c r="B24" s="137" t="s">
        <v>293</v>
      </c>
      <c r="D24" s="320">
        <v>5</v>
      </c>
      <c r="F24" s="308">
        <v>-1413000</v>
      </c>
      <c r="G24" s="308"/>
      <c r="H24" s="308">
        <v>-1260000</v>
      </c>
      <c r="I24" s="308"/>
      <c r="J24" s="308">
        <v>-1413000</v>
      </c>
      <c r="K24" s="308"/>
      <c r="L24" s="308">
        <v>-1260000</v>
      </c>
      <c r="M24" s="308"/>
    </row>
    <row r="25" spans="1:14" s="137" customFormat="1" ht="22.5" customHeight="1">
      <c r="A25" s="280" t="s">
        <v>272</v>
      </c>
      <c r="F25" s="293">
        <v>5851079</v>
      </c>
      <c r="G25" s="293"/>
      <c r="H25" s="293">
        <v>5554236</v>
      </c>
      <c r="I25" s="293"/>
      <c r="J25" s="293">
        <v>6350896</v>
      </c>
      <c r="K25" s="293"/>
      <c r="L25" s="293">
        <v>6467267</v>
      </c>
      <c r="M25" s="136"/>
    </row>
    <row r="26" spans="1:14" s="137" customFormat="1" ht="22.5" customHeight="1">
      <c r="A26" s="280" t="s">
        <v>277</v>
      </c>
      <c r="F26" s="214">
        <v>0</v>
      </c>
      <c r="G26" s="293"/>
      <c r="H26" s="317">
        <v>1792744</v>
      </c>
      <c r="I26" s="318"/>
      <c r="J26" s="214">
        <v>0</v>
      </c>
      <c r="K26" s="318"/>
      <c r="L26" s="317">
        <v>1792744</v>
      </c>
      <c r="M26" s="136"/>
    </row>
    <row r="27" spans="1:14" s="137" customFormat="1" ht="22.5" customHeight="1">
      <c r="A27" s="38" t="s">
        <v>268</v>
      </c>
      <c r="F27" s="214">
        <v>0</v>
      </c>
      <c r="G27" s="293"/>
      <c r="H27" s="317">
        <v>-14045370</v>
      </c>
      <c r="I27" s="318"/>
      <c r="J27" s="214">
        <v>0</v>
      </c>
      <c r="K27" s="318"/>
      <c r="L27" s="317">
        <v>-14045370</v>
      </c>
      <c r="M27" s="136"/>
    </row>
    <row r="28" spans="1:14" s="137" customFormat="1" ht="22.5" customHeight="1">
      <c r="A28" s="38" t="s">
        <v>301</v>
      </c>
      <c r="B28" s="220"/>
      <c r="C28" s="220"/>
      <c r="D28" s="220"/>
      <c r="E28" s="220"/>
      <c r="F28" s="136">
        <v>-2979739</v>
      </c>
      <c r="G28" s="136"/>
      <c r="H28" s="136">
        <v>-8419678</v>
      </c>
      <c r="I28" s="136"/>
      <c r="J28" s="136">
        <v>-2983105</v>
      </c>
      <c r="K28" s="136"/>
      <c r="L28" s="136">
        <v>-8783113</v>
      </c>
      <c r="M28" s="136"/>
    </row>
    <row r="29" spans="1:14" s="137" customFormat="1" ht="22.5" customHeight="1">
      <c r="A29" s="100" t="s">
        <v>156</v>
      </c>
      <c r="B29" s="220"/>
      <c r="C29" s="220"/>
      <c r="D29" s="220"/>
      <c r="E29" s="220"/>
      <c r="F29" s="136">
        <v>-14958</v>
      </c>
      <c r="G29" s="136"/>
      <c r="H29" s="136">
        <v>-33385</v>
      </c>
      <c r="I29" s="136"/>
      <c r="J29" s="136">
        <v>-12709</v>
      </c>
      <c r="K29" s="136"/>
      <c r="L29" s="136">
        <v>-31311</v>
      </c>
      <c r="M29" s="136"/>
    </row>
    <row r="30" spans="1:14" s="137" customFormat="1" ht="22.5" customHeight="1">
      <c r="F30" s="227">
        <f>+SUM(F9:F29)</f>
        <v>1043005646</v>
      </c>
      <c r="G30" s="136"/>
      <c r="H30" s="227">
        <f>+SUM(H9:H29)</f>
        <v>951943218</v>
      </c>
      <c r="I30" s="136"/>
      <c r="J30" s="227">
        <f>+SUM(J9:J29)</f>
        <v>1020698293</v>
      </c>
      <c r="K30" s="136"/>
      <c r="L30" s="227">
        <f>+SUM(L9:L29)</f>
        <v>928123341</v>
      </c>
      <c r="M30" s="136"/>
    </row>
    <row r="31" spans="1:14" s="137" customFormat="1" ht="22.5" customHeight="1">
      <c r="A31" s="49" t="s">
        <v>212</v>
      </c>
      <c r="H31" s="215"/>
      <c r="J31" s="215"/>
      <c r="K31" s="203"/>
      <c r="L31" s="203"/>
      <c r="M31" s="203"/>
    </row>
    <row r="32" spans="1:14" s="137" customFormat="1" ht="22.5" customHeight="1">
      <c r="A32" s="49" t="s">
        <v>143</v>
      </c>
      <c r="F32" s="259"/>
      <c r="H32" s="215"/>
      <c r="J32" s="215"/>
      <c r="K32" s="203"/>
      <c r="L32" s="203"/>
      <c r="M32" s="203"/>
    </row>
    <row r="33" spans="1:14" s="137" customFormat="1" ht="22.5" customHeight="1">
      <c r="A33" s="49"/>
      <c r="F33" s="337" t="s">
        <v>210</v>
      </c>
      <c r="G33" s="337"/>
      <c r="H33" s="337"/>
      <c r="I33" s="216"/>
      <c r="J33" s="337" t="s">
        <v>64</v>
      </c>
      <c r="K33" s="337"/>
      <c r="L33" s="337"/>
      <c r="M33" s="217"/>
    </row>
    <row r="34" spans="1:14" s="137" customFormat="1" ht="22.5" customHeight="1">
      <c r="A34" s="49"/>
      <c r="C34" s="213"/>
      <c r="D34" s="213"/>
      <c r="E34" s="213"/>
      <c r="F34" s="328" t="str">
        <f>+F4</f>
        <v>สำหรับปีสิ้นสุดวันที่</v>
      </c>
      <c r="G34" s="328"/>
      <c r="H34" s="328"/>
      <c r="I34" s="213"/>
      <c r="J34" s="336" t="str">
        <f>+J4</f>
        <v>สำหรับปีสิ้นสุดวันที่</v>
      </c>
      <c r="K34" s="336"/>
      <c r="L34" s="336"/>
      <c r="M34" s="233"/>
    </row>
    <row r="35" spans="1:14" s="137" customFormat="1" ht="22.5" customHeight="1">
      <c r="A35" s="49"/>
      <c r="F35" s="328" t="str">
        <f>+F5</f>
        <v>31 ธันวาคม</v>
      </c>
      <c r="G35" s="328"/>
      <c r="H35" s="328"/>
      <c r="I35" s="217"/>
      <c r="J35" s="336" t="str">
        <f>+F35</f>
        <v>31 ธันวาคม</v>
      </c>
      <c r="K35" s="336"/>
      <c r="L35" s="336"/>
      <c r="M35" s="233"/>
    </row>
    <row r="36" spans="1:14" s="137" customFormat="1" ht="22.5" customHeight="1">
      <c r="A36" s="222"/>
      <c r="F36" s="315">
        <v>2564</v>
      </c>
      <c r="G36" s="235"/>
      <c r="H36" s="315">
        <v>2563</v>
      </c>
      <c r="I36" s="315"/>
      <c r="J36" s="315">
        <v>2564</v>
      </c>
      <c r="K36" s="235"/>
      <c r="L36" s="315">
        <v>2563</v>
      </c>
      <c r="M36" s="100"/>
    </row>
    <row r="37" spans="1:14" s="137" customFormat="1" ht="22.5" customHeight="1">
      <c r="A37" s="222"/>
      <c r="F37" s="325" t="s">
        <v>215</v>
      </c>
      <c r="G37" s="325"/>
      <c r="H37" s="325"/>
      <c r="I37" s="325"/>
      <c r="J37" s="325"/>
      <c r="K37" s="325"/>
      <c r="L37" s="325"/>
      <c r="M37" s="258"/>
    </row>
    <row r="38" spans="1:14" s="137" customFormat="1" ht="22.5" customHeight="1">
      <c r="A38" s="55" t="s">
        <v>32</v>
      </c>
      <c r="F38" s="136"/>
      <c r="G38" s="203"/>
      <c r="H38" s="136"/>
      <c r="I38" s="203"/>
      <c r="J38" s="136"/>
      <c r="K38" s="203"/>
      <c r="L38" s="203"/>
      <c r="M38" s="203"/>
    </row>
    <row r="39" spans="1:14" s="137" customFormat="1" ht="22.5" customHeight="1">
      <c r="A39" s="137" t="s">
        <v>34</v>
      </c>
      <c r="F39" s="136">
        <v>-54010203</v>
      </c>
      <c r="G39" s="136"/>
      <c r="H39" s="308">
        <v>11381083</v>
      </c>
      <c r="I39" s="136"/>
      <c r="J39" s="136">
        <v>-54449832</v>
      </c>
      <c r="K39" s="136"/>
      <c r="L39" s="308">
        <v>11381083</v>
      </c>
      <c r="M39" s="136"/>
      <c r="N39" s="259"/>
    </row>
    <row r="40" spans="1:14" s="137" customFormat="1" ht="22.5" customHeight="1">
      <c r="A40" s="137" t="s">
        <v>260</v>
      </c>
      <c r="F40" s="136">
        <v>13516729</v>
      </c>
      <c r="G40" s="136"/>
      <c r="H40" s="308">
        <v>-3186733</v>
      </c>
      <c r="I40" s="136"/>
      <c r="J40" s="136">
        <v>13521559</v>
      </c>
      <c r="K40" s="136"/>
      <c r="L40" s="308">
        <v>-2295880</v>
      </c>
      <c r="M40" s="136"/>
      <c r="N40" s="259"/>
    </row>
    <row r="41" spans="1:14" s="137" customFormat="1" ht="22.5" customHeight="1">
      <c r="A41" s="137" t="s">
        <v>22</v>
      </c>
      <c r="F41" s="136">
        <v>-118812676</v>
      </c>
      <c r="G41" s="136"/>
      <c r="H41" s="308">
        <v>140829116</v>
      </c>
      <c r="I41" s="136"/>
      <c r="J41" s="136">
        <v>-128252628</v>
      </c>
      <c r="K41" s="136"/>
      <c r="L41" s="308">
        <v>145144253</v>
      </c>
      <c r="M41" s="136"/>
      <c r="N41" s="259"/>
    </row>
    <row r="42" spans="1:14" s="137" customFormat="1" ht="22.5" customHeight="1">
      <c r="A42" s="100" t="s">
        <v>69</v>
      </c>
      <c r="F42" s="136">
        <v>1848872</v>
      </c>
      <c r="G42" s="136"/>
      <c r="H42" s="308">
        <v>-881693</v>
      </c>
      <c r="I42" s="136"/>
      <c r="J42" s="136">
        <v>1745166</v>
      </c>
      <c r="K42" s="136"/>
      <c r="L42" s="308">
        <v>-822994</v>
      </c>
      <c r="M42" s="136"/>
      <c r="N42" s="259"/>
    </row>
    <row r="43" spans="1:14" s="137" customFormat="1" ht="22.5" customHeight="1">
      <c r="A43" s="137" t="s">
        <v>31</v>
      </c>
      <c r="F43" s="308">
        <v>223995</v>
      </c>
      <c r="G43" s="136"/>
      <c r="H43" s="308">
        <v>-39108</v>
      </c>
      <c r="I43" s="136"/>
      <c r="J43" s="136">
        <v>259995</v>
      </c>
      <c r="K43" s="136"/>
      <c r="L43" s="308">
        <v>-39108</v>
      </c>
      <c r="M43" s="136"/>
    </row>
    <row r="44" spans="1:14" s="137" customFormat="1" ht="22.5" customHeight="1">
      <c r="A44" s="137" t="s">
        <v>8</v>
      </c>
      <c r="F44" s="136">
        <v>27152888</v>
      </c>
      <c r="G44" s="136"/>
      <c r="H44" s="308">
        <v>-48556907</v>
      </c>
      <c r="I44" s="136"/>
      <c r="J44" s="136">
        <v>53806165</v>
      </c>
      <c r="K44" s="136"/>
      <c r="L44" s="308">
        <v>-37695563</v>
      </c>
      <c r="M44" s="136"/>
    </row>
    <row r="45" spans="1:14" s="137" customFormat="1" ht="22.5" customHeight="1">
      <c r="A45" s="137" t="s">
        <v>262</v>
      </c>
      <c r="F45" s="136">
        <v>32568627</v>
      </c>
      <c r="G45" s="136"/>
      <c r="H45" s="308">
        <v>-64580772</v>
      </c>
      <c r="I45" s="136"/>
      <c r="J45" s="136">
        <v>32493498</v>
      </c>
      <c r="K45" s="136"/>
      <c r="L45" s="308">
        <v>-63760711</v>
      </c>
      <c r="M45" s="136"/>
    </row>
    <row r="46" spans="1:14" s="137" customFormat="1" ht="22.5" customHeight="1">
      <c r="A46" s="137" t="s">
        <v>77</v>
      </c>
      <c r="F46" s="136">
        <v>4435565</v>
      </c>
      <c r="G46" s="136"/>
      <c r="H46" s="308">
        <v>2074100</v>
      </c>
      <c r="I46" s="136"/>
      <c r="J46" s="136">
        <v>4359175</v>
      </c>
      <c r="K46" s="136"/>
      <c r="L46" s="308">
        <v>1672842</v>
      </c>
      <c r="M46" s="136"/>
    </row>
    <row r="47" spans="1:14" s="137" customFormat="1" ht="22.5" customHeight="1">
      <c r="A47" s="100" t="s">
        <v>247</v>
      </c>
      <c r="F47" s="136">
        <v>-18205454</v>
      </c>
      <c r="G47" s="136"/>
      <c r="H47" s="308">
        <v>-5079662</v>
      </c>
      <c r="I47" s="136"/>
      <c r="J47" s="136">
        <v>-18205454</v>
      </c>
      <c r="K47" s="136"/>
      <c r="L47" s="308">
        <v>-5079662</v>
      </c>
      <c r="M47" s="136"/>
      <c r="N47" s="259"/>
    </row>
    <row r="48" spans="1:14" s="137" customFormat="1" ht="22.5" customHeight="1">
      <c r="A48" s="100" t="s">
        <v>228</v>
      </c>
      <c r="F48" s="227">
        <f>F30+SUM(F39:F47)</f>
        <v>931723989</v>
      </c>
      <c r="G48" s="136"/>
      <c r="H48" s="227">
        <f>H30+SUM(H39:H47)</f>
        <v>983902642</v>
      </c>
      <c r="I48" s="136"/>
      <c r="J48" s="227">
        <f>J30+SUM(J39:J47)</f>
        <v>925975937</v>
      </c>
      <c r="K48" s="136"/>
      <c r="L48" s="227">
        <f>L30+SUM(L39:L47)</f>
        <v>976627601</v>
      </c>
      <c r="M48" s="136"/>
    </row>
    <row r="49" spans="1:13" s="137" customFormat="1" ht="22.5" customHeight="1">
      <c r="A49" s="100" t="s">
        <v>114</v>
      </c>
      <c r="F49" s="136">
        <v>-121508204</v>
      </c>
      <c r="G49" s="136"/>
      <c r="H49" s="308">
        <v>-139769946</v>
      </c>
      <c r="I49" s="136"/>
      <c r="J49" s="136">
        <v>-121508204</v>
      </c>
      <c r="K49" s="136"/>
      <c r="L49" s="308">
        <v>-139769946</v>
      </c>
      <c r="M49" s="136"/>
    </row>
    <row r="50" spans="1:13" s="137" customFormat="1" ht="22.5" customHeight="1">
      <c r="A50" s="39" t="s">
        <v>255</v>
      </c>
      <c r="F50" s="149">
        <f>+F48+F49</f>
        <v>810215785</v>
      </c>
      <c r="G50" s="224"/>
      <c r="H50" s="149">
        <f>+H48+H49</f>
        <v>844132696</v>
      </c>
      <c r="I50" s="224"/>
      <c r="J50" s="149">
        <f>+J48+J49</f>
        <v>804467733</v>
      </c>
      <c r="K50" s="224"/>
      <c r="L50" s="149">
        <f>+L48+L49</f>
        <v>836857655</v>
      </c>
      <c r="M50" s="224"/>
    </row>
    <row r="51" spans="1:13" s="137" customFormat="1" ht="22.5" customHeight="1">
      <c r="A51" s="222"/>
      <c r="F51" s="230"/>
      <c r="G51" s="230"/>
      <c r="H51" s="300"/>
      <c r="I51" s="230"/>
      <c r="J51" s="230"/>
      <c r="K51" s="230"/>
      <c r="L51" s="300"/>
      <c r="M51" s="230"/>
    </row>
    <row r="52" spans="1:13" s="137" customFormat="1" ht="22.5" customHeight="1">
      <c r="A52" s="68" t="s">
        <v>23</v>
      </c>
      <c r="F52" s="223"/>
      <c r="G52" s="223"/>
      <c r="H52" s="223"/>
      <c r="I52" s="223"/>
      <c r="J52" s="223"/>
      <c r="K52" s="203"/>
      <c r="L52" s="223"/>
      <c r="M52" s="203"/>
    </row>
    <row r="53" spans="1:13" s="137" customFormat="1" ht="22.5" customHeight="1">
      <c r="A53" s="100" t="s">
        <v>269</v>
      </c>
      <c r="F53" s="214">
        <v>0</v>
      </c>
      <c r="G53" s="223"/>
      <c r="H53" s="308">
        <v>19290750</v>
      </c>
      <c r="I53" s="136"/>
      <c r="J53" s="214">
        <v>0</v>
      </c>
      <c r="K53" s="136"/>
      <c r="L53" s="308">
        <v>19290750</v>
      </c>
      <c r="M53" s="203"/>
    </row>
    <row r="54" spans="1:13" s="137" customFormat="1" ht="22.5" customHeight="1">
      <c r="A54" s="100" t="s">
        <v>297</v>
      </c>
      <c r="F54" s="136">
        <v>3463126</v>
      </c>
      <c r="G54" s="136"/>
      <c r="H54" s="308">
        <v>8691588</v>
      </c>
      <c r="I54" s="136"/>
      <c r="J54" s="136">
        <v>3470526</v>
      </c>
      <c r="K54" s="136"/>
      <c r="L54" s="308">
        <v>9067245</v>
      </c>
      <c r="M54" s="136"/>
    </row>
    <row r="55" spans="1:13" s="137" customFormat="1" ht="22.5" customHeight="1">
      <c r="A55" s="100" t="s">
        <v>296</v>
      </c>
      <c r="F55" s="136">
        <v>-154153255</v>
      </c>
      <c r="G55" s="136"/>
      <c r="H55" s="308">
        <v>-426992400</v>
      </c>
      <c r="I55" s="136"/>
      <c r="J55" s="136">
        <v>-148345219</v>
      </c>
      <c r="K55" s="136"/>
      <c r="L55" s="308">
        <v>-419708323</v>
      </c>
      <c r="M55" s="136"/>
    </row>
    <row r="56" spans="1:13" s="137" customFormat="1" ht="22.5" customHeight="1">
      <c r="A56" s="100" t="s">
        <v>248</v>
      </c>
      <c r="F56" s="308">
        <v>-1815000</v>
      </c>
      <c r="G56" s="136"/>
      <c r="H56" s="308">
        <v>-900000</v>
      </c>
      <c r="I56" s="136"/>
      <c r="J56" s="136">
        <v>-1815000</v>
      </c>
      <c r="K56" s="136"/>
      <c r="L56" s="308">
        <v>-900000</v>
      </c>
      <c r="M56" s="136"/>
    </row>
    <row r="57" spans="1:13" s="137" customFormat="1">
      <c r="A57" s="100" t="s">
        <v>237</v>
      </c>
      <c r="F57" s="308">
        <v>-1434018</v>
      </c>
      <c r="G57" s="136"/>
      <c r="H57" s="308">
        <v>-9060654</v>
      </c>
      <c r="I57" s="136"/>
      <c r="J57" s="136">
        <v>-1434018</v>
      </c>
      <c r="K57" s="136"/>
      <c r="L57" s="308">
        <v>-9060654</v>
      </c>
      <c r="M57" s="136"/>
    </row>
    <row r="58" spans="1:13" s="137" customFormat="1" ht="22.5" customHeight="1">
      <c r="A58" s="100" t="s">
        <v>156</v>
      </c>
      <c r="F58" s="136">
        <v>14958</v>
      </c>
      <c r="G58" s="136"/>
      <c r="H58" s="308">
        <v>33385</v>
      </c>
      <c r="I58" s="136"/>
      <c r="J58" s="136">
        <v>12709</v>
      </c>
      <c r="K58" s="136"/>
      <c r="L58" s="308">
        <v>31311</v>
      </c>
      <c r="M58" s="136"/>
    </row>
    <row r="59" spans="1:13" s="137" customFormat="1" ht="22.5" customHeight="1">
      <c r="A59" s="39" t="s">
        <v>240</v>
      </c>
      <c r="F59" s="149">
        <f>SUM(F53:F58)</f>
        <v>-153924189</v>
      </c>
      <c r="G59" s="136"/>
      <c r="H59" s="149">
        <f>SUM(H53:H58)</f>
        <v>-408937331</v>
      </c>
      <c r="I59" s="136"/>
      <c r="J59" s="149">
        <f>SUM(J53:J58)</f>
        <v>-148111002</v>
      </c>
      <c r="K59" s="136"/>
      <c r="L59" s="149">
        <f>SUM(L53:L58)</f>
        <v>-401279671</v>
      </c>
      <c r="M59" s="136"/>
    </row>
    <row r="60" spans="1:13" s="137" customFormat="1" ht="22.5" customHeight="1">
      <c r="A60" s="39"/>
      <c r="F60" s="224"/>
      <c r="G60" s="136"/>
      <c r="H60" s="224"/>
      <c r="I60" s="136"/>
      <c r="J60" s="224"/>
      <c r="K60" s="136"/>
      <c r="L60" s="224"/>
      <c r="M60" s="136"/>
    </row>
    <row r="65" spans="1:13" s="137" customFormat="1" ht="22.5" customHeight="1">
      <c r="A65" s="49" t="s">
        <v>212</v>
      </c>
      <c r="F65" s="224"/>
      <c r="G65" s="136"/>
      <c r="H65" s="224"/>
      <c r="I65" s="136"/>
      <c r="J65" s="224"/>
      <c r="K65" s="136"/>
      <c r="L65" s="224"/>
      <c r="M65" s="136"/>
    </row>
    <row r="66" spans="1:13" s="137" customFormat="1" ht="22.5" customHeight="1">
      <c r="A66" s="49" t="s">
        <v>143</v>
      </c>
      <c r="F66" s="224"/>
      <c r="G66" s="136"/>
      <c r="H66" s="224"/>
      <c r="I66" s="136"/>
      <c r="J66" s="224"/>
      <c r="K66" s="136"/>
      <c r="L66" s="224"/>
      <c r="M66" s="136"/>
    </row>
    <row r="67" spans="1:13" s="137" customFormat="1" ht="22.5" customHeight="1">
      <c r="A67" s="39"/>
      <c r="F67" s="337" t="s">
        <v>210</v>
      </c>
      <c r="G67" s="337"/>
      <c r="H67" s="337"/>
      <c r="I67" s="216"/>
      <c r="J67" s="337" t="s">
        <v>64</v>
      </c>
      <c r="K67" s="337"/>
      <c r="L67" s="337"/>
      <c r="M67" s="217"/>
    </row>
    <row r="68" spans="1:13" s="137" customFormat="1" ht="22.5" customHeight="1">
      <c r="A68" s="39"/>
      <c r="C68" s="213"/>
      <c r="D68" s="213"/>
      <c r="E68" s="213"/>
      <c r="F68" s="328" t="str">
        <f>+F4</f>
        <v>สำหรับปีสิ้นสุดวันที่</v>
      </c>
      <c r="G68" s="328"/>
      <c r="H68" s="328"/>
      <c r="I68" s="213"/>
      <c r="J68" s="336" t="str">
        <f>+F68</f>
        <v>สำหรับปีสิ้นสุดวันที่</v>
      </c>
      <c r="K68" s="336"/>
      <c r="L68" s="336"/>
      <c r="M68" s="233"/>
    </row>
    <row r="69" spans="1:13" s="137" customFormat="1" ht="22.5" customHeight="1">
      <c r="A69" s="39"/>
      <c r="F69" s="328" t="str">
        <f>+F5</f>
        <v>31 ธันวาคม</v>
      </c>
      <c r="G69" s="328"/>
      <c r="H69" s="328"/>
      <c r="I69" s="217"/>
      <c r="J69" s="336" t="str">
        <f>+F69</f>
        <v>31 ธันวาคม</v>
      </c>
      <c r="K69" s="336"/>
      <c r="L69" s="336"/>
      <c r="M69" s="233"/>
    </row>
    <row r="70" spans="1:13" s="137" customFormat="1" ht="22.5" customHeight="1">
      <c r="A70" s="39"/>
      <c r="D70" s="297" t="s">
        <v>0</v>
      </c>
      <c r="F70" s="315">
        <v>2564</v>
      </c>
      <c r="G70" s="235"/>
      <c r="H70" s="315">
        <v>2563</v>
      </c>
      <c r="I70" s="315"/>
      <c r="J70" s="315">
        <v>2564</v>
      </c>
      <c r="K70" s="235"/>
      <c r="L70" s="315">
        <v>2563</v>
      </c>
      <c r="M70" s="100"/>
    </row>
    <row r="71" spans="1:13" s="137" customFormat="1" ht="22.5" customHeight="1">
      <c r="A71" s="39"/>
      <c r="F71" s="325" t="s">
        <v>215</v>
      </c>
      <c r="G71" s="325"/>
      <c r="H71" s="325"/>
      <c r="I71" s="325"/>
      <c r="J71" s="325"/>
      <c r="K71" s="325"/>
      <c r="L71" s="325"/>
      <c r="M71" s="258"/>
    </row>
    <row r="72" spans="1:13" s="137" customFormat="1" ht="22.5" customHeight="1">
      <c r="A72" s="68" t="s">
        <v>24</v>
      </c>
      <c r="F72" s="335"/>
      <c r="G72" s="335"/>
      <c r="H72" s="335"/>
      <c r="I72" s="335"/>
      <c r="J72" s="335"/>
      <c r="K72" s="335"/>
      <c r="L72" s="335"/>
      <c r="M72" s="231"/>
    </row>
    <row r="73" spans="1:13" s="137" customFormat="1" ht="22.5" customHeight="1">
      <c r="A73" s="100" t="s">
        <v>278</v>
      </c>
      <c r="F73" s="308">
        <v>-458000000</v>
      </c>
      <c r="G73" s="136"/>
      <c r="H73" s="308">
        <v>454000000</v>
      </c>
      <c r="I73" s="136"/>
      <c r="J73" s="136">
        <v>-458000000</v>
      </c>
      <c r="K73" s="136"/>
      <c r="L73" s="308">
        <v>454000000</v>
      </c>
      <c r="M73" s="136"/>
    </row>
    <row r="74" spans="1:13" s="137" customFormat="1" ht="22.5" customHeight="1">
      <c r="A74" s="100" t="s">
        <v>294</v>
      </c>
      <c r="F74" s="308">
        <v>300000000</v>
      </c>
      <c r="G74" s="308"/>
      <c r="H74" s="214">
        <v>0</v>
      </c>
      <c r="I74" s="308"/>
      <c r="J74" s="308">
        <v>300000000</v>
      </c>
      <c r="K74" s="308"/>
      <c r="L74" s="214">
        <v>0</v>
      </c>
      <c r="M74" s="308"/>
    </row>
    <row r="75" spans="1:13" s="137" customFormat="1" ht="22.5" customHeight="1">
      <c r="A75" s="100" t="s">
        <v>295</v>
      </c>
      <c r="F75" s="308">
        <v>-90000000</v>
      </c>
      <c r="G75" s="308"/>
      <c r="H75" s="214">
        <v>0</v>
      </c>
      <c r="I75" s="308"/>
      <c r="J75" s="308">
        <v>-90000000</v>
      </c>
      <c r="K75" s="308"/>
      <c r="L75" s="214">
        <v>0</v>
      </c>
      <c r="M75" s="308"/>
    </row>
    <row r="76" spans="1:13" s="137" customFormat="1" ht="22.5" customHeight="1">
      <c r="A76" s="100" t="s">
        <v>286</v>
      </c>
      <c r="F76" s="136">
        <v>-23794843</v>
      </c>
      <c r="G76" s="136"/>
      <c r="H76" s="308">
        <v>-21085027</v>
      </c>
      <c r="I76" s="308"/>
      <c r="J76" s="293">
        <v>-23788592</v>
      </c>
      <c r="K76" s="308"/>
      <c r="L76" s="308">
        <v>-21085027</v>
      </c>
      <c r="M76" s="136"/>
    </row>
    <row r="77" spans="1:13" s="137" customFormat="1" ht="22.5" customHeight="1">
      <c r="A77" s="100" t="s">
        <v>270</v>
      </c>
      <c r="B77" s="258"/>
      <c r="D77" s="313">
        <v>17</v>
      </c>
      <c r="F77" s="214">
        <v>0</v>
      </c>
      <c r="G77" s="136"/>
      <c r="H77" s="308">
        <v>-511961400</v>
      </c>
      <c r="I77" s="136"/>
      <c r="J77" s="214">
        <v>0</v>
      </c>
      <c r="K77" s="136"/>
      <c r="L77" s="308">
        <v>-511961400</v>
      </c>
      <c r="M77" s="136"/>
    </row>
    <row r="78" spans="1:13" s="137" customFormat="1" ht="22.5" customHeight="1">
      <c r="A78" s="100" t="s">
        <v>229</v>
      </c>
      <c r="D78" s="297">
        <v>23</v>
      </c>
      <c r="F78" s="228">
        <v>-376210230</v>
      </c>
      <c r="G78" s="136"/>
      <c r="H78" s="228">
        <v>-360596980</v>
      </c>
      <c r="I78" s="136"/>
      <c r="J78" s="228">
        <v>-376210230</v>
      </c>
      <c r="K78" s="136"/>
      <c r="L78" s="228">
        <v>-360596980</v>
      </c>
      <c r="M78" s="136"/>
    </row>
    <row r="79" spans="1:13" s="137" customFormat="1" ht="22.5" customHeight="1">
      <c r="A79" s="100" t="s">
        <v>157</v>
      </c>
      <c r="F79" s="308">
        <v>-8026638</v>
      </c>
      <c r="G79" s="136"/>
      <c r="H79" s="308">
        <v>-5228274</v>
      </c>
      <c r="I79" s="136"/>
      <c r="J79" s="136">
        <v>-8026603</v>
      </c>
      <c r="K79" s="136"/>
      <c r="L79" s="308">
        <v>-5228219</v>
      </c>
      <c r="M79" s="136"/>
    </row>
    <row r="80" spans="1:13" s="137" customFormat="1" ht="22.5" customHeight="1">
      <c r="A80" s="39" t="s">
        <v>230</v>
      </c>
      <c r="F80" s="149">
        <f>SUM(F73:F79)</f>
        <v>-656031711</v>
      </c>
      <c r="G80" s="136"/>
      <c r="H80" s="149">
        <f>SUM(H73:H79)</f>
        <v>-444871681</v>
      </c>
      <c r="I80" s="136"/>
      <c r="J80" s="149">
        <f>SUM(J73:J79)</f>
        <v>-656025425</v>
      </c>
      <c r="K80" s="136"/>
      <c r="L80" s="149">
        <f>SUM(L73:L79)</f>
        <v>-444871626</v>
      </c>
      <c r="M80" s="136"/>
    </row>
    <row r="81" spans="1:15" s="137" customFormat="1" ht="22.5" customHeight="1">
      <c r="A81" s="39"/>
      <c r="F81" s="224"/>
      <c r="G81" s="136"/>
      <c r="H81" s="224"/>
      <c r="I81" s="136"/>
      <c r="J81" s="224"/>
      <c r="K81" s="136"/>
      <c r="L81" s="224"/>
      <c r="M81" s="136"/>
    </row>
    <row r="82" spans="1:15" s="137" customFormat="1" ht="22.5" customHeight="1">
      <c r="A82" s="69" t="s">
        <v>234</v>
      </c>
      <c r="F82" s="224"/>
      <c r="G82" s="136"/>
      <c r="H82" s="224"/>
      <c r="I82" s="136"/>
      <c r="J82" s="224"/>
      <c r="K82" s="136"/>
      <c r="L82" s="224"/>
      <c r="M82" s="136"/>
    </row>
    <row r="83" spans="1:15" ht="22.5" customHeight="1">
      <c r="A83" s="262" t="s">
        <v>231</v>
      </c>
      <c r="F83" s="206">
        <f>+F80+F59+F50</f>
        <v>259885</v>
      </c>
      <c r="G83" s="206"/>
      <c r="H83" s="206">
        <f>+H80+H59+H50</f>
        <v>-9676316</v>
      </c>
      <c r="I83" s="206"/>
      <c r="J83" s="206">
        <f>+J80+J59+J50</f>
        <v>331306</v>
      </c>
      <c r="K83" s="206"/>
      <c r="L83" s="206">
        <f>+L80+L59+L50</f>
        <v>-9293642</v>
      </c>
      <c r="M83" s="225"/>
    </row>
    <row r="84" spans="1:15" ht="22.5" customHeight="1">
      <c r="A84" s="69" t="s">
        <v>232</v>
      </c>
      <c r="F84" s="206"/>
      <c r="G84" s="206"/>
      <c r="H84" s="206"/>
      <c r="I84" s="206"/>
      <c r="J84" s="206"/>
      <c r="K84" s="206"/>
      <c r="L84" s="206"/>
      <c r="M84" s="206"/>
    </row>
    <row r="85" spans="1:15" ht="22.5" customHeight="1">
      <c r="A85" s="262" t="s">
        <v>233</v>
      </c>
      <c r="F85" s="309">
        <v>669443</v>
      </c>
      <c r="G85" s="206"/>
      <c r="H85" s="309">
        <v>428484</v>
      </c>
      <c r="I85" s="206"/>
      <c r="J85" s="309">
        <v>669443</v>
      </c>
      <c r="K85" s="206"/>
      <c r="L85" s="309">
        <v>428484</v>
      </c>
      <c r="M85" s="206"/>
    </row>
    <row r="86" spans="1:15" ht="22.5" customHeight="1">
      <c r="A86" s="39" t="s">
        <v>234</v>
      </c>
      <c r="F86" s="281">
        <f>SUM(F82:F85)</f>
        <v>929328</v>
      </c>
      <c r="G86" s="236"/>
      <c r="H86" s="281">
        <f>SUM(H82:H85)</f>
        <v>-9247832</v>
      </c>
      <c r="I86" s="232"/>
      <c r="J86" s="281">
        <f>SUM(J82:J85)</f>
        <v>1000749</v>
      </c>
      <c r="K86" s="232">
        <f>SUM(K82:K85)</f>
        <v>0</v>
      </c>
      <c r="L86" s="281">
        <f>SUM(L82:L85)</f>
        <v>-8865158</v>
      </c>
      <c r="M86" s="206"/>
    </row>
    <row r="87" spans="1:15" ht="22.5" customHeight="1">
      <c r="A87" s="69" t="s">
        <v>273</v>
      </c>
      <c r="F87" s="206">
        <f>BS!F9</f>
        <v>22067896</v>
      </c>
      <c r="G87" s="206"/>
      <c r="H87" s="309">
        <v>31315728</v>
      </c>
      <c r="I87" s="206"/>
      <c r="J87" s="206">
        <f>BS!J9</f>
        <v>21382812</v>
      </c>
      <c r="K87" s="206"/>
      <c r="L87" s="309">
        <v>30247970</v>
      </c>
      <c r="M87" s="206"/>
    </row>
    <row r="88" spans="1:15" ht="22.5" customHeight="1" thickBot="1">
      <c r="A88" s="39" t="s">
        <v>274</v>
      </c>
      <c r="D88" s="65">
        <v>4</v>
      </c>
      <c r="F88" s="226">
        <f>SUM(F86:F87)</f>
        <v>22997224</v>
      </c>
      <c r="G88" s="225"/>
      <c r="H88" s="226">
        <f>SUM(H86:H87)</f>
        <v>22067896</v>
      </c>
      <c r="I88" s="225"/>
      <c r="J88" s="226">
        <f>SUM(J86:J87)</f>
        <v>22383561</v>
      </c>
      <c r="K88" s="225"/>
      <c r="L88" s="226">
        <f>SUM(L86:L87)</f>
        <v>21382812</v>
      </c>
      <c r="M88" s="225"/>
      <c r="N88" s="204"/>
      <c r="O88" s="285"/>
    </row>
    <row r="89" spans="1:15" ht="22.5" customHeight="1" thickTop="1">
      <c r="A89" s="39"/>
      <c r="F89" s="209"/>
      <c r="G89" s="225"/>
      <c r="H89" s="209"/>
      <c r="I89" s="225"/>
      <c r="J89" s="209"/>
      <c r="K89" s="225"/>
      <c r="L89" s="209"/>
      <c r="M89" s="225"/>
      <c r="N89" s="206"/>
      <c r="O89" s="206"/>
    </row>
    <row r="90" spans="1:15">
      <c r="A90" s="39" t="s">
        <v>214</v>
      </c>
      <c r="D90" s="100" t="s">
        <v>33</v>
      </c>
      <c r="L90" s="100"/>
    </row>
    <row r="91" spans="1:15">
      <c r="A91" s="69" t="s">
        <v>298</v>
      </c>
      <c r="C91" s="213"/>
      <c r="D91" s="213"/>
      <c r="E91" s="213"/>
      <c r="F91" s="206">
        <v>61019196</v>
      </c>
      <c r="G91" s="206"/>
      <c r="H91" s="309">
        <v>27984481</v>
      </c>
      <c r="I91" s="206"/>
      <c r="J91" s="206">
        <v>59522203</v>
      </c>
      <c r="K91" s="206"/>
      <c r="L91" s="309">
        <v>27376935</v>
      </c>
    </row>
    <row r="92" spans="1:15">
      <c r="A92" s="69" t="s">
        <v>249</v>
      </c>
      <c r="L92" s="100"/>
    </row>
    <row r="93" spans="1:15">
      <c r="A93" s="69" t="s">
        <v>299</v>
      </c>
      <c r="F93" s="309">
        <v>1655458</v>
      </c>
      <c r="G93" s="206"/>
      <c r="H93" s="309">
        <v>35531391</v>
      </c>
      <c r="I93" s="206"/>
      <c r="J93" s="206">
        <v>1655458</v>
      </c>
      <c r="K93" s="206"/>
      <c r="L93" s="309">
        <v>35531391</v>
      </c>
    </row>
    <row r="94" spans="1:15">
      <c r="A94" s="69" t="s">
        <v>271</v>
      </c>
      <c r="C94" s="213"/>
      <c r="D94" s="213"/>
      <c r="E94" s="213"/>
      <c r="F94" s="206">
        <v>4478305</v>
      </c>
      <c r="G94" s="206"/>
      <c r="H94" s="309">
        <v>60505892</v>
      </c>
      <c r="I94" s="309"/>
      <c r="J94" s="309">
        <v>4410306</v>
      </c>
      <c r="K94" s="309"/>
      <c r="L94" s="309">
        <v>60505892</v>
      </c>
    </row>
    <row r="95" spans="1:15">
      <c r="A95" s="69" t="s">
        <v>300</v>
      </c>
      <c r="C95" s="213"/>
      <c r="D95" s="213"/>
      <c r="E95" s="213"/>
      <c r="F95" s="309">
        <v>251551</v>
      </c>
      <c r="G95" s="206"/>
      <c r="H95" s="309">
        <v>5337891</v>
      </c>
      <c r="I95" s="206"/>
      <c r="J95" s="309">
        <v>251551</v>
      </c>
      <c r="K95" s="206"/>
      <c r="L95" s="309">
        <v>5337891</v>
      </c>
    </row>
    <row r="96" spans="1:15">
      <c r="A96" s="69"/>
      <c r="B96" s="235"/>
      <c r="F96" s="309"/>
      <c r="H96" s="309"/>
      <c r="I96" s="206"/>
      <c r="J96" s="206"/>
      <c r="K96" s="206"/>
      <c r="L96" s="309"/>
    </row>
    <row r="97" spans="1:12">
      <c r="A97" s="69"/>
      <c r="B97" s="235"/>
      <c r="F97" s="309"/>
      <c r="H97" s="309"/>
      <c r="I97" s="309"/>
      <c r="J97" s="309"/>
      <c r="K97" s="309"/>
      <c r="L97" s="309"/>
    </row>
  </sheetData>
  <mergeCells count="24">
    <mergeCell ref="A10:B10"/>
    <mergeCell ref="J33:L33"/>
    <mergeCell ref="F67:H67"/>
    <mergeCell ref="J68:L68"/>
    <mergeCell ref="F3:H3"/>
    <mergeCell ref="J3:L3"/>
    <mergeCell ref="J4:L4"/>
    <mergeCell ref="F5:H5"/>
    <mergeCell ref="J34:L34"/>
    <mergeCell ref="F7:L7"/>
    <mergeCell ref="F4:H4"/>
    <mergeCell ref="J5:L5"/>
    <mergeCell ref="F33:H33"/>
    <mergeCell ref="F34:H34"/>
    <mergeCell ref="F72:I72"/>
    <mergeCell ref="F71:L71"/>
    <mergeCell ref="J72:L72"/>
    <mergeCell ref="F35:H35"/>
    <mergeCell ref="F68:H68"/>
    <mergeCell ref="J69:L69"/>
    <mergeCell ref="F37:L37"/>
    <mergeCell ref="F69:H69"/>
    <mergeCell ref="J35:L35"/>
    <mergeCell ref="J67:L67"/>
  </mergeCells>
  <phoneticPr fontId="9" type="noConversion"/>
  <pageMargins left="0.8" right="0.65" top="0.48" bottom="0.5" header="0.5" footer="0.5"/>
  <pageSetup paperSize="9" scale="83" firstPageNumber="16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1" man="1"/>
    <brk id="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BS</vt:lpstr>
      <vt:lpstr>PL</vt:lpstr>
      <vt:lpstr>SH-12</vt:lpstr>
      <vt:lpstr>SH-13</vt:lpstr>
      <vt:lpstr>เพิ่มขึ้นลดลงเจ้าหนี้ลูกหนี้</vt:lpstr>
      <vt:lpstr>กระดาษทด</vt:lpstr>
      <vt:lpstr>Sheet1</vt:lpstr>
      <vt:lpstr>Sheet3</vt:lpstr>
      <vt:lpstr>SH-14</vt:lpstr>
      <vt:lpstr>SH-15</vt:lpstr>
      <vt:lpstr>CF</vt:lpstr>
      <vt:lpstr>BL!Print_Area</vt:lpstr>
      <vt:lpstr>BS!Print_Area</vt:lpstr>
      <vt:lpstr>CF!Print_Area</vt:lpstr>
      <vt:lpstr>PL!Print_Area</vt:lpstr>
      <vt:lpstr>'SH-12'!Print_Area</vt:lpstr>
      <vt:lpstr>'SH-13'!Print_Area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Hathairat, Phatanan</cp:lastModifiedBy>
  <cp:lastPrinted>2022-02-08T08:20:11Z</cp:lastPrinted>
  <dcterms:created xsi:type="dcterms:W3CDTF">2004-12-16T09:05:00Z</dcterms:created>
  <dcterms:modified xsi:type="dcterms:W3CDTF">2022-02-18T14:39:06Z</dcterms:modified>
</cp:coreProperties>
</file>