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108301 - 2021 DEC FSA - Diamond Building Products\Working Folder\YE2021\SEC\EN\"/>
    </mc:Choice>
  </mc:AlternateContent>
  <xr:revisionPtr revIDLastSave="0" documentId="13_ncr:1_{18F64403-5D9F-43F9-9E2E-8DD435D2F1E6}" xr6:coauthVersionLast="46" xr6:coauthVersionMax="46" xr10:uidLastSave="{00000000-0000-0000-0000-000000000000}"/>
  <bookViews>
    <workbookView xWindow="-120" yWindow="-120" windowWidth="24240" windowHeight="12525" firstSheet="5" activeTab="5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-6-8" sheetId="17" r:id="rId6"/>
    <sheet name="PL-9 (2)" sheetId="32" r:id="rId7"/>
    <sheet name="SH-10" sheetId="27" r:id="rId8"/>
    <sheet name="SH-11" sheetId="30" r:id="rId9"/>
    <sheet name="SH-12" sheetId="29" r:id="rId10"/>
    <sheet name="SH-13" sheetId="31" r:id="rId11"/>
    <sheet name="CF-14-16" sheetId="22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5">'BS-6-8'!$A$1:$J$81</definedName>
    <definedName name="_xlnm.Print_Area" localSheetId="11">'CF-14-16'!$A$1:$I$99</definedName>
    <definedName name="_xlnm.Print_Area" localSheetId="6">'PL-9 (2)'!$A$1:$J$39</definedName>
    <definedName name="_xlnm.Print_Area" localSheetId="7">'SH-10'!$A$1:$Q$24</definedName>
    <definedName name="_xlnm.Print_Area" localSheetId="8">'SH-11'!$A$1:$Q$25</definedName>
    <definedName name="_xlnm.Print_Area" localSheetId="9">'SH-12'!$A$1:$Q$24</definedName>
    <definedName name="_xlnm.Print_Area" localSheetId="10">'SH-13'!$A$1:$Q$25</definedName>
    <definedName name="Title2nd" localSheetId="5">'BS-6-8'!$A$1</definedName>
    <definedName name="Title2nd" localSheetId="11">'CF-14-16'!#REF!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31" l="1"/>
  <c r="I89" i="22"/>
  <c r="E89" i="22"/>
  <c r="O19" i="31"/>
  <c r="M19" i="31"/>
  <c r="K19" i="31"/>
  <c r="I19" i="31"/>
  <c r="G19" i="31"/>
  <c r="E19" i="31"/>
  <c r="C19" i="31"/>
  <c r="Q16" i="31"/>
  <c r="O18" i="29"/>
  <c r="O24" i="29" s="1"/>
  <c r="M18" i="29"/>
  <c r="K18" i="29"/>
  <c r="I18" i="29"/>
  <c r="G18" i="29"/>
  <c r="E18" i="29"/>
  <c r="C18" i="29"/>
  <c r="Q16" i="29"/>
  <c r="O23" i="29"/>
  <c r="K23" i="29"/>
  <c r="K24" i="29" s="1"/>
  <c r="O18" i="30" l="1"/>
  <c r="M18" i="30"/>
  <c r="K18" i="30"/>
  <c r="I18" i="30"/>
  <c r="G18" i="30"/>
  <c r="E18" i="30"/>
  <c r="C18" i="30"/>
  <c r="Q15" i="30"/>
  <c r="O17" i="27"/>
  <c r="M17" i="27"/>
  <c r="I17" i="27"/>
  <c r="G17" i="27"/>
  <c r="E17" i="27"/>
  <c r="C17" i="27"/>
  <c r="K17" i="27"/>
  <c r="K23" i="27" s="1"/>
  <c r="Q15" i="27"/>
  <c r="Q10" i="27"/>
  <c r="O22" i="27"/>
  <c r="K22" i="27"/>
  <c r="O23" i="27" l="1"/>
  <c r="J21" i="32"/>
  <c r="J23" i="32" s="1"/>
  <c r="J25" i="32" s="1"/>
  <c r="H21" i="32"/>
  <c r="F21" i="32"/>
  <c r="D21" i="32"/>
  <c r="J14" i="32"/>
  <c r="H14" i="32"/>
  <c r="F14" i="32"/>
  <c r="D14" i="32"/>
  <c r="D23" i="32" l="1"/>
  <c r="D25" i="32" s="1"/>
  <c r="D27" i="32" s="1"/>
  <c r="F23" i="32"/>
  <c r="F25" i="32" s="1"/>
  <c r="F27" i="32" s="1"/>
  <c r="F35" i="32" s="1"/>
  <c r="H23" i="32"/>
  <c r="H25" i="32" s="1"/>
  <c r="J27" i="32"/>
  <c r="J35" i="32" s="1"/>
  <c r="H27" i="32"/>
  <c r="D35" i="32" l="1"/>
  <c r="H35" i="32"/>
  <c r="J78" i="17"/>
  <c r="F78" i="17"/>
  <c r="I64" i="22" l="1"/>
  <c r="G64" i="22"/>
  <c r="E64" i="22"/>
  <c r="C64" i="22"/>
  <c r="G33" i="22"/>
  <c r="G53" i="22" s="1"/>
  <c r="G55" i="22" s="1"/>
  <c r="Q22" i="31"/>
  <c r="Q18" i="31"/>
  <c r="Q19" i="31" s="1"/>
  <c r="Q17" i="31"/>
  <c r="O24" i="31"/>
  <c r="O25" i="31" s="1"/>
  <c r="K24" i="31"/>
  <c r="K25" i="31" s="1"/>
  <c r="Q11" i="31"/>
  <c r="Q22" i="30"/>
  <c r="Q17" i="30"/>
  <c r="Q18" i="30" s="1"/>
  <c r="Q16" i="30"/>
  <c r="O23" i="30"/>
  <c r="K23" i="30"/>
  <c r="O24" i="30" l="1"/>
  <c r="K24" i="30"/>
  <c r="G10" i="30" l="1"/>
  <c r="Q10" i="30" l="1"/>
  <c r="I91" i="22"/>
  <c r="I83" i="22"/>
  <c r="E91" i="22"/>
  <c r="E83" i="22"/>
  <c r="I33" i="22"/>
  <c r="I53" i="22" s="1"/>
  <c r="I55" i="22" s="1"/>
  <c r="E33" i="22"/>
  <c r="E53" i="22" s="1"/>
  <c r="E55" i="22" s="1"/>
  <c r="M23" i="29"/>
  <c r="M24" i="29" s="1"/>
  <c r="I23" i="29"/>
  <c r="G23" i="29"/>
  <c r="E23" i="29"/>
  <c r="C23" i="29"/>
  <c r="Q22" i="29"/>
  <c r="Q21" i="29"/>
  <c r="I24" i="29"/>
  <c r="C24" i="29"/>
  <c r="Q17" i="29"/>
  <c r="Q18" i="29" s="1"/>
  <c r="Q11" i="29"/>
  <c r="M22" i="27"/>
  <c r="M23" i="27" s="1"/>
  <c r="I22" i="27"/>
  <c r="I23" i="27" s="1"/>
  <c r="G22" i="27"/>
  <c r="G23" i="27" s="1"/>
  <c r="E22" i="27"/>
  <c r="E23" i="27" s="1"/>
  <c r="C22" i="27"/>
  <c r="C23" i="27" s="1"/>
  <c r="Q21" i="27"/>
  <c r="Q20" i="27"/>
  <c r="Q16" i="27"/>
  <c r="Q17" i="27" s="1"/>
  <c r="J53" i="17"/>
  <c r="J46" i="17"/>
  <c r="F53" i="17"/>
  <c r="F46" i="17"/>
  <c r="J25" i="17"/>
  <c r="J15" i="17"/>
  <c r="F25" i="17"/>
  <c r="F15" i="17"/>
  <c r="F55" i="17" l="1"/>
  <c r="F80" i="17" s="1"/>
  <c r="J55" i="17"/>
  <c r="J80" i="17" s="1"/>
  <c r="J27" i="17"/>
  <c r="F27" i="17"/>
  <c r="E24" i="29"/>
  <c r="G24" i="29"/>
  <c r="Q23" i="29"/>
  <c r="Q22" i="27"/>
  <c r="Q23" i="27"/>
  <c r="C83" i="22"/>
  <c r="Q24" i="29" l="1"/>
  <c r="M24" i="31"/>
  <c r="M25" i="31" s="1"/>
  <c r="I24" i="31"/>
  <c r="I25" i="31" s="1"/>
  <c r="G24" i="31"/>
  <c r="G25" i="31" s="1"/>
  <c r="E24" i="31"/>
  <c r="E25" i="31" s="1"/>
  <c r="C24" i="31"/>
  <c r="C25" i="31" s="1"/>
  <c r="I23" i="30"/>
  <c r="G23" i="30"/>
  <c r="E23" i="30"/>
  <c r="C23" i="30"/>
  <c r="C24" i="30" s="1"/>
  <c r="H46" i="17"/>
  <c r="G24" i="30" l="1"/>
  <c r="E24" i="30"/>
  <c r="I24" i="30"/>
  <c r="Q24" i="31"/>
  <c r="H76" i="17"/>
  <c r="H78" i="17" s="1"/>
  <c r="Q25" i="31" l="1"/>
  <c r="G83" i="22" l="1"/>
  <c r="H25" i="17"/>
  <c r="D25" i="17"/>
  <c r="H15" i="17"/>
  <c r="D15" i="17"/>
  <c r="D46" i="17"/>
  <c r="D62" i="17"/>
  <c r="D34" i="17"/>
  <c r="H6" i="17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H53" i="17"/>
  <c r="D53" i="17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L21" i="5"/>
  <c r="O19" i="5" s="1"/>
  <c r="C34" i="8"/>
  <c r="C62" i="8" s="1"/>
  <c r="C64" i="8" s="1"/>
  <c r="C83" i="8" s="1"/>
  <c r="P10" i="5"/>
  <c r="D55" i="17"/>
  <c r="D27" i="17"/>
  <c r="H55" i="17"/>
  <c r="H80" i="17" s="1"/>
  <c r="H27" i="17"/>
  <c r="H34" i="17"/>
  <c r="H62" i="17"/>
  <c r="C33" i="22" l="1"/>
  <c r="C53" i="22" l="1"/>
  <c r="C55" i="22" s="1"/>
  <c r="C86" i="22" s="1"/>
  <c r="G86" i="22"/>
  <c r="C89" i="22" l="1"/>
  <c r="C91" i="22" s="1"/>
  <c r="G89" i="22"/>
  <c r="G91" i="22" s="1"/>
  <c r="Q21" i="30"/>
  <c r="M23" i="30"/>
  <c r="M24" i="30" s="1"/>
  <c r="D76" i="17" l="1"/>
  <c r="D78" i="17" s="1"/>
  <c r="D80" i="17" s="1"/>
  <c r="Q24" i="30"/>
  <c r="Q2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<sst xmlns="http://schemas.openxmlformats.org/spreadsheetml/2006/main" count="698" uniqueCount="375">
  <si>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</si>
  <si>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</si>
  <si>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</si>
  <si>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</si>
  <si>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</si>
  <si>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</si>
  <si>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</si>
  <si>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</si>
  <si>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</si>
  <si>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</si>
  <si>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</si>
  <si>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</si>
  <si>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</si>
  <si>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</si>
  <si>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</si>
  <si>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</si>
  <si>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</si>
  <si>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</si>
  <si>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</si>
  <si>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</si>
  <si>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</si>
  <si>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</si>
  <si>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</si>
  <si>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</si>
  <si>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</si>
  <si>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</si>
  <si>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</si>
  <si>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</si>
  <si>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</si>
  <si>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</si>
  <si>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</si>
  <si>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</si>
  <si>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</si>
  <si>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</si>
  <si>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</si>
  <si>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</si>
  <si>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</si>
  <si>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</si>
  <si>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</si>
  <si>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</si>
  <si>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</si>
  <si>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</si>
  <si>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</si>
  <si>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</si>
  <si>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</si>
  <si>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</si>
  <si>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</si>
  <si>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</si>
  <si>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</si>
  <si>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</si>
  <si>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</si>
  <si>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</si>
  <si>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</si>
  <si>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</si>
  <si>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</si>
  <si>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</si>
  <si>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</si>
  <si>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</si>
  <si>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</si>
  <si>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</si>
  <si>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</si>
  <si>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</si>
  <si>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</si>
  <si>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</si>
  <si>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</si>
  <si>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</si>
  <si>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</si>
  <si>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</si>
  <si>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</si>
  <si>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</si>
  <si>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</si>
  <si>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</si>
  <si>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</si>
  <si>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</si>
  <si>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</si>
  <si>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</si>
  <si>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</si>
  <si>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</si>
  <si>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</si>
  <si>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</si>
  <si>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</si>
  <si>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</si>
  <si>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</si>
  <si>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</si>
  <si>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</si>
  <si>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</si>
  <si>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</si>
  <si>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</si>
  <si>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</si>
  <si>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</si>
  <si>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</si>
  <si>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</si>
  <si>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</si>
  <si>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</si>
  <si>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</si>
  <si>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</si>
  <si>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</si>
  <si>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</si>
  <si>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</si>
  <si>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</si>
  <si>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</si>
  <si>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</si>
  <si>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</si>
  <si>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</si>
  <si>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</si>
  <si>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</si>
  <si>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</si>
  <si>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</si>
  <si>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</si>
  <si>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</si>
  <si>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</si>
  <si>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</si>
  <si>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</si>
  <si>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</si>
  <si>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</si>
  <si>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</si>
  <si>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</si>
  <si>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</si>
  <si>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</si>
  <si>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</si>
  <si>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</si>
  <si>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</si>
  <si>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</si>
  <si>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</si>
  <si>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</si>
  <si>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</si>
  <si>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</si>
  <si>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</si>
  <si>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</si>
  <si>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</si>
  <si>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</si>
  <si>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</si>
  <si>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</si>
  <si>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</si>
  <si>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</si>
  <si>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</si>
  <si>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</si>
  <si>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</si>
  <si>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</si>
  <si>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</si>
  <si>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</si>
  <si>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</si>
  <si>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</si>
  <si>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</si>
  <si>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</si>
  <si>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</si>
  <si>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</si>
  <si>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</si>
  <si>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</si>
  <si>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</si>
  <si>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</si>
  <si>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</si>
  <si>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</si>
  <si>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</si>
  <si>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</si>
  <si>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</si>
  <si>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</si>
  <si>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</si>
  <si>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</si>
  <si>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</si>
  <si>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</si>
  <si>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</si>
  <si>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</si>
  <si>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</si>
  <si>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</si>
  <si>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</si>
  <si>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</si>
  <si>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</si>
  <si>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</si>
  <si>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</si>
  <si>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</si>
  <si>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</si>
  <si>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</si>
  <si>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</si>
  <si>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</si>
  <si>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</si>
  <si>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</si>
  <si>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</si>
  <si>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</si>
  <si>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</si>
  <si>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</si>
  <si>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</si>
  <si>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</si>
  <si>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</si>
  <si>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</si>
  <si>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</si>
  <si>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</si>
  <si>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</si>
  <si>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</si>
  <si>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</si>
  <si>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</si>
  <si>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</si>
  <si>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</si>
  <si>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</si>
  <si>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</si>
  <si>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</si>
  <si>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</si>
  <si>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</si>
  <si>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</si>
  <si>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</si>
  <si>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</si>
  <si>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</si>
  <si>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</si>
  <si>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</si>
  <si>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</si>
  <si>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</si>
  <si>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</si>
  <si>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</si>
  <si>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</si>
  <si>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</si>
  <si>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</si>
  <si>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</si>
  <si>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</si>
  <si>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</si>
  <si>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</si>
  <si>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</si>
  <si>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</si>
  <si>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</si>
  <si>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</si>
  <si>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</si>
  <si>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</si>
  <si>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</si>
  <si>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</si>
  <si>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</si>
  <si>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</si>
  <si>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</si>
  <si>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</si>
  <si>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</si>
  <si>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</si>
  <si>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</si>
  <si>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</si>
  <si>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</si>
  <si>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</si>
  <si>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</si>
  <si>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</si>
  <si>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</si>
  <si>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</si>
  <si>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</si>
  <si>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</si>
  <si>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</si>
  <si>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</si>
  <si>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</si>
  <si>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</si>
  <si>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</si>
  <si>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</si>
  <si>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</si>
  <si>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</si>
  <si>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</si>
  <si>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</si>
  <si>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</si>
  <si>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</si>
  <si>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</si>
  <si>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</si>
  <si>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</si>
  <si>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 xml:space="preserve">Amortisation of premium on </t>
  </si>
  <si>
    <t xml:space="preserve">    forward exchange contracts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</si>
  <si>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</si>
  <si>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</si>
  <si>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</si>
  <si>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</si>
  <si>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</si>
  <si>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</si>
  <si>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</si>
  <si>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</si>
  <si>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</si>
  <si>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</si>
  <si>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</si>
  <si>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</si>
  <si>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</si>
  <si>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</si>
  <si>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</si>
  <si>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</si>
  <si>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</si>
  <si>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</si>
  <si>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</si>
  <si>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</si>
  <si>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</si>
  <si>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</si>
  <si>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</si>
  <si>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</si>
  <si>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</si>
  <si>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</si>
  <si>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Tax expense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</si>
  <si>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</si>
  <si>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</si>
  <si>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</si>
  <si>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</si>
  <si>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</si>
  <si>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</si>
  <si>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</si>
  <si>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</si>
  <si>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</si>
  <si>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</si>
  <si>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</si>
  <si>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</si>
  <si>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</si>
  <si>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</si>
  <si>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</si>
  <si>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>Prepayment for purchases of assets</t>
  </si>
  <si>
    <t xml:space="preserve">Net cash used in investing activities  </t>
  </si>
  <si>
    <t>Interest paid</t>
  </si>
  <si>
    <t>Investment in a subsidiary</t>
  </si>
  <si>
    <t>Share premiums:</t>
  </si>
  <si>
    <t xml:space="preserve">    Distributions to owners of the Company</t>
  </si>
  <si>
    <t xml:space="preserve">    Total distributions to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</si>
  <si>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</si>
  <si>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</si>
  <si>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</si>
  <si>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</si>
  <si>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 xml:space="preserve">Transfer of prepayments for purchases 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</si>
  <si>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</si>
  <si>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</si>
  <si>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</si>
  <si>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</si>
  <si>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</si>
  <si>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</si>
  <si>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 xml:space="preserve">Losses on remeasurements of defined benefit </t>
  </si>
  <si>
    <t>2020</t>
  </si>
  <si>
    <t>Balance at 1 January 2020</t>
  </si>
  <si>
    <t>Balance at 31 December 2020</t>
  </si>
  <si>
    <t>Other current receivables</t>
  </si>
  <si>
    <t>Right-of-use assets</t>
  </si>
  <si>
    <t xml:space="preserve">Other current payables </t>
  </si>
  <si>
    <t>Current portion of lease liabilities</t>
  </si>
  <si>
    <t>Total revenue</t>
  </si>
  <si>
    <t>Treasury shares</t>
  </si>
  <si>
    <t xml:space="preserve"> reserve</t>
  </si>
  <si>
    <t xml:space="preserve">    Treasury shares purchased</t>
  </si>
  <si>
    <t>Loss on disposal of inventories</t>
  </si>
  <si>
    <t>Gain on sales of invesment property</t>
  </si>
  <si>
    <t>Other current payables</t>
  </si>
  <si>
    <t>Proceeds from sale of invesment properties</t>
  </si>
  <si>
    <t>Purchase of treasury shares</t>
  </si>
  <si>
    <t xml:space="preserve">     Treasury shares reserve </t>
  </si>
  <si>
    <t>3, 13</t>
  </si>
  <si>
    <t>Year ended 31 December 2020</t>
  </si>
  <si>
    <t>Year ended</t>
  </si>
  <si>
    <t>Losses on inventories devaluation</t>
  </si>
  <si>
    <t>Payments for acquisition of intangible assets</t>
  </si>
  <si>
    <t xml:space="preserve">Proceeds from (repayment of) short-term loans </t>
  </si>
  <si>
    <t xml:space="preserve">    for which payments have not yet been made</t>
  </si>
  <si>
    <t>2021</t>
  </si>
  <si>
    <t>3, 5</t>
  </si>
  <si>
    <t xml:space="preserve">Current portion of  long-term loan </t>
  </si>
  <si>
    <t xml:space="preserve">Lease liabilities </t>
  </si>
  <si>
    <t>3, 19</t>
  </si>
  <si>
    <t>Profit from operating activities</t>
  </si>
  <si>
    <t>Year ended 31 December 2021</t>
  </si>
  <si>
    <t>Balance at 1 January 2021</t>
  </si>
  <si>
    <t>Balance at 31 December 2021</t>
  </si>
  <si>
    <t xml:space="preserve">    Reduction of ordinary shares</t>
  </si>
  <si>
    <t>10, 11</t>
  </si>
  <si>
    <t xml:space="preserve">Impairment loss of plant and equipment </t>
  </si>
  <si>
    <t xml:space="preserve">   recognised in profit or loss</t>
  </si>
  <si>
    <t xml:space="preserve">Gain on fair value adjustment of </t>
  </si>
  <si>
    <t xml:space="preserve">   forward exchange contracts</t>
  </si>
  <si>
    <t>Reversal of impairment loss on fianacial assets</t>
  </si>
  <si>
    <t>Proceeds from long-term loan from financial institution</t>
  </si>
  <si>
    <t>Repayment of long-term loan from financial institution</t>
  </si>
  <si>
    <t>Payments of lease liabilities</t>
  </si>
  <si>
    <t xml:space="preserve">    of assets to plant and equipment</t>
  </si>
  <si>
    <t xml:space="preserve">Transfer inventory to plant </t>
  </si>
  <si>
    <t xml:space="preserve">Acquisitions of right-of-use assets under lease agreements </t>
  </si>
  <si>
    <t xml:space="preserve">Proceeds from sale of plant and equipment </t>
  </si>
  <si>
    <t xml:space="preserve">Payments for acquisition of plant and equipment  </t>
  </si>
  <si>
    <t>Gain on disposal of plant and equipment</t>
  </si>
  <si>
    <t xml:space="preserve">Acquisitions of plant and equipment </t>
  </si>
  <si>
    <t>Diamond Building Products Public Company Limited and its Subsidiary</t>
  </si>
  <si>
    <t>Short-term loans from financial institutions</t>
  </si>
  <si>
    <t xml:space="preserve">   from financial institution</t>
  </si>
  <si>
    <t>Long-term loan from financial institution</t>
  </si>
  <si>
    <t xml:space="preserve">Revenue from sales of goods </t>
  </si>
  <si>
    <t>Income tax expense</t>
  </si>
  <si>
    <t xml:space="preserve">    from financial institutions</t>
  </si>
  <si>
    <t xml:space="preserve">Tax paid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</si>
</sst>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82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6" borderId="0" xfId="0" applyFill="1" applyAlignment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0" fontId="64" fillId="0" borderId="0" xfId="607" applyNumberFormat="1" applyFont="1"/>
    <xf numFmtId="40" fontId="58" fillId="0" borderId="0" xfId="1095" applyNumberFormat="1" applyFon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 applyFont="1"/>
    <xf numFmtId="0" fontId="58" fillId="0" borderId="0" xfId="1095" applyFont="1" applyAlignment="1">
      <alignment horizontal="center"/>
    </xf>
    <xf numFmtId="0" fontId="58" fillId="0" borderId="0" xfId="1095" applyFont="1" applyBorder="1"/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ont="1" applyFill="1"/>
    <xf numFmtId="40" fontId="58" fillId="0" borderId="0" xfId="1095" applyNumberFormat="1" applyFont="1" applyFill="1"/>
    <xf numFmtId="0" fontId="10" fillId="0" borderId="0" xfId="0" applyFont="1" applyFill="1" applyAlignment="1">
      <alignment horizontal="center"/>
    </xf>
    <xf numFmtId="0" fontId="0" fillId="26" borderId="0" xfId="0" applyFill="1" applyBorder="1" applyAlignment="1"/>
    <xf numFmtId="0" fontId="58" fillId="26" borderId="0" xfId="1095" applyFont="1" applyFill="1" applyAlignment="1">
      <alignment horizontal="center"/>
    </xf>
    <xf numFmtId="0" fontId="14" fillId="0" borderId="0" xfId="0" applyFont="1" applyBorder="1" applyAlignme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 applyBorder="1" applyAlignment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5" xfId="0" applyNumberFormat="1" applyFont="1" applyBorder="1" applyAlignment="1"/>
    <xf numFmtId="41" fontId="0" fillId="0" borderId="0" xfId="0" applyNumberFormat="1" applyFont="1" applyAlignment="1"/>
    <xf numFmtId="180" fontId="0" fillId="0" borderId="13" xfId="0" applyNumberFormat="1" applyBorder="1" applyAlignment="1"/>
    <xf numFmtId="180" fontId="0" fillId="0" borderId="13" xfId="0" applyNumberFormat="1" applyFont="1" applyBorder="1" applyAlignment="1"/>
    <xf numFmtId="41" fontId="5" fillId="26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6" borderId="0" xfId="0" applyFont="1" applyFill="1" applyAlignment="1">
      <alignment horizontal="left"/>
    </xf>
    <xf numFmtId="0" fontId="10" fillId="26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on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 applyBorder="1" applyAlignment="1"/>
    <xf numFmtId="0" fontId="0" fillId="26" borderId="0" xfId="0" applyFill="1" applyBorder="1" applyAlignment="1">
      <alignment horizontal="center"/>
    </xf>
    <xf numFmtId="0" fontId="10" fillId="26" borderId="0" xfId="0" applyFont="1" applyFill="1" applyBorder="1" applyAlignment="1">
      <alignment horizontal="center"/>
    </xf>
    <xf numFmtId="165" fontId="5" fillId="26" borderId="0" xfId="0" applyNumberFormat="1" applyFont="1" applyFill="1" applyAlignment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 applyBorder="1" applyAlignment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Border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165" fontId="6" fillId="26" borderId="0" xfId="0" applyNumberFormat="1" applyFont="1" applyFill="1" applyAlignment="1"/>
    <xf numFmtId="41" fontId="0" fillId="26" borderId="0" xfId="0" applyNumberFormat="1" applyFill="1" applyAlignment="1"/>
    <xf numFmtId="41" fontId="6" fillId="26" borderId="4" xfId="0" applyNumberFormat="1" applyFont="1" applyFill="1" applyBorder="1" applyAlignment="1"/>
    <xf numFmtId="41" fontId="6" fillId="26" borderId="0" xfId="0" applyNumberFormat="1" applyFont="1" applyFill="1" applyAlignment="1"/>
    <xf numFmtId="41" fontId="6" fillId="26" borderId="0" xfId="0" applyNumberFormat="1" applyFont="1" applyFill="1" applyBorder="1" applyAlignment="1"/>
    <xf numFmtId="41" fontId="0" fillId="26" borderId="0" xfId="0" applyNumberFormat="1" applyFill="1" applyBorder="1" applyAlignment="1"/>
    <xf numFmtId="41" fontId="6" fillId="26" borderId="16" xfId="0" applyNumberFormat="1" applyFont="1" applyFill="1" applyBorder="1" applyAlignment="1"/>
    <xf numFmtId="41" fontId="6" fillId="26" borderId="15" xfId="0" applyNumberFormat="1" applyFont="1" applyFill="1" applyBorder="1" applyAlignment="1"/>
    <xf numFmtId="41" fontId="0" fillId="26" borderId="0" xfId="0" applyNumberFormat="1" applyFont="1" applyFill="1" applyAlignment="1"/>
    <xf numFmtId="180" fontId="0" fillId="26" borderId="13" xfId="0" applyNumberFormat="1" applyFill="1" applyBorder="1" applyAlignment="1"/>
    <xf numFmtId="180" fontId="0" fillId="26" borderId="13" xfId="0" applyNumberFormat="1" applyFont="1" applyFill="1" applyBorder="1" applyAlignment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Fon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6" borderId="0" xfId="0" applyFill="1"/>
    <xf numFmtId="0" fontId="0" fillId="28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40" fontId="46" fillId="25" borderId="17" xfId="549" applyNumberFormat="1" applyFont="1" applyFill="1" applyBorder="1"/>
    <xf numFmtId="0" fontId="48" fillId="0" borderId="0" xfId="1133" applyFont="1" applyFill="1" applyAlignment="1">
      <alignment vertical="center"/>
    </xf>
    <xf numFmtId="0" fontId="49" fillId="0" borderId="0" xfId="1133" applyFont="1" applyFill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Fill="1" applyBorder="1" applyAlignment="1">
      <alignment vertical="center"/>
    </xf>
    <xf numFmtId="0" fontId="50" fillId="0" borderId="0" xfId="1133" applyFont="1" applyFill="1" applyAlignment="1">
      <alignment vertical="center"/>
    </xf>
    <xf numFmtId="49" fontId="4" fillId="0" borderId="0" xfId="1133" applyNumberFormat="1" applyFont="1" applyFill="1" applyAlignment="1">
      <alignment vertical="center"/>
    </xf>
    <xf numFmtId="0" fontId="4" fillId="0" borderId="0" xfId="1133" applyFont="1" applyFill="1" applyAlignment="1">
      <alignment horizontal="center" vertical="center"/>
    </xf>
    <xf numFmtId="0" fontId="4" fillId="0" borderId="0" xfId="1133" applyFont="1" applyFill="1" applyAlignment="1">
      <alignment vertical="center"/>
    </xf>
    <xf numFmtId="40" fontId="48" fillId="0" borderId="0" xfId="1133" applyNumberFormat="1" applyFont="1" applyFill="1" applyAlignment="1">
      <alignment horizontal="right" vertical="center"/>
    </xf>
    <xf numFmtId="41" fontId="48" fillId="0" borderId="0" xfId="1133" applyNumberFormat="1" applyFont="1" applyFill="1" applyAlignment="1">
      <alignment vertical="center"/>
    </xf>
    <xf numFmtId="182" fontId="48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2"/>
    </xf>
    <xf numFmtId="179" fontId="51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3"/>
    </xf>
    <xf numFmtId="182" fontId="48" fillId="0" borderId="16" xfId="1133" applyNumberFormat="1" applyFont="1" applyFill="1" applyBorder="1" applyAlignment="1">
      <alignment vertical="center"/>
    </xf>
    <xf numFmtId="182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Fill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Fill="1" applyAlignment="1">
      <alignment vertical="center"/>
    </xf>
    <xf numFmtId="41" fontId="4" fillId="0" borderId="0" xfId="1133" quotePrefix="1" applyNumberFormat="1" applyFont="1" applyFill="1" applyAlignment="1">
      <alignment horizontal="left" vertical="center"/>
    </xf>
    <xf numFmtId="40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Border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82" fontId="48" fillId="0" borderId="0" xfId="1133" applyNumberFormat="1" applyFont="1" applyFill="1" applyBorder="1" applyAlignment="1">
      <alignment vertical="center"/>
    </xf>
    <xf numFmtId="179" fontId="51" fillId="0" borderId="0" xfId="1133" applyNumberFormat="1" applyFont="1" applyFill="1" applyBorder="1" applyAlignment="1">
      <alignment horizontal="right"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0" xfId="1133" applyNumberFormat="1" applyFont="1" applyFill="1" applyBorder="1" applyAlignment="1">
      <alignment horizontal="right" vertical="center"/>
    </xf>
    <xf numFmtId="182" fontId="48" fillId="0" borderId="14" xfId="1133" applyNumberFormat="1" applyFont="1" applyFill="1" applyBorder="1" applyAlignment="1">
      <alignment horizontal="right" vertical="center"/>
    </xf>
    <xf numFmtId="0" fontId="48" fillId="0" borderId="0" xfId="1133" applyFont="1" applyFill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Fill="1" applyAlignment="1">
      <alignment vertical="center"/>
    </xf>
    <xf numFmtId="182" fontId="50" fillId="0" borderId="0" xfId="1133" applyNumberFormat="1" applyFont="1" applyFill="1" applyAlignment="1">
      <alignment vertical="center"/>
    </xf>
    <xf numFmtId="0" fontId="58" fillId="0" borderId="0" xfId="1095" applyFont="1" applyFill="1" applyAlignment="1">
      <alignment horizontal="left"/>
    </xf>
    <xf numFmtId="40" fontId="58" fillId="0" borderId="0" xfId="1095" applyNumberFormat="1" applyFont="1" applyAlignment="1">
      <alignment horizontal="center"/>
    </xf>
    <xf numFmtId="0" fontId="54" fillId="0" borderId="0" xfId="1131" applyFont="1" applyFill="1" applyAlignment="1">
      <alignment horizontal="left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/>
    <xf numFmtId="0" fontId="56" fillId="0" borderId="0" xfId="1131" applyFont="1" applyFill="1" applyAlignment="1"/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/>
    <xf numFmtId="41" fontId="38" fillId="0" borderId="0" xfId="1131" applyNumberFormat="1" applyFont="1" applyFill="1" applyAlignment="1">
      <alignment vertical="center"/>
    </xf>
    <xf numFmtId="0" fontId="38" fillId="0" borderId="0" xfId="1131" applyFont="1" applyFill="1" applyAlignment="1">
      <alignment vertical="center"/>
    </xf>
    <xf numFmtId="0" fontId="54" fillId="0" borderId="0" xfId="1131" applyFont="1" applyFill="1" applyAlignment="1"/>
    <xf numFmtId="0" fontId="55" fillId="0" borderId="0" xfId="1131" applyFont="1" applyFill="1" applyAlignment="1">
      <alignment horizontal="left"/>
    </xf>
    <xf numFmtId="0" fontId="53" fillId="0" borderId="0" xfId="1131" applyFont="1" applyFill="1" applyAlignment="1"/>
    <xf numFmtId="0" fontId="55" fillId="0" borderId="0" xfId="1131" applyFont="1" applyFill="1" applyAlignment="1">
      <alignment wrapText="1"/>
    </xf>
    <xf numFmtId="37" fontId="38" fillId="0" borderId="0" xfId="1131" applyNumberFormat="1" applyFont="1" applyFill="1" applyAlignment="1"/>
    <xf numFmtId="0" fontId="54" fillId="0" borderId="0" xfId="1131" applyFont="1" applyFill="1"/>
    <xf numFmtId="0" fontId="53" fillId="0" borderId="0" xfId="1131" applyFont="1" applyFill="1"/>
    <xf numFmtId="0" fontId="38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right"/>
    </xf>
    <xf numFmtId="0" fontId="38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 vertical="center"/>
    </xf>
    <xf numFmtId="37" fontId="38" fillId="0" borderId="0" xfId="1131" applyNumberFormat="1" applyFont="1" applyFill="1" applyAlignment="1">
      <alignment horizontal="center"/>
    </xf>
    <xf numFmtId="37" fontId="38" fillId="0" borderId="0" xfId="1131" applyNumberFormat="1" applyFont="1" applyFill="1" applyBorder="1" applyAlignment="1"/>
    <xf numFmtId="0" fontId="53" fillId="0" borderId="0" xfId="1131" applyFont="1" applyFill="1" applyBorder="1" applyAlignment="1"/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left"/>
    </xf>
    <xf numFmtId="37" fontId="53" fillId="0" borderId="0" xfId="1131" applyNumberFormat="1" applyFont="1" applyFill="1" applyAlignment="1"/>
    <xf numFmtId="0" fontId="38" fillId="0" borderId="0" xfId="1131" applyFont="1" applyFill="1" applyBorder="1" applyAlignment="1"/>
    <xf numFmtId="0" fontId="55" fillId="0" borderId="0" xfId="1131" applyFont="1" applyFill="1" applyAlignment="1">
      <alignment horizontal="center" wrapText="1"/>
    </xf>
    <xf numFmtId="0" fontId="52" fillId="0" borderId="0" xfId="1131" applyFont="1" applyFill="1" applyAlignment="1">
      <alignment horizontal="left"/>
    </xf>
    <xf numFmtId="43" fontId="38" fillId="0" borderId="0" xfId="549" applyFont="1" applyFill="1" applyAlignment="1"/>
    <xf numFmtId="0" fontId="38" fillId="0" borderId="0" xfId="1131" applyNumberFormat="1" applyFont="1" applyFill="1" applyAlignment="1">
      <alignment vertical="center" wrapText="1"/>
    </xf>
    <xf numFmtId="49" fontId="38" fillId="0" borderId="0" xfId="1131" applyNumberFormat="1" applyFont="1" applyFill="1" applyAlignment="1">
      <alignment horizontal="center"/>
    </xf>
    <xf numFmtId="37" fontId="55" fillId="0" borderId="0" xfId="1131" applyNumberFormat="1" applyFont="1" applyFill="1" applyBorder="1" applyAlignment="1">
      <alignment horizontal="right"/>
    </xf>
    <xf numFmtId="0" fontId="53" fillId="0" borderId="0" xfId="1131" applyNumberFormat="1" applyFont="1" applyFill="1" applyAlignment="1">
      <alignment horizontal="center"/>
    </xf>
    <xf numFmtId="167" fontId="53" fillId="0" borderId="0" xfId="1131" applyNumberFormat="1" applyFont="1" applyFill="1" applyAlignment="1"/>
    <xf numFmtId="0" fontId="38" fillId="0" borderId="0" xfId="1131" applyNumberFormat="1" applyFont="1" applyFill="1" applyAlignment="1">
      <alignment wrapText="1"/>
    </xf>
    <xf numFmtId="0" fontId="68" fillId="0" borderId="0" xfId="1131" applyFont="1" applyFill="1" applyAlignment="1"/>
    <xf numFmtId="41" fontId="68" fillId="0" borderId="0" xfId="1131" applyNumberFormat="1" applyFont="1" applyFill="1" applyAlignment="1"/>
    <xf numFmtId="0" fontId="69" fillId="0" borderId="0" xfId="1131" applyFont="1" applyFill="1" applyAlignment="1"/>
    <xf numFmtId="0" fontId="53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167" fontId="38" fillId="0" borderId="0" xfId="1523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justify" vertical="center"/>
    </xf>
    <xf numFmtId="167" fontId="38" fillId="0" borderId="0" xfId="662" applyNumberFormat="1" applyFont="1" applyFill="1" applyBorder="1" applyAlignment="1">
      <alignment horizontal="right" vertical="center"/>
    </xf>
    <xf numFmtId="43" fontId="38" fillId="0" borderId="0" xfId="549" applyFont="1" applyFill="1" applyAlignment="1">
      <alignment vertical="center"/>
    </xf>
    <xf numFmtId="167" fontId="38" fillId="0" borderId="0" xfId="549" applyNumberFormat="1" applyFont="1" applyFill="1" applyAlignment="1">
      <alignment horizontal="justify" vertical="center"/>
    </xf>
    <xf numFmtId="0" fontId="56" fillId="0" borderId="0" xfId="1131" applyFont="1" applyFill="1" applyAlignment="1">
      <alignment vertical="center"/>
    </xf>
    <xf numFmtId="0" fontId="53" fillId="0" borderId="0" xfId="1131" applyFont="1" applyFill="1" applyBorder="1" applyAlignment="1">
      <alignment horizontal="center" vertical="center"/>
    </xf>
    <xf numFmtId="0" fontId="38" fillId="0" borderId="0" xfId="1131" applyFont="1" applyFill="1" applyBorder="1" applyAlignment="1">
      <alignment horizontal="right" vertical="center"/>
    </xf>
    <xf numFmtId="0" fontId="53" fillId="0" borderId="0" xfId="1131" applyFont="1" applyFill="1" applyAlignment="1">
      <alignment vertical="center"/>
    </xf>
    <xf numFmtId="167" fontId="38" fillId="0" borderId="0" xfId="662" applyNumberFormat="1" applyFont="1" applyFill="1" applyAlignment="1">
      <alignment horizontal="right" vertical="center"/>
    </xf>
    <xf numFmtId="41" fontId="38" fillId="0" borderId="0" xfId="1131" applyNumberFormat="1" applyFont="1" applyFill="1" applyAlignment="1">
      <alignment horizontal="right" vertical="center"/>
    </xf>
    <xf numFmtId="41" fontId="38" fillId="0" borderId="0" xfId="1131" applyNumberFormat="1" applyFont="1" applyFill="1" applyBorder="1" applyAlignment="1">
      <alignment horizontal="right" vertical="center"/>
    </xf>
    <xf numFmtId="0" fontId="55" fillId="0" borderId="0" xfId="1131" applyFont="1" applyFill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0" xfId="662" applyNumberFormat="1" applyFont="1" applyFill="1" applyAlignment="1">
      <alignment vertical="center"/>
    </xf>
    <xf numFmtId="49" fontId="38" fillId="0" borderId="0" xfId="1131" applyNumberFormat="1" applyFont="1" applyFill="1" applyAlignment="1">
      <alignment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167" fontId="55" fillId="0" borderId="13" xfId="662" applyNumberFormat="1" applyFont="1" applyFill="1" applyBorder="1" applyAlignment="1">
      <alignment horizontal="right" vertical="center"/>
    </xf>
    <xf numFmtId="0" fontId="38" fillId="0" borderId="0" xfId="1131" applyFont="1" applyFill="1" applyBorder="1" applyAlignment="1">
      <alignment horizontal="center" vertical="center"/>
    </xf>
    <xf numFmtId="37" fontId="38" fillId="0" borderId="0" xfId="1131" applyNumberFormat="1" applyFont="1" applyFill="1" applyAlignment="1">
      <alignment horizontal="right" vertical="center"/>
    </xf>
    <xf numFmtId="0" fontId="56" fillId="0" borderId="0" xfId="1131" applyFont="1" applyFill="1" applyAlignment="1">
      <alignment vertical="center" wrapText="1"/>
    </xf>
    <xf numFmtId="0" fontId="38" fillId="0" borderId="0" xfId="1131" applyFont="1" applyFill="1" applyAlignment="1">
      <alignment horizontal="left" vertical="center"/>
    </xf>
    <xf numFmtId="0" fontId="56" fillId="0" borderId="0" xfId="1131" applyFont="1" applyFill="1" applyAlignment="1">
      <alignment horizontal="center" vertical="center"/>
    </xf>
    <xf numFmtId="37" fontId="55" fillId="0" borderId="0" xfId="1131" applyNumberFormat="1" applyFont="1" applyFill="1" applyAlignment="1">
      <alignment horizontal="right" vertical="center"/>
    </xf>
    <xf numFmtId="167" fontId="55" fillId="0" borderId="16" xfId="662" applyNumberFormat="1" applyFont="1" applyFill="1" applyBorder="1" applyAlignment="1">
      <alignment horizontal="right" vertical="center"/>
    </xf>
    <xf numFmtId="0" fontId="56" fillId="0" borderId="0" xfId="1131" applyFont="1" applyFill="1" applyAlignment="1">
      <alignment horizontal="left" vertical="center"/>
    </xf>
    <xf numFmtId="41" fontId="38" fillId="0" borderId="13" xfId="1131" applyNumberFormat="1" applyFont="1" applyFill="1" applyBorder="1" applyAlignment="1">
      <alignment horizontal="right" vertical="center"/>
    </xf>
    <xf numFmtId="41" fontId="55" fillId="0" borderId="4" xfId="1131" applyNumberFormat="1" applyFont="1" applyFill="1" applyBorder="1" applyAlignment="1">
      <alignment horizontal="right" vertical="center"/>
    </xf>
    <xf numFmtId="41" fontId="55" fillId="0" borderId="16" xfId="1131" applyNumberFormat="1" applyFont="1" applyFill="1" applyBorder="1" applyAlignment="1">
      <alignment horizontal="right" vertical="center"/>
    </xf>
    <xf numFmtId="41" fontId="55" fillId="0" borderId="13" xfId="1131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right" vertical="center"/>
    </xf>
    <xf numFmtId="0" fontId="55" fillId="0" borderId="0" xfId="1131" applyFont="1" applyFill="1" applyAlignment="1">
      <alignment vertical="center" wrapText="1"/>
    </xf>
    <xf numFmtId="41" fontId="55" fillId="0" borderId="0" xfId="1131" applyNumberFormat="1" applyFont="1" applyFill="1" applyAlignment="1">
      <alignment vertical="center"/>
    </xf>
    <xf numFmtId="0" fontId="55" fillId="0" borderId="0" xfId="1131" applyFont="1" applyFill="1" applyAlignment="1">
      <alignment horizontal="left" vertical="center"/>
    </xf>
    <xf numFmtId="0" fontId="53" fillId="0" borderId="0" xfId="1131" applyFont="1" applyFill="1" applyBorder="1" applyAlignment="1">
      <alignment vertical="center"/>
    </xf>
    <xf numFmtId="0" fontId="38" fillId="0" borderId="0" xfId="1131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horizontal="right" vertical="center"/>
    </xf>
    <xf numFmtId="37" fontId="38" fillId="0" borderId="0" xfId="1131" applyNumberFormat="1" applyFont="1" applyFill="1" applyAlignment="1">
      <alignment vertical="center"/>
    </xf>
    <xf numFmtId="0" fontId="53" fillId="0" borderId="0" xfId="1131" applyFont="1" applyFill="1" applyAlignment="1">
      <alignment horizontal="left" vertical="center"/>
    </xf>
    <xf numFmtId="165" fontId="55" fillId="0" borderId="0" xfId="1131" applyNumberFormat="1" applyFont="1" applyFill="1" applyAlignment="1">
      <alignment horizontal="right" vertical="center"/>
    </xf>
    <xf numFmtId="37" fontId="38" fillId="0" borderId="0" xfId="1131" applyNumberFormat="1" applyFont="1" applyFill="1" applyBorder="1" applyAlignment="1">
      <alignment horizontal="center" vertical="center"/>
    </xf>
    <xf numFmtId="165" fontId="38" fillId="0" borderId="0" xfId="1131" applyNumberFormat="1" applyFont="1" applyFill="1" applyBorder="1" applyAlignment="1">
      <alignment horizontal="right" vertical="center"/>
    </xf>
    <xf numFmtId="37" fontId="53" fillId="0" borderId="0" xfId="1131" applyNumberFormat="1" applyFont="1" applyFill="1" applyAlignment="1">
      <alignment vertical="center"/>
    </xf>
    <xf numFmtId="0" fontId="38" fillId="0" borderId="0" xfId="1132" applyFont="1" applyFill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167" fontId="38" fillId="0" borderId="14" xfId="662" applyNumberFormat="1" applyFont="1" applyFill="1" applyBorder="1" applyAlignment="1">
      <alignment horizontal="center" vertical="center"/>
    </xf>
    <xf numFmtId="165" fontId="38" fillId="0" borderId="14" xfId="1131" applyNumberFormat="1" applyFont="1" applyFill="1" applyBorder="1" applyAlignment="1">
      <alignment horizontal="right" vertical="center"/>
    </xf>
    <xf numFmtId="0" fontId="56" fillId="0" borderId="0" xfId="1132" applyFont="1" applyFill="1" applyAlignment="1">
      <alignment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37" fontId="55" fillId="0" borderId="0" xfId="549" applyNumberFormat="1" applyFont="1" applyFill="1" applyAlignment="1">
      <alignment horizontal="right" vertical="center"/>
    </xf>
    <xf numFmtId="37" fontId="55" fillId="0" borderId="0" xfId="549" applyNumberFormat="1" applyFont="1" applyFill="1" applyBorder="1" applyAlignment="1">
      <alignment horizontal="right" vertical="center"/>
    </xf>
    <xf numFmtId="43" fontId="38" fillId="0" borderId="0" xfId="662" quotePrefix="1" applyFont="1" applyFill="1" applyBorder="1" applyAlignment="1">
      <alignment horizontal="center" vertical="center"/>
    </xf>
    <xf numFmtId="43" fontId="38" fillId="0" borderId="14" xfId="662" quotePrefix="1" applyFont="1" applyFill="1" applyBorder="1" applyAlignment="1">
      <alignment horizontal="center" vertical="center"/>
    </xf>
    <xf numFmtId="165" fontId="38" fillId="0" borderId="0" xfId="1131" applyNumberFormat="1" applyFont="1" applyFill="1" applyAlignment="1">
      <alignment horizontal="right" vertical="center"/>
    </xf>
    <xf numFmtId="41" fontId="38" fillId="0" borderId="14" xfId="1131" applyNumberFormat="1" applyFont="1" applyFill="1" applyBorder="1" applyAlignment="1">
      <alignment horizontal="right" vertical="center"/>
    </xf>
    <xf numFmtId="41" fontId="55" fillId="0" borderId="0" xfId="1131" applyNumberFormat="1" applyFont="1" applyFill="1" applyBorder="1" applyAlignment="1">
      <alignment horizontal="right" vertical="center"/>
    </xf>
    <xf numFmtId="37" fontId="55" fillId="0" borderId="0" xfId="1131" applyNumberFormat="1" applyFont="1" applyFill="1" applyAlignment="1">
      <alignment vertical="center"/>
    </xf>
    <xf numFmtId="41" fontId="55" fillId="0" borderId="15" xfId="1131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horizontal="center" vertical="center"/>
    </xf>
    <xf numFmtId="0" fontId="38" fillId="0" borderId="0" xfId="1131" applyFont="1" applyFill="1" applyAlignment="1">
      <alignment vertical="center" wrapText="1"/>
    </xf>
    <xf numFmtId="167" fontId="38" fillId="0" borderId="0" xfId="1131" applyNumberFormat="1" applyFont="1" applyFill="1" applyBorder="1" applyAlignment="1">
      <alignment horizontal="right" vertical="center"/>
    </xf>
    <xf numFmtId="167" fontId="38" fillId="0" borderId="0" xfId="549" applyNumberFormat="1" applyFont="1" applyFill="1" applyBorder="1" applyAlignment="1">
      <alignment vertical="center"/>
    </xf>
    <xf numFmtId="41" fontId="38" fillId="0" borderId="16" xfId="1131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43" fontId="55" fillId="0" borderId="0" xfId="549" applyFont="1" applyFill="1" applyAlignment="1">
      <alignment horizontal="right" vertical="center"/>
    </xf>
    <xf numFmtId="0" fontId="38" fillId="0" borderId="0" xfId="0" applyFont="1"/>
    <xf numFmtId="0" fontId="38" fillId="0" borderId="0" xfId="1131" applyAlignment="1">
      <alignment vertical="center"/>
    </xf>
    <xf numFmtId="0" fontId="38" fillId="0" borderId="0" xfId="1131" applyFont="1" applyFill="1" applyAlignment="1">
      <alignment horizontal="center"/>
    </xf>
    <xf numFmtId="0" fontId="52" fillId="0" borderId="0" xfId="1131" applyFont="1" applyAlignment="1">
      <alignment horizontal="left"/>
    </xf>
    <xf numFmtId="0" fontId="53" fillId="0" borderId="0" xfId="1131" applyFont="1"/>
    <xf numFmtId="0" fontId="38" fillId="0" borderId="0" xfId="1131"/>
    <xf numFmtId="0" fontId="54" fillId="0" borderId="0" xfId="1131" applyFont="1" applyAlignment="1">
      <alignment horizontal="left"/>
    </xf>
    <xf numFmtId="0" fontId="54" fillId="0" borderId="0" xfId="1131" applyFont="1"/>
    <xf numFmtId="0" fontId="55" fillId="0" borderId="0" xfId="1131" applyFont="1"/>
    <xf numFmtId="0" fontId="55" fillId="0" borderId="0" xfId="1131" applyFont="1" applyAlignment="1">
      <alignment horizontal="center"/>
    </xf>
    <xf numFmtId="0" fontId="55" fillId="0" borderId="0" xfId="1131" applyFont="1" applyAlignment="1">
      <alignment wrapText="1"/>
    </xf>
    <xf numFmtId="0" fontId="55" fillId="0" borderId="0" xfId="1131" applyFont="1" applyAlignment="1">
      <alignment horizontal="center" wrapText="1"/>
    </xf>
    <xf numFmtId="49" fontId="38" fillId="0" borderId="0" xfId="1131" quotePrefix="1" applyNumberFormat="1"/>
    <xf numFmtId="0" fontId="38" fillId="0" borderId="0" xfId="1131" quotePrefix="1" applyAlignment="1">
      <alignment horizontal="center"/>
    </xf>
    <xf numFmtId="0" fontId="38" fillId="0" borderId="0" xfId="1131" applyAlignment="1">
      <alignment horizontal="center" wrapText="1"/>
    </xf>
    <xf numFmtId="0" fontId="53" fillId="0" borderId="0" xfId="1131" applyFont="1" applyAlignment="1">
      <alignment horizontal="center"/>
    </xf>
    <xf numFmtId="49" fontId="38" fillId="0" borderId="0" xfId="1131" applyNumberFormat="1"/>
    <xf numFmtId="49" fontId="38" fillId="0" borderId="0" xfId="1131" applyNumberFormat="1" applyAlignment="1">
      <alignment horizontal="center"/>
    </xf>
    <xf numFmtId="0" fontId="55" fillId="0" borderId="0" xfId="1131" applyFont="1" applyAlignment="1">
      <alignment horizontal="left"/>
    </xf>
    <xf numFmtId="0" fontId="56" fillId="0" borderId="0" xfId="1131" applyFont="1" applyAlignment="1">
      <alignment vertical="center" wrapText="1"/>
    </xf>
    <xf numFmtId="0" fontId="53" fillId="0" borderId="0" xfId="1131" applyFont="1" applyAlignment="1">
      <alignment horizontal="center" vertical="center"/>
    </xf>
    <xf numFmtId="0" fontId="38" fillId="0" borderId="0" xfId="1131" applyAlignment="1">
      <alignment horizontal="right" vertical="center"/>
    </xf>
    <xf numFmtId="0" fontId="53" fillId="0" borderId="0" xfId="1131" applyFont="1" applyAlignment="1">
      <alignment vertical="center"/>
    </xf>
    <xf numFmtId="167" fontId="38" fillId="0" borderId="0" xfId="1523" applyNumberFormat="1" applyFont="1" applyFill="1" applyAlignment="1">
      <alignment horizontal="right" vertical="center"/>
    </xf>
    <xf numFmtId="41" fontId="38" fillId="0" borderId="0" xfId="1131" applyNumberFormat="1" applyAlignment="1">
      <alignment vertical="center"/>
    </xf>
    <xf numFmtId="0" fontId="55" fillId="0" borderId="0" xfId="1131" applyFont="1" applyAlignment="1">
      <alignment vertical="center"/>
    </xf>
    <xf numFmtId="41" fontId="55" fillId="0" borderId="4" xfId="1131" applyNumberFormat="1" applyFont="1" applyBorder="1" applyAlignment="1">
      <alignment vertical="center"/>
    </xf>
    <xf numFmtId="37" fontId="38" fillId="0" borderId="0" xfId="1131" applyNumberFormat="1" applyAlignment="1">
      <alignment horizontal="right" vertical="center"/>
    </xf>
    <xf numFmtId="0" fontId="56" fillId="0" borderId="0" xfId="1131" applyFont="1" applyAlignment="1">
      <alignment horizontal="left" vertical="center"/>
    </xf>
    <xf numFmtId="0" fontId="55" fillId="0" borderId="0" xfId="1131" applyFont="1" applyAlignment="1">
      <alignment vertical="center" wrapText="1"/>
    </xf>
    <xf numFmtId="41" fontId="55" fillId="0" borderId="0" xfId="1131" applyNumberFormat="1" applyFont="1" applyAlignment="1">
      <alignment vertical="center"/>
    </xf>
    <xf numFmtId="49" fontId="38" fillId="0" borderId="0" xfId="1131" applyNumberFormat="1" applyAlignment="1">
      <alignment vertical="center"/>
    </xf>
    <xf numFmtId="37" fontId="55" fillId="0" borderId="0" xfId="1131" applyNumberFormat="1" applyFont="1" applyAlignment="1">
      <alignment horizontal="right" vertical="center"/>
    </xf>
    <xf numFmtId="0" fontId="55" fillId="0" borderId="0" xfId="1131" applyFont="1" applyAlignment="1">
      <alignment horizontal="left" vertical="center"/>
    </xf>
    <xf numFmtId="0" fontId="38" fillId="0" borderId="0" xfId="1131" applyAlignment="1">
      <alignment horizontal="left" vertical="center"/>
    </xf>
    <xf numFmtId="167" fontId="38" fillId="0" borderId="14" xfId="1523" applyNumberFormat="1" applyFont="1" applyFill="1" applyBorder="1" applyAlignment="1">
      <alignment horizontal="right" vertical="center"/>
    </xf>
    <xf numFmtId="41" fontId="55" fillId="0" borderId="13" xfId="1131" applyNumberFormat="1" applyFont="1" applyBorder="1" applyAlignment="1">
      <alignment vertical="center"/>
    </xf>
    <xf numFmtId="41" fontId="53" fillId="0" borderId="0" xfId="1131" applyNumberFormat="1" applyFont="1" applyAlignment="1">
      <alignment horizontal="center" vertical="center"/>
    </xf>
    <xf numFmtId="167" fontId="0" fillId="0" borderId="14" xfId="549" applyNumberFormat="1" applyFont="1" applyFill="1" applyBorder="1" applyAlignment="1"/>
    <xf numFmtId="43" fontId="5" fillId="0" borderId="0" xfId="549" applyFont="1" applyFill="1" applyBorder="1" applyAlignment="1"/>
    <xf numFmtId="167" fontId="55" fillId="0" borderId="0" xfId="549" applyNumberFormat="1" applyFont="1" applyFill="1" applyBorder="1" applyAlignment="1">
      <alignment vertical="center"/>
    </xf>
    <xf numFmtId="43" fontId="55" fillId="0" borderId="0" xfId="549" applyFont="1" applyFill="1" applyBorder="1" applyAlignment="1">
      <alignment horizontal="right" vertical="center"/>
    </xf>
    <xf numFmtId="43" fontId="38" fillId="0" borderId="0" xfId="549" applyFont="1" applyFill="1" applyBorder="1" applyAlignment="1">
      <alignment horizontal="center" vertical="center"/>
    </xf>
    <xf numFmtId="43" fontId="38" fillId="0" borderId="0" xfId="549" applyFont="1" applyFill="1" applyBorder="1" applyAlignment="1">
      <alignment horizontal="right" vertical="center"/>
    </xf>
    <xf numFmtId="43" fontId="55" fillId="0" borderId="15" xfId="549" applyFont="1" applyFill="1" applyBorder="1" applyAlignment="1">
      <alignment vertical="center"/>
    </xf>
    <xf numFmtId="43" fontId="38" fillId="0" borderId="0" xfId="549" applyFont="1" applyFill="1" applyAlignment="1">
      <alignment horizontal="right" vertical="center"/>
    </xf>
    <xf numFmtId="43" fontId="38" fillId="0" borderId="14" xfId="549" applyFont="1" applyFill="1" applyBorder="1" applyAlignment="1">
      <alignment horizontal="right" vertical="center"/>
    </xf>
    <xf numFmtId="37" fontId="38" fillId="0" borderId="0" xfId="1131" applyNumberFormat="1" applyFont="1" applyFill="1" applyBorder="1" applyAlignment="1">
      <alignment vertical="center"/>
    </xf>
    <xf numFmtId="41" fontId="55" fillId="0" borderId="14" xfId="1131" applyNumberFormat="1" applyFont="1" applyFill="1" applyBorder="1" applyAlignment="1">
      <alignment horizontal="right" vertical="center"/>
    </xf>
    <xf numFmtId="180" fontId="38" fillId="0" borderId="13" xfId="1131" applyNumberFormat="1" applyFont="1" applyBorder="1" applyAlignment="1">
      <alignment vertical="center"/>
    </xf>
    <xf numFmtId="167" fontId="55" fillId="0" borderId="15" xfId="662" applyNumberFormat="1" applyFont="1" applyFill="1" applyBorder="1" applyAlignment="1">
      <alignment horizontal="right" vertical="center"/>
    </xf>
    <xf numFmtId="165" fontId="55" fillId="0" borderId="13" xfId="1131" applyNumberFormat="1" applyFont="1" applyFill="1" applyBorder="1" applyAlignment="1">
      <alignment vertical="center"/>
    </xf>
    <xf numFmtId="165" fontId="55" fillId="0" borderId="4" xfId="1131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49" fontId="47" fillId="0" borderId="0" xfId="1133" applyNumberFormat="1" applyFont="1" applyFill="1" applyAlignment="1" applyProtection="1">
      <alignment horizontal="center" vertical="center"/>
    </xf>
    <xf numFmtId="0" fontId="47" fillId="0" borderId="0" xfId="1133" applyNumberFormat="1" applyFont="1" applyFill="1" applyAlignment="1" applyProtection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48" fillId="0" borderId="0" xfId="1098" applyFont="1" applyFill="1" applyAlignment="1">
      <alignment vertical="center"/>
    </xf>
    <xf numFmtId="0" fontId="53" fillId="0" borderId="0" xfId="1131" applyFont="1" applyFill="1" applyBorder="1" applyAlignment="1">
      <alignment horizontal="center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>
      <alignment horizontal="center" wrapText="1"/>
    </xf>
    <xf numFmtId="49" fontId="38" fillId="0" borderId="0" xfId="1131" applyNumberFormat="1" applyFont="1" applyFill="1" applyAlignment="1">
      <alignment horizontal="center"/>
    </xf>
    <xf numFmtId="49" fontId="38" fillId="0" borderId="0" xfId="1131" quotePrefix="1" applyNumberFormat="1" applyAlignment="1">
      <alignment horizontal="center"/>
    </xf>
    <xf numFmtId="49" fontId="38" fillId="0" borderId="0" xfId="1131" applyNumberFormat="1" applyAlignment="1">
      <alignment horizontal="center" wrapText="1"/>
    </xf>
    <xf numFmtId="0" fontId="38" fillId="0" borderId="0" xfId="1131" applyAlignment="1">
      <alignment horizontal="center" wrapText="1"/>
    </xf>
    <xf numFmtId="0" fontId="53" fillId="0" borderId="0" xfId="1131" applyFont="1" applyAlignment="1">
      <alignment horizontal="center"/>
    </xf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0" fontId="55" fillId="0" borderId="0" xfId="1131" applyFont="1" applyFill="1" applyBorder="1" applyAlignment="1">
      <alignment horizontal="center"/>
    </xf>
    <xf numFmtId="0" fontId="38" fillId="0" borderId="0" xfId="1131" applyFont="1" applyFill="1" applyAlignment="1">
      <alignment horizontal="center"/>
    </xf>
    <xf numFmtId="0" fontId="38" fillId="0" borderId="14" xfId="1131" applyFont="1" applyFill="1" applyBorder="1" applyAlignment="1">
      <alignment horizontal="center"/>
    </xf>
    <xf numFmtId="0" fontId="38" fillId="0" borderId="0" xfId="1131" applyNumberFormat="1" applyFont="1" applyFill="1" applyAlignment="1">
      <alignment horizontal="center" wrapText="1"/>
    </xf>
    <xf numFmtId="49" fontId="38" fillId="0" borderId="0" xfId="1131" quotePrefix="1" applyNumberFormat="1" applyFont="1" applyFill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style="4" customWidth="1"/>
    <col min="2" max="2" width="9" style="12" bestFit="1" customWidth="1"/>
    <col min="3" max="3" width="1.85546875" style="12" customWidth="1"/>
    <col min="4" max="4" width="13.5703125" style="4" customWidth="1"/>
    <col min="5" max="5" width="1.85546875" style="4" customWidth="1"/>
    <col min="6" max="6" width="15.140625" style="4" customWidth="1"/>
    <col min="7" max="7" width="15.140625" style="33" hidden="1" customWidth="1"/>
    <col min="8" max="8" width="13.5703125" style="33" hidden="1" customWidth="1"/>
    <col min="9" max="9" width="1.42578125" style="4" customWidth="1"/>
    <col min="10" max="10" width="14" style="4" bestFit="1" customWidth="1"/>
    <col min="11" max="16384" width="9.140625" style="4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38</v>
      </c>
      <c r="E4" s="18"/>
      <c r="F4" s="18" t="s">
        <v>31</v>
      </c>
      <c r="G4" s="95" t="s">
        <v>31</v>
      </c>
      <c r="H4" s="95" t="s">
        <v>38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95">
        <v>2555</v>
      </c>
      <c r="H5" s="95">
        <v>2556</v>
      </c>
    </row>
    <row r="6" spans="1:8" s="8" customFormat="1" ht="22.5" customHeight="1">
      <c r="B6" s="10"/>
      <c r="D6" s="65" t="s">
        <v>51</v>
      </c>
      <c r="E6" s="65"/>
      <c r="F6" s="65"/>
      <c r="G6" s="67"/>
      <c r="H6" s="67" t="s">
        <v>51</v>
      </c>
    </row>
    <row r="7" spans="1:8" s="8" customFormat="1" ht="22.5" customHeight="1">
      <c r="B7" s="10"/>
      <c r="D7" s="359" t="s">
        <v>28</v>
      </c>
      <c r="E7" s="359"/>
      <c r="F7" s="359"/>
      <c r="G7" s="63"/>
      <c r="H7" s="63"/>
    </row>
    <row r="8" spans="1:8" s="8" customFormat="1" ht="22.5" customHeight="1">
      <c r="B8" s="14"/>
      <c r="C8" s="14"/>
      <c r="D8" s="359"/>
      <c r="E8" s="359"/>
      <c r="F8" s="359"/>
      <c r="G8" s="63"/>
      <c r="H8" s="63"/>
    </row>
    <row r="9" spans="1:8" ht="22.5" customHeight="1">
      <c r="A9" s="11" t="s">
        <v>1</v>
      </c>
      <c r="B9" s="13"/>
      <c r="C9" s="13"/>
      <c r="D9" s="29"/>
      <c r="E9" s="22"/>
      <c r="F9" s="29"/>
      <c r="G9" s="96"/>
      <c r="H9" s="96"/>
    </row>
    <row r="10" spans="1:8" ht="22.5" customHeight="1">
      <c r="A10" s="6" t="s">
        <v>2</v>
      </c>
      <c r="B10" s="13">
        <v>5</v>
      </c>
      <c r="C10" s="13"/>
      <c r="D10" s="68">
        <v>73495</v>
      </c>
      <c r="E10" s="68"/>
      <c r="F10" s="68">
        <v>56496</v>
      </c>
      <c r="G10" s="97">
        <v>56496.37</v>
      </c>
      <c r="H10" s="70">
        <v>73495</v>
      </c>
    </row>
    <row r="11" spans="1:8" ht="22.5" customHeight="1">
      <c r="A11" s="4" t="s">
        <v>30</v>
      </c>
      <c r="B11" s="13">
        <v>6</v>
      </c>
      <c r="C11" s="13"/>
      <c r="D11" s="68">
        <v>632396</v>
      </c>
      <c r="E11" s="68"/>
      <c r="F11" s="68">
        <v>470148</v>
      </c>
      <c r="G11" s="98">
        <v>470147.74167999998</v>
      </c>
      <c r="H11" s="70">
        <v>632396</v>
      </c>
    </row>
    <row r="12" spans="1:8" ht="22.5" customHeight="1">
      <c r="A12" s="4" t="s">
        <v>53</v>
      </c>
      <c r="B12" s="13">
        <v>6</v>
      </c>
      <c r="C12" s="13"/>
      <c r="D12" s="68">
        <v>36908</v>
      </c>
      <c r="E12" s="68"/>
      <c r="F12" s="68">
        <v>28344</v>
      </c>
      <c r="G12" s="99">
        <v>28344.465209999998</v>
      </c>
      <c r="H12" s="70">
        <v>36908</v>
      </c>
    </row>
    <row r="13" spans="1:8" ht="22.5" customHeight="1">
      <c r="A13" s="4" t="s">
        <v>32</v>
      </c>
      <c r="B13" s="13">
        <v>7</v>
      </c>
      <c r="C13" s="13"/>
      <c r="D13" s="68">
        <v>589281</v>
      </c>
      <c r="E13" s="68"/>
      <c r="F13" s="68">
        <v>632434</v>
      </c>
      <c r="G13" s="97">
        <v>632434.44099999999</v>
      </c>
      <c r="H13" s="70">
        <v>589281</v>
      </c>
    </row>
    <row r="14" spans="1:8" ht="22.5" customHeight="1">
      <c r="A14" s="4" t="s">
        <v>57</v>
      </c>
      <c r="B14" s="13"/>
      <c r="C14" s="13"/>
      <c r="D14" s="68">
        <v>5565</v>
      </c>
      <c r="E14" s="68"/>
      <c r="F14" s="68">
        <v>5590</v>
      </c>
      <c r="G14" s="97">
        <v>5589.5780000000004</v>
      </c>
      <c r="H14" s="70">
        <v>5565</v>
      </c>
    </row>
    <row r="15" spans="1:8" ht="22.5" customHeight="1">
      <c r="A15" s="139" t="s">
        <v>58</v>
      </c>
      <c r="B15" s="13">
        <v>8</v>
      </c>
      <c r="C15" s="13"/>
      <c r="D15" s="66">
        <v>0</v>
      </c>
      <c r="E15" s="68"/>
      <c r="F15" s="66">
        <v>0</v>
      </c>
      <c r="G15" s="97">
        <v>0</v>
      </c>
      <c r="H15" s="70">
        <v>0</v>
      </c>
    </row>
    <row r="16" spans="1:8" ht="22.5" customHeight="1">
      <c r="A16" s="5" t="s">
        <v>3</v>
      </c>
      <c r="B16" s="13"/>
      <c r="C16" s="13"/>
      <c r="D16" s="140">
        <f>SUM(D10:D15)</f>
        <v>1337645</v>
      </c>
      <c r="E16" s="68"/>
      <c r="F16" s="69">
        <f>SUM(F10:F15)</f>
        <v>1193012</v>
      </c>
      <c r="G16" s="100">
        <f>SUM(G10:G15)</f>
        <v>1193012.59589</v>
      </c>
      <c r="H16" s="100">
        <f>SUM(H10:H15)</f>
        <v>1337645</v>
      </c>
    </row>
    <row r="17" spans="1:8" ht="22.5" customHeight="1">
      <c r="A17" s="6"/>
      <c r="B17" s="13"/>
      <c r="C17" s="13"/>
      <c r="D17" s="68"/>
      <c r="E17" s="22"/>
      <c r="F17" s="86"/>
      <c r="G17" s="87"/>
      <c r="H17" s="70"/>
    </row>
    <row r="18" spans="1:8" ht="22.5" customHeight="1">
      <c r="A18" s="11" t="s">
        <v>4</v>
      </c>
      <c r="B18" s="13"/>
      <c r="C18" s="13"/>
      <c r="D18" s="68"/>
      <c r="E18" s="22"/>
      <c r="F18" s="86"/>
      <c r="G18" s="87"/>
      <c r="H18" s="70"/>
    </row>
    <row r="19" spans="1:8" s="139" customFormat="1" ht="22.5" customHeight="1">
      <c r="A19" s="139" t="s">
        <v>111</v>
      </c>
      <c r="B19" s="62">
        <v>4.2</v>
      </c>
      <c r="C19" s="62"/>
      <c r="D19" s="71">
        <v>13294.424429999999</v>
      </c>
      <c r="E19" s="71"/>
      <c r="F19" s="71">
        <v>45317</v>
      </c>
      <c r="G19" s="88">
        <v>45317.33</v>
      </c>
      <c r="H19" s="71">
        <v>13294.424429999999</v>
      </c>
    </row>
    <row r="20" spans="1:8" ht="22.5" customHeight="1">
      <c r="A20" s="4" t="s">
        <v>59</v>
      </c>
      <c r="B20" s="13">
        <v>9</v>
      </c>
      <c r="C20" s="13"/>
      <c r="D20" s="71">
        <v>2421521.4804699998</v>
      </c>
      <c r="E20" s="71"/>
      <c r="F20" s="71">
        <v>2287461</v>
      </c>
      <c r="G20" s="87">
        <v>2287460.415</v>
      </c>
      <c r="H20" s="70">
        <v>2421521.4804699998</v>
      </c>
    </row>
    <row r="21" spans="1:8" ht="22.5" customHeight="1">
      <c r="A21" s="6" t="s">
        <v>40</v>
      </c>
      <c r="B21" s="13">
        <v>10</v>
      </c>
      <c r="C21" s="13"/>
      <c r="D21" s="71">
        <v>91437.947549999997</v>
      </c>
      <c r="E21" s="71"/>
      <c r="F21" s="71">
        <v>91438</v>
      </c>
      <c r="G21" s="87">
        <v>91437.948000000004</v>
      </c>
      <c r="H21" s="70">
        <v>91437.947549999997</v>
      </c>
    </row>
    <row r="22" spans="1:8" ht="22.5" customHeight="1">
      <c r="A22" s="6" t="s">
        <v>54</v>
      </c>
      <c r="B22" s="13">
        <v>11</v>
      </c>
      <c r="C22" s="13"/>
      <c r="D22" s="71">
        <v>26350.317080000001</v>
      </c>
      <c r="E22" s="71"/>
      <c r="F22" s="71">
        <v>26130</v>
      </c>
      <c r="G22" s="87">
        <v>26129.758000000002</v>
      </c>
      <c r="H22" s="70">
        <v>26350.317080000001</v>
      </c>
    </row>
    <row r="23" spans="1:8" ht="22.5" customHeight="1">
      <c r="A23" s="4" t="s">
        <v>33</v>
      </c>
      <c r="B23" s="13"/>
      <c r="C23" s="13"/>
      <c r="D23" s="71">
        <v>1386.509</v>
      </c>
      <c r="E23" s="71"/>
      <c r="F23" s="71">
        <v>1306</v>
      </c>
      <c r="G23" s="87">
        <v>1306.354</v>
      </c>
      <c r="H23" s="70">
        <v>1386.509</v>
      </c>
    </row>
    <row r="24" spans="1:8" ht="22.5" customHeight="1">
      <c r="A24" s="5" t="s">
        <v>5</v>
      </c>
      <c r="B24" s="13"/>
      <c r="C24" s="13"/>
      <c r="D24" s="140">
        <f>SUM(D19:D23)</f>
        <v>2553990.6785300002</v>
      </c>
      <c r="E24" s="71"/>
      <c r="F24" s="140">
        <f>SUM(F19:F23)</f>
        <v>2451652</v>
      </c>
      <c r="G24" s="100">
        <f>SUM(G19:G23)</f>
        <v>2451651.8049999997</v>
      </c>
      <c r="H24" s="100">
        <f>SUM(H19:H23)</f>
        <v>2553990.6785300002</v>
      </c>
    </row>
    <row r="25" spans="1:8" ht="22.5" customHeight="1">
      <c r="A25" s="6"/>
      <c r="B25" s="13"/>
      <c r="C25" s="13"/>
      <c r="D25" s="71"/>
      <c r="E25" s="71"/>
      <c r="F25" s="71"/>
      <c r="G25" s="87"/>
      <c r="H25" s="70"/>
    </row>
    <row r="26" spans="1:8" ht="22.5" customHeight="1" thickBot="1">
      <c r="A26" s="5" t="s">
        <v>6</v>
      </c>
      <c r="B26" s="13"/>
      <c r="C26" s="13"/>
      <c r="D26" s="141">
        <f>SUM(D16+D24)</f>
        <v>3891635.6785300002</v>
      </c>
      <c r="E26" s="71"/>
      <c r="F26" s="141">
        <f>SUM(F16+F24)</f>
        <v>3644664</v>
      </c>
      <c r="G26" s="101">
        <f>SUM(G16+G24)</f>
        <v>3644664.4008899997</v>
      </c>
      <c r="H26" s="101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2"/>
      <c r="H27" s="10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360" t="s">
        <v>52</v>
      </c>
      <c r="E31" s="360"/>
      <c r="F31" s="360"/>
    </row>
    <row r="32" spans="1:8" ht="22.5" customHeight="1">
      <c r="A32" s="3" t="s">
        <v>47</v>
      </c>
      <c r="B32" s="10" t="s">
        <v>0</v>
      </c>
      <c r="D32" s="18" t="s">
        <v>38</v>
      </c>
      <c r="E32" s="18"/>
      <c r="F32" s="18" t="s">
        <v>31</v>
      </c>
      <c r="G32" s="95" t="s">
        <v>31</v>
      </c>
      <c r="H32" s="95" t="s">
        <v>38</v>
      </c>
    </row>
    <row r="33" spans="1:8" ht="22.5" customHeight="1">
      <c r="A33" s="3"/>
      <c r="D33" s="18">
        <v>2556</v>
      </c>
      <c r="E33" s="18"/>
      <c r="F33" s="18">
        <v>2555</v>
      </c>
      <c r="G33" s="95">
        <v>2555</v>
      </c>
      <c r="H33" s="95">
        <v>2556</v>
      </c>
    </row>
    <row r="34" spans="1:8" ht="22.5" customHeight="1">
      <c r="B34" s="10"/>
      <c r="C34" s="10"/>
      <c r="D34" s="32" t="s">
        <v>51</v>
      </c>
      <c r="E34" s="19"/>
      <c r="F34" s="19" t="s">
        <v>29</v>
      </c>
      <c r="G34" s="103" t="s">
        <v>29</v>
      </c>
      <c r="H34" s="90" t="s">
        <v>51</v>
      </c>
    </row>
    <row r="35" spans="1:8" ht="22.5" customHeight="1">
      <c r="A35" s="5"/>
      <c r="D35" s="359" t="s">
        <v>28</v>
      </c>
      <c r="E35" s="359"/>
      <c r="F35" s="359"/>
    </row>
    <row r="36" spans="1:8" ht="22.5" customHeight="1">
      <c r="A36" s="5"/>
      <c r="D36" s="10"/>
      <c r="E36" s="10"/>
      <c r="F36" s="10"/>
      <c r="G36" s="104"/>
      <c r="H36" s="104"/>
    </row>
    <row r="37" spans="1:8" ht="22.5" customHeight="1">
      <c r="A37" s="11" t="s">
        <v>7</v>
      </c>
      <c r="B37" s="13"/>
      <c r="C37" s="13"/>
      <c r="D37" s="2"/>
      <c r="E37" s="2"/>
      <c r="F37" s="2"/>
      <c r="G37" s="105"/>
      <c r="H37" s="105"/>
    </row>
    <row r="38" spans="1:8" ht="22.5" customHeight="1">
      <c r="A38" s="6" t="s">
        <v>60</v>
      </c>
      <c r="B38" s="13"/>
      <c r="C38" s="13"/>
      <c r="D38" s="22"/>
      <c r="E38" s="22"/>
      <c r="F38" s="28"/>
      <c r="G38" s="106"/>
      <c r="H38" s="35"/>
    </row>
    <row r="39" spans="1:8" ht="22.5" customHeight="1">
      <c r="A39" s="4" t="s">
        <v>61</v>
      </c>
      <c r="B39" s="13">
        <v>12</v>
      </c>
      <c r="C39" s="13"/>
      <c r="D39" s="68">
        <v>40000</v>
      </c>
      <c r="E39" s="68"/>
      <c r="F39" s="68">
        <v>111142</v>
      </c>
      <c r="G39" s="87">
        <v>111141.78</v>
      </c>
      <c r="H39" s="70">
        <v>40000</v>
      </c>
    </row>
    <row r="40" spans="1:8" ht="22.5" customHeight="1">
      <c r="A40" s="6" t="s">
        <v>8</v>
      </c>
      <c r="B40" s="13">
        <v>13</v>
      </c>
      <c r="C40" s="13"/>
      <c r="D40" s="68">
        <v>193061</v>
      </c>
      <c r="E40" s="68"/>
      <c r="F40" s="68">
        <v>123791</v>
      </c>
      <c r="G40" s="107">
        <v>123791.48318</v>
      </c>
      <c r="H40" s="70">
        <v>193061</v>
      </c>
    </row>
    <row r="41" spans="1:8" ht="22.5" customHeight="1">
      <c r="A41" s="6" t="s">
        <v>9</v>
      </c>
      <c r="B41" s="13">
        <v>13</v>
      </c>
      <c r="C41" s="13"/>
      <c r="D41" s="68">
        <v>184993</v>
      </c>
      <c r="E41" s="68"/>
      <c r="F41" s="68">
        <v>156996</v>
      </c>
      <c r="G41" s="108">
        <v>156996.47524999999</v>
      </c>
      <c r="H41" s="70">
        <v>184993</v>
      </c>
    </row>
    <row r="42" spans="1:8" ht="22.5" customHeight="1">
      <c r="A42" s="4" t="s">
        <v>62</v>
      </c>
      <c r="B42" s="13">
        <v>14</v>
      </c>
      <c r="C42" s="13"/>
      <c r="D42" s="68">
        <v>225000</v>
      </c>
      <c r="E42" s="68"/>
      <c r="F42" s="68">
        <v>170396</v>
      </c>
      <c r="G42" s="87">
        <v>170395.81700000001</v>
      </c>
      <c r="H42" s="70">
        <v>225000</v>
      </c>
    </row>
    <row r="43" spans="1:8" ht="22.5" customHeight="1">
      <c r="A43" s="37" t="s">
        <v>63</v>
      </c>
      <c r="B43" s="13"/>
      <c r="C43" s="13"/>
      <c r="D43" s="68"/>
      <c r="E43" s="68"/>
      <c r="F43" s="68"/>
      <c r="G43" s="87"/>
      <c r="H43" s="70"/>
    </row>
    <row r="44" spans="1:8" ht="22.5" customHeight="1">
      <c r="A44" s="38" t="s">
        <v>64</v>
      </c>
      <c r="B44" s="13">
        <v>15</v>
      </c>
      <c r="C44" s="13"/>
      <c r="D44" s="68">
        <v>6100</v>
      </c>
      <c r="E44" s="68"/>
      <c r="F44" s="68">
        <v>5739</v>
      </c>
      <c r="G44" s="87">
        <v>5738.6409999999996</v>
      </c>
      <c r="H44" s="70">
        <v>6100</v>
      </c>
    </row>
    <row r="45" spans="1:8" ht="22.5" customHeight="1">
      <c r="A45" s="6" t="s">
        <v>44</v>
      </c>
      <c r="B45" s="13"/>
      <c r="C45" s="13"/>
      <c r="D45" s="68">
        <v>100622</v>
      </c>
      <c r="E45" s="68"/>
      <c r="F45" s="68">
        <v>60850</v>
      </c>
      <c r="G45" s="87">
        <v>60849.868999999999</v>
      </c>
      <c r="H45" s="70">
        <v>100622</v>
      </c>
    </row>
    <row r="46" spans="1:8" ht="22.5" customHeight="1">
      <c r="A46" s="37" t="s">
        <v>65</v>
      </c>
      <c r="B46" s="13"/>
      <c r="C46" s="13"/>
      <c r="D46" s="68">
        <v>51463</v>
      </c>
      <c r="E46" s="68"/>
      <c r="F46" s="68">
        <v>78832</v>
      </c>
      <c r="G46" s="70">
        <v>78832.338000000003</v>
      </c>
      <c r="H46" s="70">
        <v>51463</v>
      </c>
    </row>
    <row r="47" spans="1:8" ht="22.5" customHeight="1">
      <c r="A47" s="5" t="s">
        <v>10</v>
      </c>
      <c r="B47" s="13"/>
      <c r="C47" s="13"/>
      <c r="D47" s="69">
        <f>SUM(D38:D46)</f>
        <v>801239</v>
      </c>
      <c r="E47" s="68"/>
      <c r="F47" s="69">
        <f>SUM(F38:F46)</f>
        <v>707746</v>
      </c>
      <c r="G47" s="100">
        <f>SUM(G38:G46)</f>
        <v>707746.40342999995</v>
      </c>
      <c r="H47" s="100">
        <f>SUM(H38:H46)</f>
        <v>801239</v>
      </c>
    </row>
    <row r="48" spans="1:8" ht="22.5" customHeight="1">
      <c r="A48" s="7"/>
      <c r="B48" s="15"/>
      <c r="C48" s="15"/>
      <c r="D48" s="73"/>
      <c r="E48" s="30"/>
      <c r="F48" s="73"/>
      <c r="G48" s="109"/>
      <c r="H48" s="109"/>
    </row>
    <row r="49" spans="1:8" ht="22.5" customHeight="1">
      <c r="A49" s="11" t="s">
        <v>11</v>
      </c>
      <c r="B49" s="13"/>
      <c r="C49" s="13"/>
      <c r="D49" s="68"/>
      <c r="E49" s="22"/>
      <c r="F49" s="68"/>
      <c r="G49" s="70"/>
      <c r="H49" s="70"/>
    </row>
    <row r="50" spans="1:8" ht="22.5" customHeight="1">
      <c r="A50" s="38" t="s">
        <v>66</v>
      </c>
      <c r="B50" s="13">
        <v>14</v>
      </c>
      <c r="C50" s="13"/>
      <c r="D50" s="68">
        <v>645006</v>
      </c>
      <c r="E50" s="68"/>
      <c r="F50" s="68">
        <v>648552</v>
      </c>
      <c r="G50" s="70">
        <v>648552.25699999998</v>
      </c>
      <c r="H50" s="70">
        <v>645006</v>
      </c>
    </row>
    <row r="51" spans="1:8" ht="22.5" customHeight="1">
      <c r="A51" s="37" t="s">
        <v>63</v>
      </c>
      <c r="B51" s="13">
        <v>15</v>
      </c>
      <c r="C51" s="13"/>
      <c r="D51" s="68">
        <v>12407</v>
      </c>
      <c r="E51" s="68"/>
      <c r="F51" s="68">
        <v>12830</v>
      </c>
      <c r="G51" s="70">
        <v>12829.486000000001</v>
      </c>
      <c r="H51" s="70">
        <v>12407</v>
      </c>
    </row>
    <row r="52" spans="1:8" ht="22.5" customHeight="1">
      <c r="A52" s="38" t="s">
        <v>55</v>
      </c>
      <c r="B52" s="13">
        <v>16</v>
      </c>
      <c r="C52" s="13"/>
      <c r="D52" s="68">
        <v>63629</v>
      </c>
      <c r="E52" s="68"/>
      <c r="F52" s="68">
        <v>61303</v>
      </c>
      <c r="G52" s="70">
        <v>61302.665999999997</v>
      </c>
      <c r="H52" s="70">
        <v>63629</v>
      </c>
    </row>
    <row r="53" spans="1:8" ht="22.5" customHeight="1">
      <c r="A53" s="5" t="s">
        <v>12</v>
      </c>
      <c r="B53" s="13"/>
      <c r="C53" s="13"/>
      <c r="D53" s="69">
        <f>SUM(D50:D52)</f>
        <v>721042</v>
      </c>
      <c r="E53" s="68"/>
      <c r="F53" s="69">
        <f>SUM(F50:F52)</f>
        <v>722685</v>
      </c>
      <c r="G53" s="100">
        <f>SUM(G50:G52)</f>
        <v>722684.40899999999</v>
      </c>
      <c r="H53" s="100">
        <f>SUM(H50:H52)</f>
        <v>721042</v>
      </c>
    </row>
    <row r="54" spans="1:8" ht="22.5" customHeight="1">
      <c r="A54" s="7"/>
      <c r="B54" s="15"/>
      <c r="C54" s="15"/>
      <c r="D54" s="68"/>
      <c r="E54" s="68"/>
      <c r="F54" s="68"/>
      <c r="G54" s="109"/>
      <c r="H54" s="109"/>
    </row>
    <row r="55" spans="1:8" ht="22.5" customHeight="1">
      <c r="A55" s="5" t="s">
        <v>13</v>
      </c>
      <c r="B55" s="13"/>
      <c r="C55" s="13"/>
      <c r="D55" s="74">
        <f>SUM(D47+D53)</f>
        <v>1522281</v>
      </c>
      <c r="E55" s="68"/>
      <c r="F55" s="74">
        <f>SUM(F47+F53)</f>
        <v>1430431</v>
      </c>
      <c r="G55" s="110">
        <f>SUM(G47+G53)</f>
        <v>1430430.8124299999</v>
      </c>
      <c r="H55" s="110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1"/>
      <c r="H56" s="111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360" t="s">
        <v>52</v>
      </c>
      <c r="E60" s="360"/>
      <c r="F60" s="360"/>
    </row>
    <row r="61" spans="1:8" ht="22.5" customHeight="1">
      <c r="A61" s="3"/>
      <c r="B61" s="10"/>
      <c r="D61" s="18" t="s">
        <v>38</v>
      </c>
      <c r="E61" s="18"/>
      <c r="F61" s="18" t="s">
        <v>31</v>
      </c>
      <c r="G61" s="95" t="s">
        <v>31</v>
      </c>
      <c r="H61" s="95" t="s">
        <v>38</v>
      </c>
    </row>
    <row r="62" spans="1:8" ht="22.5" customHeight="1">
      <c r="A62" s="3" t="s">
        <v>27</v>
      </c>
      <c r="B62" s="12" t="s">
        <v>0</v>
      </c>
      <c r="D62" s="18">
        <v>2556</v>
      </c>
      <c r="E62" s="18"/>
      <c r="F62" s="18">
        <v>2555</v>
      </c>
      <c r="G62" s="95">
        <v>2555</v>
      </c>
      <c r="H62" s="95">
        <v>2556</v>
      </c>
    </row>
    <row r="63" spans="1:8" ht="22.5" customHeight="1">
      <c r="B63" s="10"/>
      <c r="D63" s="32" t="s">
        <v>51</v>
      </c>
      <c r="E63" s="19"/>
      <c r="F63" s="19" t="s">
        <v>29</v>
      </c>
      <c r="G63" s="103" t="s">
        <v>29</v>
      </c>
      <c r="H63" s="90" t="s">
        <v>51</v>
      </c>
    </row>
    <row r="64" spans="1:8" ht="22.5" customHeight="1">
      <c r="A64" s="3"/>
      <c r="D64" s="359" t="s">
        <v>28</v>
      </c>
      <c r="E64" s="359"/>
      <c r="F64" s="359"/>
    </row>
    <row r="65" spans="1:8" ht="22.5" customHeight="1">
      <c r="A65" s="3"/>
      <c r="D65" s="10"/>
      <c r="E65" s="10"/>
      <c r="F65" s="10"/>
      <c r="G65" s="104"/>
      <c r="H65" s="104"/>
    </row>
    <row r="66" spans="1:8" ht="22.5" customHeight="1">
      <c r="A66" s="11" t="s">
        <v>45</v>
      </c>
      <c r="B66" s="13"/>
      <c r="C66" s="13"/>
      <c r="D66" s="2"/>
      <c r="E66" s="2"/>
      <c r="F66" s="2"/>
      <c r="G66" s="105"/>
      <c r="H66" s="105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24</v>
      </c>
      <c r="B68" s="13"/>
      <c r="C68" s="13"/>
      <c r="D68" s="75">
        <v>1049650</v>
      </c>
      <c r="E68" s="68"/>
      <c r="F68" s="75">
        <v>1049650</v>
      </c>
      <c r="G68" s="112">
        <v>1049650</v>
      </c>
      <c r="H68" s="112">
        <v>1049650</v>
      </c>
    </row>
    <row r="69" spans="1:8" ht="22.5" customHeight="1" thickTop="1">
      <c r="A69" s="6" t="s">
        <v>26</v>
      </c>
      <c r="B69" s="13"/>
      <c r="C69" s="13"/>
      <c r="D69" s="68">
        <v>1038609</v>
      </c>
      <c r="E69" s="68"/>
      <c r="F69" s="68">
        <v>1038104</v>
      </c>
      <c r="G69" s="70">
        <v>1038104</v>
      </c>
      <c r="H69" s="70">
        <v>1038609</v>
      </c>
    </row>
    <row r="70" spans="1:8" ht="22.5" customHeight="1">
      <c r="A70" s="38" t="s">
        <v>67</v>
      </c>
      <c r="B70" s="13"/>
      <c r="C70" s="13"/>
      <c r="D70" s="68"/>
      <c r="E70" s="68"/>
      <c r="F70" s="68"/>
      <c r="G70" s="70"/>
      <c r="H70" s="70"/>
    </row>
    <row r="71" spans="1:8" ht="22.5" customHeight="1">
      <c r="A71" s="38" t="s">
        <v>68</v>
      </c>
      <c r="B71" s="13"/>
      <c r="C71" s="13"/>
      <c r="D71" s="68">
        <v>153984</v>
      </c>
      <c r="E71" s="68"/>
      <c r="F71" s="68">
        <v>153307</v>
      </c>
      <c r="G71" s="70">
        <v>153307.16</v>
      </c>
      <c r="H71" s="70">
        <v>153983.85999999999</v>
      </c>
    </row>
    <row r="72" spans="1:8" ht="22.5" customHeight="1">
      <c r="A72" s="38" t="s">
        <v>69</v>
      </c>
      <c r="B72" s="13"/>
      <c r="C72" s="13"/>
      <c r="D72" s="68">
        <v>165206</v>
      </c>
      <c r="E72" s="68"/>
      <c r="F72" s="68">
        <v>165206</v>
      </c>
      <c r="G72" s="70">
        <v>165206.46</v>
      </c>
      <c r="H72" s="70">
        <v>165206.45980000001</v>
      </c>
    </row>
    <row r="73" spans="1:8" ht="22.5" customHeight="1">
      <c r="A73" s="38" t="s">
        <v>70</v>
      </c>
      <c r="B73" s="13"/>
      <c r="C73" s="13"/>
      <c r="D73" s="68"/>
      <c r="E73" s="68"/>
      <c r="F73" s="68"/>
      <c r="G73" s="70"/>
      <c r="H73" s="70"/>
    </row>
    <row r="74" spans="1:8" ht="22.5" customHeight="1">
      <c r="A74" s="38" t="s">
        <v>71</v>
      </c>
      <c r="B74" s="13"/>
      <c r="C74" s="13"/>
      <c r="D74" s="68"/>
      <c r="E74" s="68"/>
      <c r="F74" s="68"/>
      <c r="G74" s="70"/>
      <c r="H74" s="70"/>
    </row>
    <row r="75" spans="1:8" ht="22.5" customHeight="1">
      <c r="A75" s="38" t="s">
        <v>72</v>
      </c>
      <c r="B75" s="13"/>
      <c r="C75" s="13"/>
      <c r="D75" s="68">
        <v>105000</v>
      </c>
      <c r="E75" s="68"/>
      <c r="F75" s="68">
        <v>105000</v>
      </c>
      <c r="G75" s="70">
        <v>105000</v>
      </c>
      <c r="H75" s="70">
        <v>105000</v>
      </c>
    </row>
    <row r="76" spans="1:8" ht="22.5" customHeight="1">
      <c r="A76" s="37" t="s">
        <v>73</v>
      </c>
      <c r="B76" s="13"/>
      <c r="C76" s="13"/>
      <c r="D76" s="68">
        <v>0</v>
      </c>
      <c r="E76" s="68"/>
      <c r="F76" s="68">
        <v>0</v>
      </c>
      <c r="G76" s="70">
        <v>0</v>
      </c>
      <c r="H76" s="70">
        <v>0</v>
      </c>
    </row>
    <row r="77" spans="1:8" ht="22.5" customHeight="1">
      <c r="A77" s="38" t="s">
        <v>74</v>
      </c>
      <c r="B77" s="13"/>
      <c r="C77" s="13"/>
      <c r="D77" s="68">
        <v>908471</v>
      </c>
      <c r="E77" s="68"/>
      <c r="F77" s="68">
        <v>752616</v>
      </c>
      <c r="G77" s="70">
        <v>752615.96900000004</v>
      </c>
      <c r="H77" s="70">
        <v>908471.32605490799</v>
      </c>
    </row>
    <row r="78" spans="1:8" ht="22.5" customHeight="1">
      <c r="A78" s="38" t="s">
        <v>41</v>
      </c>
      <c r="B78" s="13"/>
      <c r="C78" s="13"/>
      <c r="D78" s="68">
        <v>-1915</v>
      </c>
      <c r="E78" s="68"/>
      <c r="F78" s="68">
        <v>0</v>
      </c>
      <c r="G78" s="70">
        <v>0</v>
      </c>
      <c r="H78" s="70">
        <v>-1915.6669999999999</v>
      </c>
    </row>
    <row r="79" spans="1:8" ht="22.5" customHeight="1">
      <c r="A79" s="39" t="s">
        <v>46</v>
      </c>
      <c r="B79" s="13"/>
      <c r="C79" s="13"/>
      <c r="D79" s="69">
        <f>SUM(D69:D78)</f>
        <v>2369355</v>
      </c>
      <c r="E79" s="68"/>
      <c r="F79" s="69">
        <f>SUM(F69:F78)</f>
        <v>2214233</v>
      </c>
      <c r="G79" s="100" t="e">
        <f>#REF!+#REF!</f>
        <v>#REF!</v>
      </c>
      <c r="H79" s="100" t="e">
        <f>#REF!+#REF!</f>
        <v>#REF!</v>
      </c>
    </row>
    <row r="80" spans="1:8" ht="7.5" customHeight="1">
      <c r="A80" s="39"/>
      <c r="B80" s="13"/>
      <c r="C80" s="13"/>
      <c r="D80" s="68"/>
      <c r="E80" s="68"/>
      <c r="F80" s="68"/>
      <c r="G80" s="113"/>
      <c r="H80" s="113"/>
    </row>
    <row r="81" spans="1:13" ht="22.5" customHeight="1" thickBot="1">
      <c r="A81" s="39" t="s">
        <v>125</v>
      </c>
      <c r="B81" s="13"/>
      <c r="C81" s="13"/>
      <c r="D81" s="72">
        <f>SUM(D55+D79)</f>
        <v>3891636</v>
      </c>
      <c r="E81" s="68"/>
      <c r="F81" s="72">
        <f>SUM(F55+F79)</f>
        <v>3644664</v>
      </c>
      <c r="G81" s="101" t="e">
        <f>SUM(G55+#REF!)</f>
        <v>#REF!</v>
      </c>
      <c r="H81" s="101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2"/>
      <c r="H82" s="102"/>
    </row>
    <row r="83" spans="1:13" ht="22.5" customHeight="1">
      <c r="A83" s="3" t="s">
        <v>56</v>
      </c>
      <c r="D83" s="361"/>
      <c r="E83" s="361"/>
      <c r="F83" s="361"/>
    </row>
    <row r="84" spans="1:13" ht="22.5" customHeight="1">
      <c r="A84" s="40" t="s">
        <v>75</v>
      </c>
      <c r="D84" s="5"/>
      <c r="E84" s="5"/>
      <c r="F84" s="5" t="s">
        <v>89</v>
      </c>
    </row>
    <row r="85" spans="1:13" ht="22.5" customHeight="1">
      <c r="A85" s="40"/>
      <c r="D85" s="36"/>
      <c r="E85" s="36"/>
      <c r="F85" s="47"/>
      <c r="G85" s="114"/>
      <c r="H85" s="115"/>
    </row>
    <row r="86" spans="1:13" ht="22.5" customHeight="1">
      <c r="A86" s="46" t="s">
        <v>88</v>
      </c>
      <c r="B86" s="43"/>
      <c r="C86" s="43"/>
      <c r="D86" s="44"/>
      <c r="E86" s="45"/>
      <c r="F86" s="45"/>
      <c r="G86" s="116"/>
      <c r="H86" s="117"/>
      <c r="I86" s="45"/>
      <c r="J86" s="45"/>
    </row>
    <row r="87" spans="1:13" ht="67.5" customHeight="1">
      <c r="A87" s="3"/>
      <c r="D87" s="362" t="s">
        <v>76</v>
      </c>
      <c r="E87" s="362"/>
      <c r="F87" s="362"/>
      <c r="G87" s="91" t="s">
        <v>108</v>
      </c>
      <c r="H87" s="89" t="s">
        <v>76</v>
      </c>
      <c r="J87" s="94" t="s">
        <v>108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95">
        <v>2555</v>
      </c>
      <c r="H88" s="95">
        <v>2556</v>
      </c>
      <c r="J88" s="18">
        <v>2555</v>
      </c>
    </row>
    <row r="89" spans="1:13" ht="22.5" customHeight="1">
      <c r="A89" s="41" t="s">
        <v>77</v>
      </c>
      <c r="D89" s="359" t="s">
        <v>28</v>
      </c>
      <c r="E89" s="359"/>
      <c r="F89" s="359"/>
      <c r="G89" s="359"/>
      <c r="H89" s="359"/>
      <c r="I89" s="359"/>
      <c r="J89" s="359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18"/>
      <c r="H90" s="118"/>
      <c r="J90" s="1"/>
    </row>
    <row r="91" spans="1:13" ht="22.5" customHeight="1">
      <c r="A91" s="37" t="s">
        <v>78</v>
      </c>
      <c r="B91" s="13"/>
      <c r="C91" s="13"/>
      <c r="D91" s="77">
        <v>1135814</v>
      </c>
      <c r="E91" s="77"/>
      <c r="F91" s="77">
        <v>1036206.28149</v>
      </c>
      <c r="G91" s="85">
        <v>3816540.88607</v>
      </c>
      <c r="H91" s="119">
        <v>1135814.16405</v>
      </c>
      <c r="J91" s="77">
        <v>3816540.88607</v>
      </c>
    </row>
    <row r="92" spans="1:13" ht="22.5" customHeight="1">
      <c r="A92" s="37" t="s">
        <v>79</v>
      </c>
      <c r="B92" s="13"/>
      <c r="C92" s="13"/>
      <c r="D92" s="77">
        <v>20514</v>
      </c>
      <c r="E92" s="77"/>
      <c r="F92" s="77">
        <v>15168.853349999999</v>
      </c>
      <c r="G92" s="85">
        <v>67038.579110000006</v>
      </c>
      <c r="H92" s="119">
        <v>20514.104599999999</v>
      </c>
      <c r="J92" s="77">
        <v>67038.579110000006</v>
      </c>
    </row>
    <row r="93" spans="1:13" ht="22.5" customHeight="1">
      <c r="A93" s="38" t="s">
        <v>109</v>
      </c>
      <c r="B93" s="13"/>
      <c r="C93" s="13"/>
      <c r="D93" s="77"/>
      <c r="E93" s="77"/>
      <c r="F93" s="77"/>
      <c r="G93" s="85"/>
      <c r="H93" s="85"/>
      <c r="J93" s="77"/>
    </row>
    <row r="94" spans="1:13" ht="22.5" customHeight="1">
      <c r="A94" s="38" t="s">
        <v>81</v>
      </c>
      <c r="B94" s="13"/>
      <c r="C94" s="13"/>
      <c r="D94" s="77">
        <v>281</v>
      </c>
      <c r="E94" s="77"/>
      <c r="F94" s="77">
        <v>60181.979010000003</v>
      </c>
      <c r="G94" s="85">
        <v>58269.953999999998</v>
      </c>
      <c r="H94" s="119">
        <v>280.37283000000002</v>
      </c>
      <c r="J94" s="77">
        <v>58269.953999999998</v>
      </c>
    </row>
    <row r="95" spans="1:13" ht="22.5" customHeight="1">
      <c r="A95" s="38" t="s">
        <v>80</v>
      </c>
      <c r="B95" s="13"/>
      <c r="C95" s="13"/>
      <c r="D95" s="77">
        <v>1114</v>
      </c>
      <c r="E95" s="77"/>
      <c r="F95" s="77">
        <v>0</v>
      </c>
      <c r="G95" s="85">
        <v>2668.895</v>
      </c>
      <c r="H95" s="85">
        <v>1113.8699899999999</v>
      </c>
      <c r="J95" s="77">
        <v>2668.895</v>
      </c>
    </row>
    <row r="96" spans="1:13" ht="22.5" customHeight="1">
      <c r="A96" s="6" t="s">
        <v>25</v>
      </c>
      <c r="B96" s="13"/>
      <c r="C96" s="13"/>
      <c r="D96" s="77">
        <v>-1254</v>
      </c>
      <c r="E96" s="77"/>
      <c r="F96" s="77">
        <v>1494.51737</v>
      </c>
      <c r="G96" s="85">
        <v>8663.3580000000002</v>
      </c>
      <c r="H96" s="85">
        <v>-1253.9328499999999</v>
      </c>
      <c r="J96" s="77">
        <v>8663.3580000000002</v>
      </c>
    </row>
    <row r="97" spans="1:10" ht="22.5" customHeight="1">
      <c r="A97" s="5" t="s">
        <v>16</v>
      </c>
      <c r="B97" s="16"/>
      <c r="C97" s="16"/>
      <c r="D97" s="78">
        <f>SUM(D91:D96)</f>
        <v>1156469</v>
      </c>
      <c r="E97" s="77"/>
      <c r="F97" s="78">
        <f>SUM(F91:F96)</f>
        <v>1113051.6312199999</v>
      </c>
      <c r="G97" s="120">
        <f>SUM(G91:G96)</f>
        <v>3953181.6721799998</v>
      </c>
      <c r="H97" s="120">
        <f>SUM(H91:H96)</f>
        <v>1156468.57862</v>
      </c>
      <c r="J97" s="78">
        <f>SUM(J91:J96)</f>
        <v>3953181.6721799998</v>
      </c>
    </row>
    <row r="98" spans="1:10" ht="22.5" customHeight="1">
      <c r="A98" s="6"/>
      <c r="B98" s="13"/>
      <c r="C98" s="13"/>
      <c r="D98" s="76"/>
      <c r="E98" s="21"/>
      <c r="F98" s="76"/>
      <c r="G98" s="85"/>
      <c r="H98" s="85"/>
      <c r="J98" s="76"/>
    </row>
    <row r="99" spans="1:10" ht="22.5" customHeight="1">
      <c r="A99" s="11" t="s">
        <v>17</v>
      </c>
      <c r="B99" s="16"/>
      <c r="C99" s="16"/>
      <c r="D99" s="79"/>
      <c r="E99" s="21"/>
      <c r="F99" s="79"/>
      <c r="G99" s="121"/>
      <c r="H99" s="121"/>
      <c r="J99" s="79"/>
    </row>
    <row r="100" spans="1:10" s="33" customFormat="1" ht="22.5" customHeight="1">
      <c r="A100" s="92" t="s">
        <v>18</v>
      </c>
      <c r="B100" s="34"/>
      <c r="C100" s="34"/>
      <c r="D100" s="85">
        <v>818278</v>
      </c>
      <c r="E100" s="85"/>
      <c r="F100" s="85">
        <v>718393.10702</v>
      </c>
      <c r="G100" s="85">
        <v>2710706.594</v>
      </c>
      <c r="H100" s="85">
        <v>818277.66567000002</v>
      </c>
      <c r="J100" s="85">
        <v>2710706.594</v>
      </c>
    </row>
    <row r="101" spans="1:10" s="33" customFormat="1" ht="22.5" customHeight="1">
      <c r="A101" s="51" t="s">
        <v>82</v>
      </c>
      <c r="B101" s="93"/>
      <c r="C101" s="93"/>
      <c r="D101" s="85">
        <v>0</v>
      </c>
      <c r="E101" s="85"/>
      <c r="F101" s="85">
        <v>0</v>
      </c>
      <c r="G101" s="85">
        <v>0</v>
      </c>
      <c r="H101" s="85">
        <v>0</v>
      </c>
      <c r="J101" s="85">
        <v>0</v>
      </c>
    </row>
    <row r="102" spans="1:10" ht="22.5" customHeight="1">
      <c r="A102" s="37" t="s">
        <v>83</v>
      </c>
      <c r="B102" s="13"/>
      <c r="C102" s="13"/>
      <c r="D102" s="76">
        <v>32265</v>
      </c>
      <c r="E102" s="76"/>
      <c r="F102" s="76">
        <v>36821.490279999998</v>
      </c>
      <c r="G102" s="85">
        <v>143509.818</v>
      </c>
      <c r="H102" s="85">
        <v>32265.44068</v>
      </c>
      <c r="J102" s="76">
        <v>143509.818</v>
      </c>
    </row>
    <row r="103" spans="1:10" ht="22.5" customHeight="1">
      <c r="A103" s="37" t="s">
        <v>35</v>
      </c>
      <c r="B103" s="13"/>
      <c r="C103" s="13"/>
      <c r="D103" s="76">
        <v>97599</v>
      </c>
      <c r="E103" s="76"/>
      <c r="F103" s="76">
        <v>96184.612259999994</v>
      </c>
      <c r="G103" s="85">
        <v>338143.38</v>
      </c>
      <c r="H103" s="85">
        <v>97599.238150000005</v>
      </c>
      <c r="J103" s="76">
        <v>338143.38</v>
      </c>
    </row>
    <row r="104" spans="1:10" ht="22.5" customHeight="1">
      <c r="A104" s="38" t="s">
        <v>84</v>
      </c>
      <c r="B104" s="13"/>
      <c r="C104" s="13"/>
      <c r="D104" s="76">
        <v>8716</v>
      </c>
      <c r="E104" s="76"/>
      <c r="F104" s="76">
        <v>7974.45</v>
      </c>
      <c r="G104" s="85">
        <v>44483.7</v>
      </c>
      <c r="H104" s="85">
        <v>8716.08</v>
      </c>
      <c r="J104" s="76">
        <v>44483.7</v>
      </c>
    </row>
    <row r="105" spans="1:10" ht="22.5" customHeight="1">
      <c r="A105" s="38" t="s">
        <v>36</v>
      </c>
      <c r="B105" s="13"/>
      <c r="C105" s="13"/>
      <c r="D105" s="76">
        <v>5898</v>
      </c>
      <c r="E105" s="76"/>
      <c r="F105" s="76">
        <v>2637.1667400000001</v>
      </c>
      <c r="G105" s="85">
        <v>7648.0659999999998</v>
      </c>
      <c r="H105" s="85">
        <v>5897.6415999999999</v>
      </c>
      <c r="J105" s="76">
        <v>7648.0659999999998</v>
      </c>
    </row>
    <row r="106" spans="1:10" ht="22.5" customHeight="1">
      <c r="A106" s="5" t="s">
        <v>19</v>
      </c>
      <c r="B106" s="16"/>
      <c r="C106" s="16"/>
      <c r="D106" s="78">
        <f>SUM(D100:D105)</f>
        <v>962756</v>
      </c>
      <c r="E106" s="76"/>
      <c r="F106" s="78">
        <f>SUM(F100:F105)</f>
        <v>862010.82629999996</v>
      </c>
      <c r="G106" s="120">
        <f>SUM(G100:G105)</f>
        <v>3244491.5580000002</v>
      </c>
      <c r="H106" s="120">
        <f>SUM(H100:H105)</f>
        <v>962756.06609999994</v>
      </c>
      <c r="J106" s="78">
        <f>SUM(J100:J105)</f>
        <v>3244491.5580000002</v>
      </c>
    </row>
    <row r="107" spans="1:10" ht="22.5" customHeight="1">
      <c r="A107" s="39" t="s">
        <v>85</v>
      </c>
      <c r="B107" s="13"/>
      <c r="C107" s="13"/>
      <c r="D107" s="79">
        <f>D97-D106</f>
        <v>193713</v>
      </c>
      <c r="E107" s="76"/>
      <c r="F107" s="79">
        <f>F97-F106</f>
        <v>251040.80491999991</v>
      </c>
      <c r="G107" s="122">
        <f>G97-G106</f>
        <v>708690.11417999957</v>
      </c>
      <c r="H107" s="122">
        <f>H97-H106</f>
        <v>193712.51252000011</v>
      </c>
      <c r="J107" s="79">
        <f>J97-J106</f>
        <v>708690.11417999957</v>
      </c>
    </row>
    <row r="108" spans="1:10" ht="22.5" customHeight="1">
      <c r="A108" s="38" t="s">
        <v>42</v>
      </c>
      <c r="B108" s="13">
        <v>26</v>
      </c>
      <c r="C108" s="13"/>
      <c r="D108" s="76">
        <v>-39773</v>
      </c>
      <c r="E108" s="76"/>
      <c r="F108" s="76">
        <v>-58794.823759999999</v>
      </c>
      <c r="G108" s="123">
        <v>-162779.568</v>
      </c>
      <c r="H108" s="123">
        <v>-39772.813029999998</v>
      </c>
      <c r="J108" s="76">
        <v>-162779.568</v>
      </c>
    </row>
    <row r="109" spans="1:10" ht="22.5" customHeight="1">
      <c r="A109" s="39" t="s">
        <v>86</v>
      </c>
      <c r="B109" s="13"/>
      <c r="C109" s="13"/>
      <c r="D109" s="78">
        <f>D107+D108</f>
        <v>153940</v>
      </c>
      <c r="E109" s="76"/>
      <c r="F109" s="78">
        <f>F107+F108</f>
        <v>192245.98115999991</v>
      </c>
      <c r="G109" s="124">
        <f>G107+G108</f>
        <v>545910.5461799996</v>
      </c>
      <c r="H109" s="124">
        <f>H107+H108</f>
        <v>153939.69949000012</v>
      </c>
      <c r="J109" s="78">
        <f>J107+J108</f>
        <v>545910.5461799996</v>
      </c>
    </row>
    <row r="110" spans="1:10" ht="22.5" customHeight="1" thickBot="1">
      <c r="A110" s="39" t="s">
        <v>87</v>
      </c>
      <c r="B110" s="13"/>
      <c r="C110" s="13"/>
      <c r="D110" s="81">
        <f>D109</f>
        <v>153940</v>
      </c>
      <c r="E110" s="76"/>
      <c r="F110" s="81">
        <f>F109</f>
        <v>192245.98115999991</v>
      </c>
      <c r="G110" s="125">
        <f>G109</f>
        <v>545910.5461799996</v>
      </c>
      <c r="H110" s="125">
        <f>H109</f>
        <v>153939.69949000012</v>
      </c>
      <c r="J110" s="81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1"/>
      <c r="H111" s="111"/>
      <c r="J111" s="24"/>
    </row>
    <row r="112" spans="1:10" ht="22.5" customHeight="1">
      <c r="A112" s="3" t="s">
        <v>56</v>
      </c>
    </row>
    <row r="113" spans="1:10" ht="22.5" customHeight="1">
      <c r="A113" s="40" t="s">
        <v>75</v>
      </c>
      <c r="D113" s="5"/>
      <c r="E113" s="5"/>
      <c r="F113" s="5" t="s">
        <v>89</v>
      </c>
      <c r="J113" s="5"/>
    </row>
    <row r="114" spans="1:10" ht="22.5" customHeight="1">
      <c r="A114" s="42" t="s">
        <v>88</v>
      </c>
      <c r="B114" s="43"/>
      <c r="C114" s="43"/>
      <c r="D114" s="44"/>
      <c r="E114" s="45"/>
      <c r="F114" s="45"/>
      <c r="G114" s="116"/>
      <c r="H114" s="117"/>
      <c r="I114" s="45"/>
      <c r="J114" s="45"/>
    </row>
    <row r="115" spans="1:10" ht="64.5" customHeight="1">
      <c r="A115" s="3"/>
      <c r="D115" s="362" t="s">
        <v>76</v>
      </c>
      <c r="E115" s="362"/>
      <c r="F115" s="362"/>
      <c r="G115" s="91" t="s">
        <v>108</v>
      </c>
      <c r="H115" s="89" t="s">
        <v>76</v>
      </c>
      <c r="J115" s="94" t="s">
        <v>108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95">
        <v>2555</v>
      </c>
      <c r="H116" s="95">
        <v>2556</v>
      </c>
      <c r="J116" s="18">
        <v>2555</v>
      </c>
    </row>
    <row r="117" spans="1:10" ht="22.5" customHeight="1">
      <c r="A117" s="41"/>
      <c r="D117" s="359" t="s">
        <v>28</v>
      </c>
      <c r="E117" s="359"/>
      <c r="F117" s="359"/>
      <c r="G117" s="359"/>
      <c r="H117" s="359"/>
      <c r="I117" s="359"/>
      <c r="J117" s="359"/>
    </row>
    <row r="118" spans="1:10" ht="22.5" customHeight="1">
      <c r="A118" s="39" t="s">
        <v>90</v>
      </c>
      <c r="B118" s="13"/>
      <c r="C118" s="13"/>
      <c r="D118" s="24"/>
      <c r="E118" s="23"/>
      <c r="F118" s="24"/>
      <c r="G118" s="111"/>
      <c r="H118" s="111"/>
      <c r="J118" s="24"/>
    </row>
    <row r="119" spans="1:10" ht="22.5" customHeight="1">
      <c r="A119" s="38" t="s">
        <v>91</v>
      </c>
      <c r="B119" s="13"/>
      <c r="C119" s="13"/>
      <c r="D119" s="24"/>
      <c r="E119" s="23"/>
      <c r="F119" s="24"/>
      <c r="G119" s="111"/>
      <c r="H119" s="111"/>
      <c r="J119" s="24"/>
    </row>
    <row r="120" spans="1:10" ht="22.5" customHeight="1">
      <c r="A120" s="38" t="s">
        <v>92</v>
      </c>
      <c r="B120" s="13">
        <v>16</v>
      </c>
      <c r="C120" s="13"/>
      <c r="D120" s="66">
        <v>0</v>
      </c>
      <c r="E120" s="25"/>
      <c r="F120" s="66">
        <v>0</v>
      </c>
      <c r="G120" s="85">
        <v>-1915.6669999999999</v>
      </c>
      <c r="H120" s="85">
        <v>0</v>
      </c>
      <c r="J120" s="76">
        <v>-1916</v>
      </c>
    </row>
    <row r="121" spans="1:10" s="5" customFormat="1" ht="22.5" customHeight="1">
      <c r="A121" s="39" t="s">
        <v>93</v>
      </c>
      <c r="B121" s="13"/>
      <c r="C121" s="16"/>
      <c r="D121" s="66">
        <f>SUM(D120:D120)</f>
        <v>0</v>
      </c>
      <c r="E121" s="24"/>
      <c r="F121" s="66">
        <f>SUM(F120:F120)</f>
        <v>0</v>
      </c>
      <c r="G121" s="120">
        <f>SUM(G120:G120)</f>
        <v>-1915.6669999999999</v>
      </c>
      <c r="H121" s="120">
        <f>SUM(H120:H120)</f>
        <v>0</v>
      </c>
      <c r="J121" s="78">
        <f>SUM(J120:J120)</f>
        <v>-1916</v>
      </c>
    </row>
    <row r="122" spans="1:10" s="5" customFormat="1" ht="22.5" customHeight="1" thickBot="1">
      <c r="A122" s="5" t="s">
        <v>50</v>
      </c>
      <c r="B122" s="13"/>
      <c r="C122" s="16"/>
      <c r="D122" s="81">
        <f>D110+D121</f>
        <v>153940</v>
      </c>
      <c r="E122" s="24"/>
      <c r="F122" s="81">
        <f>F110+F121</f>
        <v>192245.98115999991</v>
      </c>
      <c r="G122" s="125">
        <f>G110+G121</f>
        <v>543994.87917999958</v>
      </c>
      <c r="H122" s="125">
        <f>H110+H121</f>
        <v>153939.69949000012</v>
      </c>
      <c r="J122" s="81">
        <f>J110+J121</f>
        <v>543994.5461799996</v>
      </c>
    </row>
    <row r="123" spans="1:10" s="26" customFormat="1" ht="8.25" customHeight="1" thickTop="1">
      <c r="B123" s="13"/>
      <c r="C123" s="16"/>
      <c r="D123" s="82"/>
      <c r="E123" s="27"/>
      <c r="F123" s="82"/>
      <c r="G123" s="126"/>
      <c r="H123" s="126"/>
      <c r="J123" s="82"/>
    </row>
    <row r="124" spans="1:10" ht="22.5" customHeight="1">
      <c r="A124" s="39" t="s">
        <v>94</v>
      </c>
      <c r="B124" s="13">
        <v>24</v>
      </c>
      <c r="C124" s="13"/>
      <c r="D124" s="80"/>
      <c r="E124" s="17"/>
      <c r="F124" s="80"/>
      <c r="G124" s="122"/>
      <c r="H124" s="122"/>
      <c r="J124" s="80"/>
    </row>
    <row r="125" spans="1:10" ht="22.5" customHeight="1" thickBot="1">
      <c r="A125" s="38" t="s">
        <v>95</v>
      </c>
      <c r="D125" s="83">
        <v>0.15</v>
      </c>
      <c r="F125" s="83">
        <v>0.19</v>
      </c>
      <c r="G125" s="127">
        <v>0.53</v>
      </c>
      <c r="H125" s="127">
        <v>0.15</v>
      </c>
      <c r="J125" s="83">
        <v>0.53</v>
      </c>
    </row>
    <row r="126" spans="1:10" ht="22.5" customHeight="1" thickTop="1" thickBot="1">
      <c r="A126" s="38" t="s">
        <v>96</v>
      </c>
      <c r="D126" s="83">
        <v>0.15</v>
      </c>
      <c r="F126" s="84">
        <v>0.18</v>
      </c>
      <c r="G126" s="128">
        <v>0.52</v>
      </c>
      <c r="H126" s="127">
        <v>0.15</v>
      </c>
      <c r="J126" s="84">
        <v>0.52</v>
      </c>
    </row>
    <row r="127" spans="1:10" ht="22.5" customHeight="1" thickTop="1"/>
    <row r="128" spans="1:10" ht="22.5" customHeight="1">
      <c r="A128" s="33" t="s">
        <v>124</v>
      </c>
      <c r="B128" s="9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8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53" t="s">
        <v>121</v>
      </c>
      <c r="I1" s="53" t="s">
        <v>121</v>
      </c>
      <c r="S1" s="53" t="s">
        <v>121</v>
      </c>
    </row>
    <row r="2" spans="1:26">
      <c r="A2" s="18" t="s">
        <v>98</v>
      </c>
      <c r="B2" s="138" t="s">
        <v>8</v>
      </c>
      <c r="C2" s="138" t="s">
        <v>9</v>
      </c>
      <c r="H2" s="18" t="s">
        <v>98</v>
      </c>
      <c r="I2" s="138" t="s">
        <v>8</v>
      </c>
      <c r="J2" s="138" t="s">
        <v>9</v>
      </c>
      <c r="M2" s="18" t="s">
        <v>98</v>
      </c>
      <c r="N2" s="18" t="s">
        <v>8</v>
      </c>
      <c r="O2" s="18" t="s">
        <v>9</v>
      </c>
      <c r="R2" s="18" t="s">
        <v>98</v>
      </c>
      <c r="S2" s="138" t="s">
        <v>8</v>
      </c>
      <c r="T2" s="138" t="s">
        <v>9</v>
      </c>
      <c r="W2" s="18" t="s">
        <v>98</v>
      </c>
      <c r="X2" s="18" t="s">
        <v>8</v>
      </c>
      <c r="Y2" s="18" t="s">
        <v>9</v>
      </c>
    </row>
    <row r="3" spans="1:26">
      <c r="A3" s="55">
        <v>1</v>
      </c>
      <c r="B3" s="49">
        <v>-96977640.75</v>
      </c>
      <c r="C3" s="54"/>
      <c r="D3" s="54"/>
      <c r="E3" s="54"/>
      <c r="F3" s="53"/>
      <c r="G3" s="53"/>
      <c r="H3" s="55">
        <v>1</v>
      </c>
      <c r="I3" s="49">
        <v>-88108289.899999991</v>
      </c>
      <c r="J3" s="54"/>
      <c r="K3" s="54"/>
      <c r="L3" s="54"/>
      <c r="M3" s="55">
        <v>1</v>
      </c>
      <c r="N3" s="49">
        <v>-161652228.99000007</v>
      </c>
      <c r="O3" s="54"/>
      <c r="R3" s="55">
        <v>1</v>
      </c>
      <c r="S3" s="49">
        <v>-96977640.75</v>
      </c>
      <c r="T3" s="54"/>
      <c r="U3" s="54"/>
      <c r="V3" s="54"/>
      <c r="W3" s="55">
        <v>1</v>
      </c>
      <c r="X3" s="49">
        <v>-111198680.18999989</v>
      </c>
      <c r="Y3" s="54"/>
    </row>
    <row r="4" spans="1:26">
      <c r="A4" s="55">
        <v>2</v>
      </c>
      <c r="B4" s="49">
        <v>-23948542.23</v>
      </c>
      <c r="C4" s="54"/>
      <c r="D4" s="54"/>
      <c r="E4" s="54"/>
      <c r="F4" s="53"/>
      <c r="G4" s="53"/>
      <c r="H4" s="55">
        <v>2</v>
      </c>
      <c r="I4" s="49">
        <v>-35683193.280000001</v>
      </c>
      <c r="J4" s="54"/>
      <c r="K4" s="54"/>
      <c r="L4" s="54"/>
      <c r="M4" s="55">
        <v>2</v>
      </c>
      <c r="N4" s="49">
        <v>-31408714.160000019</v>
      </c>
      <c r="O4" s="54"/>
      <c r="R4" s="55">
        <v>2</v>
      </c>
      <c r="S4" s="49">
        <v>-23948542.23</v>
      </c>
      <c r="T4" s="54"/>
      <c r="U4" s="54"/>
      <c r="V4" s="54"/>
      <c r="W4" s="55">
        <v>2</v>
      </c>
      <c r="X4" s="49">
        <v>-40042193.129999995</v>
      </c>
      <c r="Y4" s="54"/>
    </row>
    <row r="5" spans="1:26">
      <c r="A5" s="55">
        <v>3</v>
      </c>
      <c r="B5" s="54"/>
      <c r="C5" s="59">
        <v>-72602007.579999998</v>
      </c>
      <c r="D5" s="56"/>
      <c r="E5" s="54"/>
      <c r="F5" s="53"/>
      <c r="G5" s="53"/>
      <c r="H5" s="55">
        <v>3</v>
      </c>
      <c r="I5" s="54"/>
      <c r="J5" s="59">
        <v>-80133622.040000021</v>
      </c>
      <c r="K5" s="56"/>
      <c r="L5" s="54"/>
      <c r="M5" s="55">
        <v>3</v>
      </c>
      <c r="N5" s="54"/>
      <c r="O5" s="59">
        <v>-116111615.84000008</v>
      </c>
      <c r="R5" s="55">
        <v>3</v>
      </c>
      <c r="S5" s="54"/>
      <c r="T5" s="59">
        <v>-72602007.579999998</v>
      </c>
      <c r="U5" s="56"/>
      <c r="V5" s="54"/>
      <c r="W5" s="55">
        <v>3</v>
      </c>
      <c r="X5" s="54"/>
      <c r="Y5" s="59">
        <v>-91035007.759999901</v>
      </c>
    </row>
    <row r="6" spans="1:26">
      <c r="A6" s="55">
        <v>4</v>
      </c>
      <c r="B6" s="54"/>
      <c r="C6" s="59">
        <v>-2530223.2000000002</v>
      </c>
      <c r="D6" s="56"/>
      <c r="E6" s="54" t="s">
        <v>119</v>
      </c>
      <c r="F6" s="53"/>
      <c r="G6" s="53"/>
      <c r="H6" s="55">
        <v>4</v>
      </c>
      <c r="I6" s="54"/>
      <c r="J6" s="59">
        <v>-3705709.3100000005</v>
      </c>
      <c r="K6" s="56"/>
      <c r="L6" s="54"/>
      <c r="M6" s="55">
        <v>4</v>
      </c>
      <c r="N6" s="54"/>
      <c r="O6" s="59">
        <v>8710255.1399999987</v>
      </c>
      <c r="R6" s="55">
        <v>4</v>
      </c>
      <c r="S6" s="54"/>
      <c r="T6" s="59">
        <v>-2530223.2000000002</v>
      </c>
      <c r="U6" s="56"/>
      <c r="V6" s="54"/>
      <c r="W6" s="55">
        <v>4</v>
      </c>
      <c r="X6" s="54"/>
      <c r="Y6" s="59">
        <v>2017822.2000000002</v>
      </c>
    </row>
    <row r="7" spans="1:26">
      <c r="A7" s="55">
        <v>5</v>
      </c>
      <c r="B7" s="54"/>
      <c r="C7" s="59">
        <v>-41442223.009999998</v>
      </c>
      <c r="D7" s="56"/>
      <c r="E7" s="54"/>
      <c r="F7" s="53"/>
      <c r="G7" s="53"/>
      <c r="H7" s="55">
        <v>5</v>
      </c>
      <c r="I7" s="54"/>
      <c r="J7" s="59">
        <v>-72387267.579999998</v>
      </c>
      <c r="K7" s="56"/>
      <c r="L7" s="54"/>
      <c r="M7" s="55">
        <v>5</v>
      </c>
      <c r="N7" s="54"/>
      <c r="O7" s="59">
        <v>-76636716.909999996</v>
      </c>
      <c r="R7" s="55">
        <v>5</v>
      </c>
      <c r="S7" s="54"/>
      <c r="T7" s="59">
        <v>-41442223.009999998</v>
      </c>
      <c r="U7" s="56"/>
      <c r="V7" s="54"/>
      <c r="W7" s="55">
        <v>5</v>
      </c>
      <c r="X7" s="54"/>
      <c r="Y7" s="59">
        <v>-78697256.319999993</v>
      </c>
    </row>
    <row r="8" spans="1:26">
      <c r="A8" s="55">
        <v>6</v>
      </c>
      <c r="B8" s="54"/>
      <c r="C8" s="57">
        <v>-6223790</v>
      </c>
      <c r="D8" s="56"/>
      <c r="E8" s="54"/>
      <c r="F8" s="53"/>
      <c r="G8" s="53"/>
      <c r="H8" s="55">
        <v>6</v>
      </c>
      <c r="I8" s="54"/>
      <c r="J8" s="57">
        <v>0</v>
      </c>
      <c r="K8" s="56"/>
      <c r="L8" s="54"/>
      <c r="M8" s="55">
        <v>6</v>
      </c>
      <c r="N8" s="54"/>
      <c r="O8" s="57">
        <v>0</v>
      </c>
      <c r="R8" s="55">
        <v>6</v>
      </c>
      <c r="S8" s="54"/>
      <c r="T8" s="57">
        <v>-6223790</v>
      </c>
      <c r="U8" s="56"/>
      <c r="V8" s="54"/>
      <c r="W8" s="55">
        <v>6</v>
      </c>
      <c r="X8" s="54"/>
      <c r="Y8" s="57">
        <v>0</v>
      </c>
    </row>
    <row r="9" spans="1:26">
      <c r="A9" s="55">
        <v>7</v>
      </c>
      <c r="B9" s="54"/>
      <c r="C9" s="49">
        <v>-1414046.58</v>
      </c>
      <c r="D9" s="54"/>
      <c r="E9" s="54"/>
      <c r="F9" s="53"/>
      <c r="G9" s="53"/>
      <c r="H9" s="55">
        <v>7</v>
      </c>
      <c r="I9" s="54"/>
      <c r="J9" s="49">
        <v>-769876.32000000007</v>
      </c>
      <c r="K9" s="54"/>
      <c r="L9" s="54"/>
      <c r="M9" s="55">
        <v>7</v>
      </c>
      <c r="N9" s="54"/>
      <c r="O9" s="49">
        <v>-954639.00999999931</v>
      </c>
      <c r="R9" s="55">
        <v>7</v>
      </c>
      <c r="S9" s="54"/>
      <c r="T9" s="49">
        <v>-1414046.58</v>
      </c>
      <c r="U9" s="54"/>
      <c r="V9" s="54"/>
      <c r="W9" s="55">
        <v>7</v>
      </c>
      <c r="X9" s="54"/>
      <c r="Y9" s="49">
        <v>-2055282.2900000014</v>
      </c>
    </row>
    <row r="10" spans="1:26">
      <c r="A10" s="55" t="s">
        <v>99</v>
      </c>
      <c r="B10" s="49">
        <f>SUM(B3:B9)</f>
        <v>-120926182.98</v>
      </c>
      <c r="C10" s="49">
        <v>-124212290.36999999</v>
      </c>
      <c r="D10" s="54"/>
      <c r="E10" s="49"/>
      <c r="F10" s="53"/>
      <c r="G10" s="53"/>
      <c r="H10" s="55" t="s">
        <v>112</v>
      </c>
      <c r="I10" s="49">
        <f>SUM(I3:I9)</f>
        <v>-123791483.17999999</v>
      </c>
      <c r="J10" s="49">
        <f>SUM(J3:J9)</f>
        <v>-156996475.25</v>
      </c>
      <c r="K10" s="49">
        <f>I10+J10</f>
        <v>-280787958.43000001</v>
      </c>
      <c r="L10" s="55" t="s">
        <v>113</v>
      </c>
      <c r="M10" s="55" t="s">
        <v>112</v>
      </c>
      <c r="N10" s="49">
        <f>SUM(N3:N9)</f>
        <v>-193060943.1500001</v>
      </c>
      <c r="O10" s="49">
        <f>SUM(O5:O9)</f>
        <v>-184992716.62000006</v>
      </c>
      <c r="P10" s="135">
        <f>SUM(N10:O10)</f>
        <v>-378053659.77000016</v>
      </c>
      <c r="R10" s="55" t="s">
        <v>112</v>
      </c>
      <c r="S10" s="49">
        <f>SUM(S3:S9)</f>
        <v>-120926182.98</v>
      </c>
      <c r="T10" s="49">
        <f>SUM(T3:T9)</f>
        <v>-124212290.36999999</v>
      </c>
      <c r="U10" s="49">
        <f>S10+T10</f>
        <v>-245138473.34999999</v>
      </c>
      <c r="V10" s="55" t="s">
        <v>113</v>
      </c>
      <c r="W10" s="55" t="s">
        <v>112</v>
      </c>
      <c r="X10" s="49">
        <f>SUM(X3:X9)</f>
        <v>-151240873.31999987</v>
      </c>
      <c r="Y10" s="49">
        <f>SUM(Y5:Y9)</f>
        <v>-169769724.16999987</v>
      </c>
      <c r="Z10" s="135">
        <f>SUM(X10:Y10)</f>
        <v>-321010597.48999977</v>
      </c>
    </row>
    <row r="11" spans="1:26">
      <c r="A11" s="50"/>
      <c r="B11" s="53"/>
      <c r="C11" s="53"/>
      <c r="D11" s="53"/>
      <c r="E11" s="53"/>
      <c r="F11" s="53"/>
      <c r="G11" s="53"/>
      <c r="H11" s="50"/>
      <c r="I11" s="53"/>
      <c r="J11" s="53"/>
      <c r="K11" s="53"/>
      <c r="L11" s="53"/>
      <c r="M11" s="53"/>
      <c r="R11" s="50"/>
      <c r="S11" s="53"/>
      <c r="T11" s="53"/>
      <c r="U11" s="53"/>
      <c r="V11" s="53"/>
      <c r="W11" s="53"/>
    </row>
    <row r="12" spans="1:26">
      <c r="A12" s="55" t="s">
        <v>100</v>
      </c>
      <c r="B12" s="49">
        <v>-123791483.18000001</v>
      </c>
      <c r="C12" s="49">
        <v>-156996475.25</v>
      </c>
      <c r="D12" s="54"/>
      <c r="E12" s="49"/>
      <c r="F12" s="53"/>
      <c r="G12" s="53"/>
      <c r="H12" s="64" t="s">
        <v>118</v>
      </c>
      <c r="I12" s="60">
        <f>I10-N10</f>
        <v>69269459.970000103</v>
      </c>
      <c r="J12" s="49"/>
      <c r="K12" s="54"/>
      <c r="L12" s="49"/>
      <c r="M12" s="53"/>
      <c r="R12" s="64" t="s">
        <v>118</v>
      </c>
      <c r="S12" s="60">
        <f>S10-X10</f>
        <v>30314690.339999869</v>
      </c>
      <c r="T12" s="49"/>
      <c r="U12" s="54"/>
      <c r="V12" s="49"/>
      <c r="W12" s="53"/>
    </row>
    <row r="13" spans="1:26">
      <c r="A13" s="50"/>
      <c r="B13" s="53"/>
      <c r="C13" s="53"/>
      <c r="D13" s="53"/>
      <c r="E13" s="53"/>
      <c r="F13" s="50" t="s">
        <v>49</v>
      </c>
      <c r="G13" s="186" t="s">
        <v>165</v>
      </c>
      <c r="H13" s="50"/>
      <c r="I13" s="53">
        <v>106087.21</v>
      </c>
      <c r="J13" s="53"/>
      <c r="K13" s="53"/>
      <c r="L13" s="53"/>
      <c r="M13" s="50"/>
      <c r="R13" s="50"/>
      <c r="S13" s="53"/>
      <c r="T13" s="53"/>
      <c r="U13" s="53"/>
      <c r="V13" s="53"/>
      <c r="W13" s="50"/>
    </row>
    <row r="14" spans="1:26">
      <c r="A14" s="64" t="s">
        <v>122</v>
      </c>
      <c r="B14" s="60">
        <f>B12-B10</f>
        <v>-2865300.200000003</v>
      </c>
      <c r="C14" s="49">
        <f>C12-C10</f>
        <v>-32784184.88000001</v>
      </c>
      <c r="D14" s="54"/>
      <c r="E14" s="49"/>
      <c r="F14" s="58">
        <f>E21-B14</f>
        <v>-8015975.8599999696</v>
      </c>
      <c r="G14" s="53"/>
      <c r="H14" s="64" t="s">
        <v>118</v>
      </c>
      <c r="I14" s="61">
        <f>SUM(I12:I13)</f>
        <v>69375547.180000097</v>
      </c>
      <c r="J14" s="49"/>
      <c r="K14" s="54"/>
      <c r="L14" s="49"/>
      <c r="M14" s="58"/>
      <c r="P14" s="186" t="s">
        <v>165</v>
      </c>
      <c r="R14" s="186"/>
      <c r="S14" s="61">
        <f>77396.15</f>
        <v>77396.149999999994</v>
      </c>
      <c r="T14" s="49"/>
      <c r="U14" s="54"/>
      <c r="V14" s="49"/>
      <c r="W14" s="58"/>
    </row>
    <row r="15" spans="1:26">
      <c r="A15" s="55"/>
      <c r="B15" s="61"/>
      <c r="C15" s="49"/>
      <c r="D15" s="54"/>
      <c r="E15" s="49"/>
      <c r="F15" s="53"/>
      <c r="G15" s="53"/>
      <c r="H15" s="55"/>
      <c r="I15" s="61"/>
      <c r="J15" s="49"/>
      <c r="K15" s="54"/>
      <c r="L15" s="49"/>
      <c r="M15" s="53"/>
      <c r="R15" s="64" t="s">
        <v>118</v>
      </c>
      <c r="S15" s="61">
        <f>SUM(S12:S14)</f>
        <v>30392086.489999868</v>
      </c>
      <c r="T15" s="49"/>
      <c r="U15" s="54"/>
      <c r="V15" s="49"/>
      <c r="W15" s="53"/>
    </row>
    <row r="16" spans="1:26">
      <c r="A16" s="55"/>
      <c r="B16" s="54"/>
      <c r="C16" s="49">
        <v>-124212290.36999999</v>
      </c>
      <c r="D16" s="49">
        <v>-156996475.25</v>
      </c>
      <c r="E16" s="54"/>
      <c r="F16" s="53"/>
      <c r="G16" s="53"/>
      <c r="H16" s="55"/>
      <c r="I16" s="54"/>
      <c r="J16" s="49">
        <f>J10</f>
        <v>-156996475.25</v>
      </c>
      <c r="K16" s="49">
        <f>O10</f>
        <v>-184992716.62000006</v>
      </c>
      <c r="L16" s="54"/>
      <c r="M16" s="53"/>
      <c r="R16" s="55"/>
      <c r="S16" s="54"/>
      <c r="T16" s="49">
        <f>T10</f>
        <v>-124212290.36999999</v>
      </c>
      <c r="U16" s="49">
        <f>Y10</f>
        <v>-169769724.16999987</v>
      </c>
      <c r="V16" s="54"/>
      <c r="W16" s="53"/>
    </row>
    <row r="17" spans="1:25">
      <c r="A17" s="55"/>
      <c r="B17" s="54"/>
      <c r="C17" s="52">
        <v>328276.90999999997</v>
      </c>
      <c r="D17" s="48">
        <v>17235.080000000002</v>
      </c>
      <c r="E17" s="54"/>
      <c r="F17" s="53"/>
      <c r="G17" s="53"/>
      <c r="H17" s="187"/>
      <c r="I17" s="54"/>
      <c r="J17" s="52"/>
      <c r="K17" s="48"/>
      <c r="L17" s="54"/>
      <c r="M17" s="53"/>
      <c r="R17" s="55"/>
      <c r="S17" s="54"/>
      <c r="T17" s="52"/>
      <c r="U17" s="48"/>
      <c r="V17" s="54"/>
      <c r="W17" s="53"/>
    </row>
    <row r="18" spans="1:25">
      <c r="A18" s="55"/>
      <c r="B18" s="54"/>
      <c r="C18" s="52">
        <v>2263.09</v>
      </c>
      <c r="D18" s="48">
        <v>18356.89</v>
      </c>
      <c r="E18" s="54"/>
      <c r="F18" s="53"/>
      <c r="G18" s="53"/>
      <c r="H18" s="55"/>
      <c r="I18" s="54"/>
      <c r="J18" s="52"/>
      <c r="K18" s="48"/>
      <c r="L18" s="54"/>
      <c r="M18" s="53"/>
      <c r="R18" s="55"/>
      <c r="S18" s="54"/>
      <c r="T18" s="52"/>
      <c r="U18" s="48"/>
      <c r="V18" s="54"/>
      <c r="W18" s="53"/>
    </row>
    <row r="19" spans="1:25">
      <c r="A19" s="55"/>
      <c r="B19" s="54"/>
      <c r="C19" s="52">
        <v>902112.78</v>
      </c>
      <c r="D19" s="48">
        <v>479823.92</v>
      </c>
      <c r="E19" s="54"/>
      <c r="F19" s="53"/>
      <c r="G19" s="53"/>
      <c r="H19" s="55"/>
      <c r="I19" s="54"/>
      <c r="J19" s="52">
        <v>479823.92</v>
      </c>
      <c r="K19" s="48">
        <v>375554.15</v>
      </c>
      <c r="L19" s="54"/>
      <c r="M19" s="53"/>
      <c r="N19" t="s">
        <v>49</v>
      </c>
      <c r="O19" s="135">
        <f>I12+L21</f>
        <v>119713415.27000016</v>
      </c>
      <c r="R19" s="55"/>
      <c r="S19" s="54"/>
      <c r="T19" s="52">
        <v>902112.78</v>
      </c>
      <c r="U19" s="48">
        <v>1223153.6099999999</v>
      </c>
      <c r="V19" s="54"/>
      <c r="W19" s="53"/>
      <c r="X19" t="s">
        <v>49</v>
      </c>
      <c r="Y19" s="135">
        <f>S12+V21</f>
        <v>57060639.729999751</v>
      </c>
    </row>
    <row r="20" spans="1:25">
      <c r="A20" s="50"/>
      <c r="B20" s="53"/>
      <c r="C20" s="52">
        <v>36753082.680000007</v>
      </c>
      <c r="D20" s="48">
        <v>81135780.510000005</v>
      </c>
      <c r="E20" s="54"/>
      <c r="F20" s="54"/>
      <c r="G20" s="54"/>
      <c r="H20" s="50"/>
      <c r="I20" s="53"/>
      <c r="J20" s="52">
        <v>81135780.510000005</v>
      </c>
      <c r="K20" s="48">
        <v>58792336.350000001</v>
      </c>
      <c r="L20" s="54"/>
      <c r="M20" s="54"/>
      <c r="R20" s="50"/>
      <c r="S20" s="53"/>
      <c r="T20" s="52">
        <v>36753082.680000007</v>
      </c>
      <c r="U20" s="48">
        <v>55243526.259999998</v>
      </c>
      <c r="V20" s="54"/>
      <c r="W20" s="54"/>
    </row>
    <row r="21" spans="1:25">
      <c r="A21" s="50"/>
      <c r="B21" s="53"/>
      <c r="C21" s="49">
        <f>SUM(C16:C20)</f>
        <v>-86226554.909999982</v>
      </c>
      <c r="D21" s="49">
        <f>SUM(D16:D20)</f>
        <v>-75345278.850000009</v>
      </c>
      <c r="E21" s="60">
        <f>C21-D21</f>
        <v>-10881276.059999973</v>
      </c>
      <c r="F21" s="64" t="s">
        <v>123</v>
      </c>
      <c r="G21" s="49"/>
      <c r="H21" s="50"/>
      <c r="I21" s="53"/>
      <c r="J21" s="49">
        <f>SUM(J16:J20)</f>
        <v>-75380870.820000008</v>
      </c>
      <c r="K21" s="49">
        <f>SUM(K16:K20)</f>
        <v>-125824826.12000006</v>
      </c>
      <c r="L21" s="60">
        <f>J21-K21</f>
        <v>50443955.300000057</v>
      </c>
      <c r="M21" s="64" t="s">
        <v>117</v>
      </c>
      <c r="R21" s="50"/>
      <c r="S21" s="53"/>
      <c r="T21" s="49">
        <f>SUM(T16:T20)</f>
        <v>-86557094.909999982</v>
      </c>
      <c r="U21" s="49">
        <f>SUM(U16:U20)</f>
        <v>-113303044.29999986</v>
      </c>
      <c r="V21" s="60">
        <f>T21-U21</f>
        <v>26745949.389999881</v>
      </c>
      <c r="W21" s="64" t="s">
        <v>117</v>
      </c>
    </row>
    <row r="22" spans="1:25">
      <c r="A22" s="50"/>
      <c r="B22" s="53"/>
      <c r="C22" s="53"/>
      <c r="D22" s="53"/>
      <c r="E22" s="53"/>
      <c r="F22" s="53"/>
      <c r="G22" s="53"/>
    </row>
    <row r="23" spans="1:25">
      <c r="A23" s="50"/>
      <c r="B23" s="53" t="s">
        <v>120</v>
      </c>
      <c r="C23" s="49"/>
      <c r="D23" s="49"/>
      <c r="E23" s="54"/>
      <c r="F23" s="54"/>
      <c r="G23" s="49"/>
      <c r="K23" t="s">
        <v>120</v>
      </c>
    </row>
    <row r="24" spans="1:25">
      <c r="A24" s="18" t="s">
        <v>98</v>
      </c>
      <c r="B24" s="138" t="s">
        <v>30</v>
      </c>
      <c r="C24" s="138" t="s">
        <v>53</v>
      </c>
      <c r="D24" s="18"/>
      <c r="E24" s="18"/>
      <c r="F24" s="18" t="s">
        <v>30</v>
      </c>
      <c r="G24" s="18" t="s">
        <v>53</v>
      </c>
      <c r="J24" s="18" t="s">
        <v>98</v>
      </c>
      <c r="K24" s="138" t="s">
        <v>30</v>
      </c>
      <c r="L24" s="138" t="s">
        <v>53</v>
      </c>
      <c r="M24" s="18"/>
      <c r="N24" s="18"/>
      <c r="O24" s="18" t="s">
        <v>30</v>
      </c>
      <c r="P24" s="18" t="s">
        <v>53</v>
      </c>
    </row>
    <row r="25" spans="1:25">
      <c r="A25" s="55">
        <v>1</v>
      </c>
      <c r="B25" s="132">
        <v>15124578.07</v>
      </c>
      <c r="C25" s="132"/>
      <c r="F25" s="132">
        <v>31895723.870000016</v>
      </c>
      <c r="G25" s="132"/>
      <c r="J25" s="55">
        <v>1</v>
      </c>
      <c r="K25" s="132">
        <v>11954283.110000001</v>
      </c>
      <c r="L25" s="132"/>
      <c r="O25" s="132">
        <v>15124578.07</v>
      </c>
      <c r="P25" s="132"/>
    </row>
    <row r="26" spans="1:25">
      <c r="A26" s="55">
        <v>2</v>
      </c>
      <c r="B26" s="132">
        <v>469093163.61000001</v>
      </c>
      <c r="C26" s="132"/>
      <c r="F26" s="132">
        <v>615810114.41000009</v>
      </c>
      <c r="G26" s="132"/>
      <c r="J26" s="55">
        <v>2</v>
      </c>
      <c r="K26" s="132">
        <v>439168168.38</v>
      </c>
      <c r="L26" s="132"/>
      <c r="O26" s="132">
        <v>469093163.61000001</v>
      </c>
      <c r="P26" s="132"/>
    </row>
    <row r="27" spans="1:25">
      <c r="A27" s="55">
        <v>3</v>
      </c>
      <c r="B27" s="132"/>
      <c r="C27" s="132">
        <v>3765949.09</v>
      </c>
      <c r="F27" s="132"/>
      <c r="G27" s="132">
        <v>-132592.63999999966</v>
      </c>
      <c r="J27" s="55">
        <v>3</v>
      </c>
      <c r="K27" s="132"/>
      <c r="L27" s="132">
        <v>-50987.4</v>
      </c>
      <c r="O27" s="132"/>
      <c r="P27" s="132">
        <v>3765949.09</v>
      </c>
    </row>
    <row r="28" spans="1:25">
      <c r="A28" s="55">
        <v>4</v>
      </c>
      <c r="B28" s="132"/>
      <c r="C28" s="132">
        <v>139780.07999999999</v>
      </c>
      <c r="F28" s="132"/>
      <c r="G28" s="132">
        <v>227946.51000000071</v>
      </c>
      <c r="J28" s="55">
        <v>4</v>
      </c>
      <c r="K28" s="132"/>
      <c r="L28" s="132">
        <v>0</v>
      </c>
      <c r="O28" s="132"/>
      <c r="P28" s="132">
        <v>139780.07999999999</v>
      </c>
    </row>
    <row r="29" spans="1:25">
      <c r="A29" s="55">
        <v>5</v>
      </c>
      <c r="B29" s="132"/>
      <c r="C29" s="132">
        <v>3791354.3</v>
      </c>
      <c r="F29" s="132"/>
      <c r="G29" s="132">
        <v>5874273.3300000001</v>
      </c>
      <c r="J29" s="55">
        <v>5</v>
      </c>
      <c r="K29" s="132"/>
      <c r="L29" s="132">
        <v>1679147.1000000322</v>
      </c>
      <c r="O29" s="132"/>
      <c r="P29" s="132">
        <v>3791354.3</v>
      </c>
    </row>
    <row r="30" spans="1:25">
      <c r="A30" s="55">
        <v>6</v>
      </c>
      <c r="B30" s="132"/>
      <c r="C30" s="132">
        <v>5131045.0999999996</v>
      </c>
      <c r="F30" s="132"/>
      <c r="G30" s="132">
        <v>4459064</v>
      </c>
      <c r="J30" s="55">
        <v>6</v>
      </c>
      <c r="K30" s="132"/>
      <c r="L30" s="132">
        <v>4828466</v>
      </c>
      <c r="O30" s="132"/>
      <c r="P30" s="132">
        <v>5131045.0999999996</v>
      </c>
    </row>
    <row r="31" spans="1:25">
      <c r="A31" s="55">
        <v>7</v>
      </c>
      <c r="B31" s="132"/>
      <c r="C31" s="132">
        <v>15516336.639999999</v>
      </c>
      <c r="F31" s="132"/>
      <c r="G31" s="132">
        <v>26479350.390000001</v>
      </c>
      <c r="J31" s="55">
        <v>7</v>
      </c>
      <c r="K31" s="132"/>
      <c r="L31" s="132">
        <v>9874213.9400000051</v>
      </c>
      <c r="O31" s="132"/>
      <c r="P31" s="132">
        <v>15516336.639999999</v>
      </c>
    </row>
    <row r="32" spans="1:25">
      <c r="A32" s="55" t="s">
        <v>112</v>
      </c>
      <c r="B32" s="130">
        <f>SUM(B25:B31)</f>
        <v>484217741.68000001</v>
      </c>
      <c r="C32" s="130">
        <f>SUM(C27:C31)</f>
        <v>28344465.210000001</v>
      </c>
      <c r="D32" s="133">
        <f>B32+C32</f>
        <v>512562206.88999999</v>
      </c>
      <c r="E32" s="55" t="s">
        <v>113</v>
      </c>
      <c r="F32" s="130">
        <f>SUM(F25:F31)</f>
        <v>647705838.28000009</v>
      </c>
      <c r="G32" s="130">
        <f>SUM(G27:G31)</f>
        <v>36908041.590000004</v>
      </c>
      <c r="H32" s="130">
        <f>F32+G32</f>
        <v>684613879.87000012</v>
      </c>
      <c r="J32" s="55" t="s">
        <v>112</v>
      </c>
      <c r="K32" s="130">
        <f>SUM(K25:K31)</f>
        <v>451122451.49000001</v>
      </c>
      <c r="L32" s="130">
        <f>SUM(L27:L31)</f>
        <v>16330839.640000038</v>
      </c>
      <c r="M32" s="133">
        <f>K32+L32</f>
        <v>467453291.13000005</v>
      </c>
      <c r="N32" s="55" t="s">
        <v>113</v>
      </c>
      <c r="O32" s="130">
        <f>SUM(O25:O31)</f>
        <v>484217741.68000001</v>
      </c>
      <c r="P32" s="130">
        <f>SUM(P27:P31)</f>
        <v>28344465.210000001</v>
      </c>
      <c r="Q32" s="130">
        <f>O32+P32</f>
        <v>512562206.88999999</v>
      </c>
    </row>
    <row r="33" spans="1:17">
      <c r="A33" s="50"/>
      <c r="J33" s="50"/>
    </row>
    <row r="34" spans="1:17">
      <c r="A34" s="64" t="s">
        <v>114</v>
      </c>
      <c r="B34" s="136">
        <f>G32-C32</f>
        <v>8563576.3800000027</v>
      </c>
      <c r="J34" s="64" t="s">
        <v>114</v>
      </c>
      <c r="K34" s="136">
        <f>P32-L32</f>
        <v>12013625.569999963</v>
      </c>
    </row>
    <row r="35" spans="1:17">
      <c r="C35" s="130">
        <v>484217741.68000001</v>
      </c>
      <c r="D35" s="129">
        <v>647705838.28000009</v>
      </c>
      <c r="J35" s="18"/>
      <c r="L35" s="130">
        <v>451122451.49000001</v>
      </c>
      <c r="M35" s="130">
        <v>484217741.68000001</v>
      </c>
    </row>
    <row r="36" spans="1:17">
      <c r="C36" s="131">
        <v>85.95</v>
      </c>
      <c r="D36" s="131">
        <v>3818.43</v>
      </c>
      <c r="H36" s="18" t="s">
        <v>116</v>
      </c>
      <c r="J36" s="18"/>
      <c r="L36" s="131">
        <v>-66163.929999999993</v>
      </c>
      <c r="M36" s="131">
        <v>85.95</v>
      </c>
      <c r="Q36" s="18" t="s">
        <v>116</v>
      </c>
    </row>
    <row r="37" spans="1:17">
      <c r="C37" s="130">
        <f>SUM(C35:C36)</f>
        <v>484217827.63</v>
      </c>
      <c r="D37" s="130">
        <f>SUM(D35:D36)</f>
        <v>647709656.71000004</v>
      </c>
      <c r="E37" s="137" t="s">
        <v>115</v>
      </c>
      <c r="F37" s="136">
        <f>D37-C37</f>
        <v>163491829.08000004</v>
      </c>
      <c r="H37" s="130">
        <f>F37+B34</f>
        <v>172055405.46000004</v>
      </c>
      <c r="J37" s="18"/>
      <c r="L37" s="130">
        <f>SUM(L35:L36)</f>
        <v>451056287.56</v>
      </c>
      <c r="M37" s="130">
        <f>SUM(M35:M36)</f>
        <v>484217827.63</v>
      </c>
      <c r="N37" s="137" t="s">
        <v>115</v>
      </c>
      <c r="O37" s="136">
        <f>M37-L37</f>
        <v>33161540.069999993</v>
      </c>
      <c r="Q37" s="130">
        <f>O37+K34</f>
        <v>45175165.639999956</v>
      </c>
    </row>
    <row r="39" spans="1:17">
      <c r="A39" s="50"/>
      <c r="B39" s="53" t="s">
        <v>120</v>
      </c>
      <c r="C39" s="49"/>
      <c r="D39" s="49"/>
      <c r="E39" s="54"/>
      <c r="F39" s="54"/>
      <c r="G39" s="49"/>
    </row>
    <row r="40" spans="1:17">
      <c r="A40" s="18" t="s">
        <v>98</v>
      </c>
      <c r="B40" s="138" t="s">
        <v>30</v>
      </c>
      <c r="C40" s="138" t="s">
        <v>53</v>
      </c>
      <c r="D40" s="18"/>
      <c r="E40" s="18"/>
      <c r="F40" s="18" t="s">
        <v>30</v>
      </c>
      <c r="G40" s="18" t="s">
        <v>53</v>
      </c>
    </row>
    <row r="41" spans="1:17">
      <c r="A41" s="55">
        <v>1</v>
      </c>
      <c r="B41" s="132">
        <v>11954283.110000001</v>
      </c>
      <c r="C41" s="132"/>
      <c r="F41" s="132">
        <v>17603063.680000015</v>
      </c>
      <c r="G41" s="132"/>
    </row>
    <row r="42" spans="1:17">
      <c r="A42" s="55">
        <v>2</v>
      </c>
      <c r="B42" s="132">
        <v>439168168.38</v>
      </c>
      <c r="C42" s="132"/>
      <c r="F42" s="132">
        <v>573277340.29000008</v>
      </c>
      <c r="G42" s="132"/>
    </row>
    <row r="43" spans="1:17">
      <c r="A43" s="55">
        <v>3</v>
      </c>
      <c r="B43" s="132"/>
      <c r="C43" s="132"/>
      <c r="F43" s="132"/>
      <c r="G43" s="132">
        <v>-50987.399999999907</v>
      </c>
    </row>
    <row r="44" spans="1:17">
      <c r="A44" s="55">
        <v>4</v>
      </c>
      <c r="B44" s="132"/>
      <c r="C44" s="132">
        <v>-50987.4</v>
      </c>
      <c r="F44" s="132"/>
      <c r="G44" s="132">
        <v>15793.19999999553</v>
      </c>
    </row>
    <row r="45" spans="1:17">
      <c r="A45" s="55">
        <v>5</v>
      </c>
      <c r="B45" s="132"/>
      <c r="C45" s="132">
        <v>1679147.1000000322</v>
      </c>
      <c r="F45" s="132"/>
      <c r="G45" s="132">
        <v>2537312.7999999998</v>
      </c>
    </row>
    <row r="46" spans="1:17">
      <c r="A46" s="55">
        <v>6</v>
      </c>
      <c r="B46" s="132"/>
      <c r="C46" s="132">
        <v>4828466</v>
      </c>
      <c r="F46" s="132"/>
      <c r="G46" s="132">
        <v>8655150</v>
      </c>
    </row>
    <row r="47" spans="1:17">
      <c r="A47" s="55">
        <v>7</v>
      </c>
      <c r="B47" s="132"/>
      <c r="C47" s="132">
        <v>9874213.9400000051</v>
      </c>
      <c r="F47" s="132"/>
      <c r="G47" s="132">
        <v>16201382.830000024</v>
      </c>
    </row>
    <row r="48" spans="1:17">
      <c r="A48" s="55" t="s">
        <v>112</v>
      </c>
      <c r="B48" s="130">
        <f>SUM(B41:B47)</f>
        <v>451122451.49000001</v>
      </c>
      <c r="C48" s="130">
        <f>SUM(C43:C47)</f>
        <v>16330839.640000038</v>
      </c>
      <c r="D48" s="133">
        <f>B48+C48</f>
        <v>467453291.13000005</v>
      </c>
      <c r="E48" s="55" t="s">
        <v>113</v>
      </c>
      <c r="F48" s="130">
        <f>SUM(F41:F47)</f>
        <v>590880403.97000015</v>
      </c>
      <c r="G48" s="130">
        <f>SUM(G43:G47)</f>
        <v>27358651.430000022</v>
      </c>
      <c r="H48" s="130">
        <f>F48+G48</f>
        <v>618239055.40000021</v>
      </c>
    </row>
    <row r="49" spans="1:8">
      <c r="A49" s="50"/>
    </row>
    <row r="50" spans="1:8">
      <c r="A50" s="64" t="s">
        <v>114</v>
      </c>
      <c r="B50" s="136">
        <f>G48-C48</f>
        <v>11027811.789999984</v>
      </c>
    </row>
    <row r="51" spans="1:8">
      <c r="C51" s="130">
        <v>451122451.49000001</v>
      </c>
      <c r="D51" s="129">
        <v>590880403.97000015</v>
      </c>
    </row>
    <row r="52" spans="1:8">
      <c r="C52" s="132">
        <v>-66163.929999999993</v>
      </c>
      <c r="D52" s="132">
        <v>-2630.3599999999901</v>
      </c>
      <c r="H52" s="18" t="s">
        <v>116</v>
      </c>
    </row>
    <row r="53" spans="1:8">
      <c r="C53" s="130">
        <f>SUM(C51:C52)</f>
        <v>451056287.56</v>
      </c>
      <c r="D53" s="130">
        <f>SUM(D51:D52)</f>
        <v>590877773.61000013</v>
      </c>
      <c r="E53" s="137" t="s">
        <v>115</v>
      </c>
      <c r="F53" s="136">
        <f>D53-C53</f>
        <v>139821486.05000013</v>
      </c>
      <c r="H53" s="130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29" bestFit="1" customWidth="1"/>
    <col min="2" max="2" width="14.140625" style="129" bestFit="1" customWidth="1"/>
    <col min="3" max="3" width="9.140625" style="129"/>
    <col min="4" max="4" width="16" style="129" bestFit="1" customWidth="1"/>
    <col min="5" max="5" width="16.5703125" style="129" bestFit="1" customWidth="1"/>
    <col min="6" max="6" width="14" style="129" bestFit="1" customWidth="1"/>
    <col min="7" max="7" width="17" style="129" bestFit="1" customWidth="1"/>
    <col min="8" max="8" width="14.140625" style="129" bestFit="1" customWidth="1"/>
    <col min="9" max="9" width="9.140625" style="129"/>
    <col min="10" max="10" width="14.140625" style="129" bestFit="1" customWidth="1"/>
    <col min="11" max="11" width="13.140625" style="129" bestFit="1" customWidth="1"/>
    <col min="12" max="16384" width="9.140625" style="129"/>
  </cols>
  <sheetData>
    <row r="1" spans="1:11">
      <c r="A1" s="134">
        <v>615810114.41000009</v>
      </c>
      <c r="B1" s="134"/>
      <c r="C1" s="134"/>
      <c r="D1" s="134">
        <v>-161652228.99000007</v>
      </c>
      <c r="E1" s="134"/>
      <c r="F1" s="134"/>
      <c r="G1" s="134">
        <v>994536402.91999996</v>
      </c>
      <c r="H1" s="134"/>
      <c r="I1" s="134"/>
      <c r="J1" s="134">
        <v>57007259.32</v>
      </c>
      <c r="K1" s="134">
        <v>662985.38</v>
      </c>
    </row>
    <row r="2" spans="1:11">
      <c r="A2" s="134">
        <v>31895723.870000016</v>
      </c>
      <c r="B2" s="134"/>
      <c r="C2" s="134"/>
      <c r="D2" s="134">
        <v>-31408714.160000019</v>
      </c>
      <c r="E2" s="134"/>
      <c r="F2" s="134"/>
      <c r="G2" s="134">
        <v>148825217.34999999</v>
      </c>
      <c r="H2" s="134"/>
      <c r="I2" s="134"/>
      <c r="J2" s="134">
        <v>5291877.7300000004</v>
      </c>
      <c r="K2" s="134">
        <v>912684.12</v>
      </c>
    </row>
    <row r="3" spans="1:11">
      <c r="A3" s="134">
        <v>-15310000</v>
      </c>
      <c r="B3" s="134"/>
      <c r="C3" s="134"/>
      <c r="D3" s="134"/>
      <c r="E3" s="134">
        <v>-116111615.84000008</v>
      </c>
      <c r="F3" s="134"/>
      <c r="G3" s="134"/>
      <c r="H3" s="134">
        <v>20514104.600000001</v>
      </c>
      <c r="I3" s="134"/>
      <c r="J3" s="134"/>
      <c r="K3" s="134">
        <v>-131228.39000000001</v>
      </c>
    </row>
    <row r="4" spans="1:11">
      <c r="A4" s="134"/>
      <c r="B4" s="134">
        <v>-132592.63999999966</v>
      </c>
      <c r="C4" s="134"/>
      <c r="D4" s="134"/>
      <c r="E4" s="134">
        <v>8710255.1399999987</v>
      </c>
      <c r="F4" s="134"/>
      <c r="G4" s="134">
        <v>-7547456.2199999997</v>
      </c>
      <c r="H4" s="134"/>
      <c r="I4" s="134"/>
      <c r="J4" s="134">
        <v>62299137.049999997</v>
      </c>
      <c r="K4" s="134">
        <v>1444441.1099999999</v>
      </c>
    </row>
    <row r="5" spans="1:11">
      <c r="A5" s="134"/>
      <c r="B5" s="134">
        <v>227946.51000000071</v>
      </c>
      <c r="C5" s="134"/>
      <c r="D5" s="134"/>
      <c r="E5" s="134">
        <v>0</v>
      </c>
      <c r="F5" s="134"/>
      <c r="G5" s="134">
        <v>1135814164.05</v>
      </c>
      <c r="H5" s="134">
        <v>20514104.600000001</v>
      </c>
      <c r="I5" s="134"/>
      <c r="J5" s="134"/>
      <c r="K5" s="134"/>
    </row>
    <row r="6" spans="1:11">
      <c r="A6" s="134"/>
      <c r="B6" s="134">
        <v>279426.88000000012</v>
      </c>
      <c r="C6" s="134"/>
      <c r="D6" s="134"/>
      <c r="E6" s="134">
        <v>-7229044.1600000001</v>
      </c>
      <c r="F6" s="134"/>
      <c r="G6" s="134">
        <v>1135814.16405</v>
      </c>
      <c r="H6" s="134">
        <v>20514.104599999999</v>
      </c>
      <c r="I6" s="134"/>
      <c r="J6" s="134"/>
      <c r="K6" s="134"/>
    </row>
    <row r="7" spans="1:11">
      <c r="A7" s="134"/>
      <c r="B7" s="134">
        <v>0</v>
      </c>
      <c r="C7" s="134"/>
      <c r="D7" s="134"/>
      <c r="E7" s="134">
        <v>-10360589.869999999</v>
      </c>
      <c r="F7" s="134"/>
      <c r="G7" s="134"/>
      <c r="H7" s="134"/>
      <c r="I7" s="134"/>
      <c r="J7" s="134"/>
      <c r="K7" s="134"/>
    </row>
    <row r="8" spans="1:11">
      <c r="A8" s="134"/>
      <c r="B8" s="134">
        <v>0</v>
      </c>
      <c r="C8" s="134"/>
      <c r="D8" s="134"/>
      <c r="E8" s="134">
        <v>-24717189.190000005</v>
      </c>
      <c r="F8" s="134"/>
      <c r="G8" s="134">
        <v>1156328268.6499999</v>
      </c>
      <c r="H8" s="134"/>
      <c r="I8" s="134"/>
      <c r="J8" s="134"/>
      <c r="K8" s="134"/>
    </row>
    <row r="9" spans="1:11">
      <c r="A9" s="134"/>
      <c r="B9" s="134">
        <v>5594846.4700000007</v>
      </c>
      <c r="C9" s="134"/>
      <c r="D9" s="134"/>
      <c r="E9" s="134">
        <v>-34329893.689999998</v>
      </c>
      <c r="F9" s="134"/>
      <c r="G9" s="134"/>
      <c r="H9" s="134"/>
      <c r="I9" s="134"/>
      <c r="J9" s="134"/>
      <c r="K9" s="134"/>
    </row>
    <row r="10" spans="1:11">
      <c r="A10" s="134"/>
      <c r="B10" s="134">
        <v>4459064</v>
      </c>
      <c r="C10" s="134"/>
      <c r="D10" s="134"/>
      <c r="E10" s="134">
        <v>-954639.00999999931</v>
      </c>
      <c r="F10" s="134"/>
      <c r="G10" s="134"/>
      <c r="H10" s="134"/>
      <c r="I10" s="134"/>
      <c r="J10" s="134"/>
      <c r="K10" s="134"/>
    </row>
    <row r="11" spans="1:11">
      <c r="A11" s="134"/>
      <c r="B11" s="134">
        <v>26479350.390000001</v>
      </c>
      <c r="C11" s="134"/>
      <c r="D11" s="134">
        <v>-193060943.1500001</v>
      </c>
      <c r="E11" s="134">
        <v>-184992716.62000006</v>
      </c>
      <c r="F11" s="134"/>
      <c r="G11" s="134"/>
      <c r="H11" s="134"/>
      <c r="I11" s="134"/>
      <c r="J11" s="134"/>
      <c r="K11" s="134"/>
    </row>
    <row r="12" spans="1:11">
      <c r="A12" s="134">
        <v>632395838.28000009</v>
      </c>
      <c r="B12" s="134">
        <v>36908041.609999999</v>
      </c>
      <c r="C12" s="134"/>
      <c r="D12" s="134">
        <v>193060.94315000001</v>
      </c>
      <c r="E12" s="134">
        <v>184992.71661999999</v>
      </c>
      <c r="F12" s="134"/>
      <c r="G12" s="134"/>
      <c r="H12" s="134"/>
      <c r="I12" s="134"/>
      <c r="J12" s="134"/>
      <c r="K12" s="134"/>
    </row>
    <row r="13" spans="1:11">
      <c r="A13" s="134">
        <v>632395.83828000003</v>
      </c>
      <c r="B13" s="134">
        <v>36908.04161</v>
      </c>
      <c r="C13" s="134"/>
      <c r="D13" s="134"/>
      <c r="E13" s="134"/>
      <c r="F13" s="134"/>
      <c r="G13" s="134"/>
      <c r="H13" s="134"/>
      <c r="I13" s="134"/>
      <c r="J13" s="134"/>
      <c r="K13" s="134"/>
    </row>
    <row r="15" spans="1:11">
      <c r="A15" s="129">
        <v>-939075953.16999996</v>
      </c>
      <c r="E15" s="129">
        <v>-3437909735.4000001</v>
      </c>
    </row>
    <row r="16" spans="1:11" ht="22.5" thickBot="1">
      <c r="A16" s="129">
        <v>-112543547.05</v>
      </c>
      <c r="E16" s="142">
        <v>-428295112.94999999</v>
      </c>
    </row>
    <row r="17" spans="1:6" ht="23.25" thickTop="1" thickBot="1">
      <c r="B17" s="129">
        <v>-15168853.350000001</v>
      </c>
      <c r="F17" s="142">
        <v>-67038579.109999999</v>
      </c>
    </row>
    <row r="18" spans="1:6" ht="22.5" thickTop="1">
      <c r="A18" s="129">
        <v>0</v>
      </c>
    </row>
    <row r="19" spans="1:6">
      <c r="A19" s="129">
        <v>0</v>
      </c>
    </row>
    <row r="20" spans="1:6">
      <c r="A20" s="129">
        <v>3766469.38</v>
      </c>
    </row>
    <row r="21" spans="1:6">
      <c r="A21" s="129">
        <v>3489618.8</v>
      </c>
    </row>
    <row r="22" spans="1:6">
      <c r="A22" s="129">
        <v>6662017.0599999996</v>
      </c>
    </row>
    <row r="23" spans="1:6">
      <c r="A23" s="129">
        <v>0</v>
      </c>
    </row>
    <row r="24" spans="1:6">
      <c r="A24" s="129">
        <v>59600</v>
      </c>
    </row>
    <row r="25" spans="1:6">
      <c r="A25" s="129">
        <v>302825.68</v>
      </c>
    </row>
    <row r="26" spans="1:6">
      <c r="A26" s="129">
        <v>0</v>
      </c>
    </row>
    <row r="27" spans="1:6">
      <c r="A27" s="129">
        <v>1132687.81</v>
      </c>
    </row>
    <row r="28" spans="1:6">
      <c r="A28" s="129">
        <v>0</v>
      </c>
    </row>
    <row r="29" spans="1:6">
      <c r="A29" s="129">
        <f>SUM(A15:A28)</f>
        <v>-1036206281.4900001</v>
      </c>
      <c r="B29" s="129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47" customWidth="1"/>
    <col min="2" max="2" width="8.140625" style="147" customWidth="1"/>
    <col min="3" max="3" width="14.5703125" style="147" bestFit="1" customWidth="1"/>
    <col min="4" max="4" width="2" style="147" customWidth="1"/>
    <col min="5" max="5" width="9.85546875" style="143" bestFit="1" customWidth="1"/>
    <col min="6" max="6" width="12.5703125" style="143" bestFit="1" customWidth="1"/>
    <col min="7" max="45" width="8" style="143" customWidth="1"/>
    <col min="46" max="16384" width="9.140625" style="147"/>
  </cols>
  <sheetData>
    <row r="1" spans="1:45" s="144" customFormat="1" ht="24" customHeight="1">
      <c r="A1" s="363" t="s">
        <v>56</v>
      </c>
      <c r="B1" s="363"/>
      <c r="C1" s="363"/>
      <c r="D1" s="36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</row>
    <row r="2" spans="1:45" s="144" customFormat="1" ht="20.25" customHeight="1">
      <c r="A2" s="363" t="s">
        <v>126</v>
      </c>
      <c r="B2" s="363"/>
      <c r="C2" s="363"/>
      <c r="D2" s="36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</row>
    <row r="3" spans="1:45" s="144" customFormat="1" ht="24" customHeight="1">
      <c r="A3" s="364" t="str">
        <f>+[1]แสดงการเปลี่ยนแปลง!A3</f>
        <v>สำหรับไตรมาสสิ้นสุดวันที่ 31 มีนาคม 2555 และ 2554</v>
      </c>
      <c r="B3" s="364"/>
      <c r="C3" s="364"/>
      <c r="D3" s="364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ht="24" customHeight="1">
      <c r="A4" s="364" t="str">
        <f>+[1]แสดงการเปลี่ยนแปลง!A4</f>
        <v>“ยังไม่ได้ตรวจสอบ”</v>
      </c>
      <c r="B4" s="364"/>
      <c r="C4" s="364"/>
      <c r="D4" s="364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</row>
    <row r="5" spans="1:45" s="143" customFormat="1" ht="21.95" customHeight="1">
      <c r="A5" s="365" t="s">
        <v>127</v>
      </c>
      <c r="B5" s="365"/>
      <c r="C5" s="365"/>
      <c r="D5" s="365"/>
    </row>
    <row r="6" spans="1:45" ht="8.1" customHeight="1">
      <c r="A6" s="145"/>
      <c r="B6" s="146"/>
      <c r="C6" s="146"/>
      <c r="D6" s="146"/>
    </row>
    <row r="7" spans="1:45" s="143" customFormat="1" ht="21.95" customHeight="1">
      <c r="A7" s="148"/>
      <c r="B7" s="149"/>
      <c r="C7" s="149">
        <v>2555</v>
      </c>
    </row>
    <row r="8" spans="1:45" s="143" customFormat="1" ht="23.45" customHeight="1">
      <c r="A8" s="150" t="s">
        <v>21</v>
      </c>
      <c r="C8" s="151"/>
      <c r="D8" s="151"/>
    </row>
    <row r="9" spans="1:45" s="143" customFormat="1" ht="23.45" customHeight="1">
      <c r="A9" s="143" t="s">
        <v>128</v>
      </c>
      <c r="B9" s="152"/>
      <c r="C9" s="153">
        <v>251040805</v>
      </c>
      <c r="D9" s="153"/>
    </row>
    <row r="10" spans="1:45" s="143" customFormat="1" ht="23.45" customHeight="1">
      <c r="A10" s="143" t="s">
        <v>129</v>
      </c>
      <c r="B10" s="152"/>
      <c r="C10" s="153"/>
      <c r="D10" s="153"/>
    </row>
    <row r="11" spans="1:45" s="143" customFormat="1" ht="23.45" customHeight="1">
      <c r="A11" s="154" t="s">
        <v>130</v>
      </c>
      <c r="B11" s="152"/>
      <c r="C11" s="153">
        <v>51093207</v>
      </c>
      <c r="D11" s="153"/>
    </row>
    <row r="12" spans="1:45" s="143" customFormat="1" ht="23.45" customHeight="1">
      <c r="A12" s="154" t="s">
        <v>97</v>
      </c>
      <c r="B12" s="152"/>
      <c r="C12" s="153"/>
      <c r="D12" s="153"/>
    </row>
    <row r="13" spans="1:45" s="143" customFormat="1" ht="23.45" customHeight="1">
      <c r="A13" s="156" t="s">
        <v>131</v>
      </c>
      <c r="B13" s="152"/>
      <c r="C13" s="153">
        <v>35067</v>
      </c>
      <c r="D13" s="153"/>
    </row>
    <row r="14" spans="1:45" s="143" customFormat="1" ht="23.45" customHeight="1">
      <c r="A14" s="154" t="s">
        <v>132</v>
      </c>
      <c r="B14" s="152"/>
      <c r="C14" s="153">
        <v>-57104252</v>
      </c>
      <c r="D14" s="153"/>
    </row>
    <row r="15" spans="1:45" s="143" customFormat="1" ht="23.45" customHeight="1">
      <c r="A15" s="154" t="s">
        <v>133</v>
      </c>
      <c r="B15" s="152"/>
      <c r="C15" s="153">
        <v>-3077727</v>
      </c>
      <c r="D15" s="153"/>
    </row>
    <row r="16" spans="1:45" s="143" customFormat="1" ht="23.45" customHeight="1">
      <c r="A16" s="154" t="s">
        <v>134</v>
      </c>
      <c r="B16" s="152"/>
      <c r="C16" s="153">
        <v>-230000</v>
      </c>
      <c r="D16" s="153"/>
    </row>
    <row r="17" spans="1:6" ht="23.45" customHeight="1">
      <c r="A17" s="154" t="s">
        <v>135</v>
      </c>
      <c r="B17" s="152"/>
      <c r="C17" s="153">
        <v>3338696</v>
      </c>
      <c r="D17" s="153"/>
    </row>
    <row r="18" spans="1:6" ht="23.45" customHeight="1">
      <c r="A18" s="154" t="s">
        <v>136</v>
      </c>
      <c r="B18" s="152"/>
      <c r="C18" s="153">
        <v>-696871</v>
      </c>
      <c r="D18" s="153"/>
    </row>
    <row r="19" spans="1:6" ht="23.45" customHeight="1">
      <c r="A19" s="154" t="s">
        <v>137</v>
      </c>
      <c r="B19" s="152"/>
      <c r="C19" s="153">
        <v>-45673</v>
      </c>
      <c r="D19" s="153"/>
    </row>
    <row r="20" spans="1:6" ht="23.45" customHeight="1">
      <c r="A20" s="154" t="s">
        <v>138</v>
      </c>
      <c r="B20" s="152"/>
      <c r="C20" s="153">
        <v>2114712</v>
      </c>
      <c r="D20" s="153"/>
    </row>
    <row r="21" spans="1:6" ht="23.45" customHeight="1">
      <c r="A21" s="154" t="s">
        <v>139</v>
      </c>
      <c r="B21" s="152"/>
      <c r="C21" s="153">
        <v>-17009</v>
      </c>
      <c r="D21" s="153"/>
    </row>
    <row r="22" spans="1:6" ht="23.45" customHeight="1">
      <c r="A22" s="154" t="s">
        <v>140</v>
      </c>
      <c r="B22" s="152"/>
      <c r="C22" s="153">
        <v>2637166</v>
      </c>
      <c r="D22" s="153"/>
    </row>
    <row r="23" spans="1:6" ht="20.25" customHeight="1">
      <c r="A23" s="152"/>
      <c r="B23" s="152"/>
      <c r="C23" s="157">
        <f>SUM(C11:C22,C9)</f>
        <v>249088121</v>
      </c>
      <c r="D23" s="158"/>
      <c r="F23" s="158"/>
    </row>
    <row r="24" spans="1:6" ht="23.45" customHeight="1">
      <c r="A24" s="159" t="s">
        <v>141</v>
      </c>
      <c r="B24" s="160"/>
      <c r="C24" s="153">
        <v>-150849298</v>
      </c>
      <c r="D24" s="161"/>
    </row>
    <row r="25" spans="1:6" ht="23.45" customHeight="1">
      <c r="A25" s="159" t="s">
        <v>142</v>
      </c>
      <c r="B25" s="160"/>
      <c r="C25" s="153">
        <v>93133257</v>
      </c>
      <c r="D25" s="161"/>
    </row>
    <row r="26" spans="1:6" ht="23.45" customHeight="1">
      <c r="A26" s="159" t="s">
        <v>143</v>
      </c>
      <c r="B26" s="152"/>
      <c r="C26" s="153">
        <v>-2950049</v>
      </c>
      <c r="D26" s="153"/>
    </row>
    <row r="27" spans="1:6" ht="23.45" customHeight="1">
      <c r="A27" s="159" t="s">
        <v>144</v>
      </c>
      <c r="B27" s="152"/>
      <c r="C27" s="153">
        <v>79111</v>
      </c>
      <c r="D27" s="153"/>
    </row>
    <row r="28" spans="1:6" ht="23.45" customHeight="1">
      <c r="A28" s="159" t="s">
        <v>145</v>
      </c>
      <c r="B28" s="152"/>
      <c r="C28" s="153">
        <v>57138035</v>
      </c>
      <c r="D28" s="153"/>
    </row>
    <row r="29" spans="1:6" ht="23.45" customHeight="1">
      <c r="A29" s="159" t="s">
        <v>146</v>
      </c>
      <c r="B29" s="152"/>
      <c r="C29" s="162">
        <v>14850969</v>
      </c>
      <c r="D29" s="153"/>
      <c r="E29" s="163"/>
      <c r="F29" s="163"/>
    </row>
    <row r="30" spans="1:6" ht="23.45" customHeight="1">
      <c r="A30" s="152" t="s">
        <v>147</v>
      </c>
      <c r="B30" s="152"/>
      <c r="C30" s="164">
        <f>SUM(C23:C29)</f>
        <v>260490146</v>
      </c>
      <c r="D30" s="158"/>
      <c r="F30" s="165"/>
    </row>
    <row r="31" spans="1:6" ht="23.45" customHeight="1">
      <c r="A31" s="152" t="s">
        <v>34</v>
      </c>
      <c r="B31" s="152"/>
      <c r="C31" s="153">
        <v>17009</v>
      </c>
      <c r="D31" s="161"/>
    </row>
    <row r="32" spans="1:6" ht="23.45" customHeight="1">
      <c r="A32" s="152" t="s">
        <v>102</v>
      </c>
      <c r="B32" s="160"/>
      <c r="C32" s="153">
        <v>-2052275</v>
      </c>
      <c r="D32" s="161"/>
      <c r="E32" s="163"/>
    </row>
    <row r="33" spans="1:45" s="143" customFormat="1" ht="23.45" hidden="1" customHeight="1">
      <c r="A33" s="152" t="s">
        <v>101</v>
      </c>
      <c r="B33" s="152"/>
      <c r="C33" s="153">
        <f>ROUND(+[2]งบกระแสเงินสด!C36,0)</f>
        <v>0</v>
      </c>
      <c r="D33" s="161"/>
    </row>
    <row r="34" spans="1:45" s="143" customFormat="1" ht="23.45" customHeight="1">
      <c r="A34" s="166" t="s">
        <v>148</v>
      </c>
      <c r="B34" s="160"/>
      <c r="C34" s="167">
        <f>SUM(C30:C33)</f>
        <v>258454880</v>
      </c>
      <c r="D34" s="168"/>
    </row>
    <row r="35" spans="1:45" s="143" customFormat="1" ht="24" customHeight="1">
      <c r="A35" s="363" t="s">
        <v>56</v>
      </c>
      <c r="B35" s="363"/>
      <c r="C35" s="363"/>
      <c r="D35" s="363"/>
    </row>
    <row r="36" spans="1:45" s="144" customFormat="1" ht="24" customHeight="1">
      <c r="A36" s="363" t="s">
        <v>149</v>
      </c>
      <c r="B36" s="363"/>
      <c r="C36" s="363"/>
      <c r="D36" s="36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</row>
    <row r="37" spans="1:45" s="169" customFormat="1" ht="24" customHeight="1">
      <c r="A37" s="363" t="str">
        <f>+A3</f>
        <v>สำหรับไตรมาสสิ้นสุดวันที่ 31 มีนาคม 2555 และ 2554</v>
      </c>
      <c r="B37" s="364"/>
      <c r="C37" s="364"/>
      <c r="D37" s="364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</row>
    <row r="38" spans="1:45" s="169" customFormat="1" ht="24" customHeight="1">
      <c r="A38" s="363" t="str">
        <f>+A4</f>
        <v>“ยังไม่ได้ตรวจสอบ”</v>
      </c>
      <c r="B38" s="364"/>
      <c r="C38" s="364"/>
      <c r="D38" s="364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</row>
    <row r="39" spans="1:45" s="143" customFormat="1" ht="24" customHeight="1">
      <c r="A39" s="365" t="str">
        <f>+A5</f>
        <v>หน่วย : บาท</v>
      </c>
      <c r="B39" s="365"/>
      <c r="C39" s="365"/>
      <c r="D39" s="365"/>
    </row>
    <row r="40" spans="1:45" ht="8.1" customHeight="1">
      <c r="A40" s="145"/>
      <c r="B40" s="146"/>
      <c r="C40" s="146"/>
      <c r="D40" s="146"/>
    </row>
    <row r="41" spans="1:45" s="143" customFormat="1" ht="24" customHeight="1">
      <c r="A41" s="148"/>
      <c r="B41" s="149" t="s">
        <v>0</v>
      </c>
      <c r="C41" s="149">
        <v>2555</v>
      </c>
      <c r="G41" s="159"/>
    </row>
    <row r="42" spans="1:45" s="143" customFormat="1" ht="24" customHeight="1">
      <c r="A42" s="170" t="s">
        <v>22</v>
      </c>
      <c r="B42" s="152"/>
      <c r="C42" s="171"/>
      <c r="D42" s="171"/>
      <c r="G42" s="159"/>
    </row>
    <row r="43" spans="1:45" s="143" customFormat="1" ht="24" customHeight="1">
      <c r="A43" s="159" t="s">
        <v>150</v>
      </c>
      <c r="B43" s="172"/>
      <c r="C43" s="153">
        <v>-169203800</v>
      </c>
      <c r="D43" s="153"/>
      <c r="G43" s="159"/>
    </row>
    <row r="44" spans="1:45" s="143" customFormat="1" ht="24" customHeight="1">
      <c r="A44" s="159" t="s">
        <v>110</v>
      </c>
      <c r="B44" s="172"/>
      <c r="C44" s="153">
        <v>-10237894</v>
      </c>
      <c r="D44" s="153"/>
      <c r="G44" s="159"/>
    </row>
    <row r="45" spans="1:45" s="143" customFormat="1" ht="24" customHeight="1">
      <c r="A45" s="159" t="s">
        <v>151</v>
      </c>
      <c r="B45" s="172"/>
      <c r="C45" s="153">
        <v>-1132500</v>
      </c>
      <c r="D45" s="153"/>
      <c r="G45" s="159"/>
    </row>
    <row r="46" spans="1:45" s="143" customFormat="1" ht="24" customHeight="1">
      <c r="A46" s="159" t="s">
        <v>152</v>
      </c>
      <c r="B46" s="172"/>
      <c r="C46" s="153">
        <v>59995792</v>
      </c>
      <c r="D46" s="153"/>
      <c r="G46" s="159"/>
    </row>
    <row r="47" spans="1:45" s="143" customFormat="1" ht="24" customHeight="1">
      <c r="A47" s="159" t="s">
        <v>153</v>
      </c>
      <c r="B47" s="172"/>
      <c r="C47" s="153">
        <v>3129958</v>
      </c>
      <c r="D47" s="153"/>
      <c r="G47" s="159"/>
    </row>
    <row r="48" spans="1:45" s="143" customFormat="1" ht="24" customHeight="1">
      <c r="A48" s="166" t="s">
        <v>154</v>
      </c>
      <c r="B48" s="173"/>
      <c r="C48" s="167">
        <f>SUM(C43:C47)</f>
        <v>-117448444</v>
      </c>
      <c r="D48" s="158"/>
    </row>
    <row r="49" spans="1:8" ht="24" customHeight="1">
      <c r="A49" s="166"/>
      <c r="B49" s="172"/>
      <c r="C49" s="174"/>
      <c r="D49" s="158"/>
    </row>
    <row r="50" spans="1:8" ht="24" customHeight="1">
      <c r="A50" s="170" t="s">
        <v>23</v>
      </c>
      <c r="B50" s="149"/>
      <c r="C50" s="175"/>
      <c r="D50" s="158"/>
    </row>
    <row r="51" spans="1:8" ht="24" customHeight="1">
      <c r="A51" s="159" t="s">
        <v>155</v>
      </c>
      <c r="B51" s="149"/>
      <c r="C51" s="153">
        <v>750000000</v>
      </c>
      <c r="D51" s="153"/>
      <c r="F51" s="176"/>
      <c r="G51" s="155"/>
      <c r="H51" s="176"/>
    </row>
    <row r="52" spans="1:8" ht="24" customHeight="1">
      <c r="A52" s="159" t="s">
        <v>156</v>
      </c>
      <c r="B52" s="149"/>
      <c r="C52" s="153">
        <v>-927441390</v>
      </c>
      <c r="D52" s="153"/>
      <c r="F52" s="176"/>
      <c r="G52" s="155"/>
      <c r="H52" s="176"/>
    </row>
    <row r="53" spans="1:8" ht="24" customHeight="1">
      <c r="A53" s="159" t="s">
        <v>103</v>
      </c>
      <c r="B53" s="149"/>
      <c r="C53" s="153">
        <v>69000000</v>
      </c>
      <c r="D53" s="153"/>
      <c r="F53" s="176"/>
      <c r="G53" s="155"/>
      <c r="H53" s="176"/>
    </row>
    <row r="54" spans="1:8" ht="24" customHeight="1">
      <c r="A54" s="159" t="s">
        <v>157</v>
      </c>
      <c r="B54" s="149"/>
      <c r="C54" s="153">
        <v>9007380</v>
      </c>
      <c r="D54" s="153"/>
      <c r="F54" s="176"/>
      <c r="G54" s="155"/>
      <c r="H54" s="176"/>
    </row>
    <row r="55" spans="1:8" ht="24" customHeight="1">
      <c r="A55" s="159" t="s">
        <v>158</v>
      </c>
      <c r="B55" s="173"/>
      <c r="C55" s="153">
        <v>-18750000</v>
      </c>
      <c r="D55" s="162"/>
      <c r="F55" s="176"/>
      <c r="G55" s="177"/>
      <c r="H55" s="176"/>
    </row>
    <row r="56" spans="1:8" ht="24" customHeight="1">
      <c r="A56" s="159" t="s">
        <v>159</v>
      </c>
      <c r="B56" s="173"/>
      <c r="C56" s="153">
        <v>-1312720</v>
      </c>
      <c r="D56" s="162"/>
      <c r="F56" s="176"/>
      <c r="G56" s="177"/>
      <c r="H56" s="176"/>
    </row>
    <row r="57" spans="1:8" ht="24" customHeight="1">
      <c r="A57" s="159" t="s">
        <v>160</v>
      </c>
      <c r="B57" s="173"/>
      <c r="C57" s="153">
        <v>4780620</v>
      </c>
      <c r="D57" s="162"/>
      <c r="F57" s="176"/>
      <c r="G57" s="177"/>
      <c r="H57" s="176"/>
    </row>
    <row r="58" spans="1:8" ht="24" hidden="1" customHeight="1">
      <c r="A58" s="159" t="s">
        <v>161</v>
      </c>
      <c r="B58" s="173"/>
      <c r="C58" s="153">
        <f>ROUND(+[2]งบกระแสเงินสด!C64,0)</f>
        <v>0</v>
      </c>
      <c r="D58" s="162"/>
      <c r="F58" s="176"/>
      <c r="G58" s="177"/>
      <c r="H58" s="176"/>
    </row>
    <row r="59" spans="1:8" ht="24" customHeight="1">
      <c r="A59" s="166" t="s">
        <v>104</v>
      </c>
      <c r="B59" s="173"/>
      <c r="C59" s="167">
        <f>SUM(C51:C58)</f>
        <v>-114716110</v>
      </c>
      <c r="D59" s="174"/>
    </row>
    <row r="60" spans="1:8" ht="24" customHeight="1">
      <c r="A60" s="152" t="s">
        <v>162</v>
      </c>
      <c r="B60" s="173"/>
      <c r="C60" s="174"/>
      <c r="D60" s="174"/>
    </row>
    <row r="61" spans="1:8" ht="24" customHeight="1">
      <c r="A61" s="159" t="s">
        <v>2</v>
      </c>
      <c r="B61" s="173"/>
      <c r="C61" s="179">
        <v>-61968</v>
      </c>
      <c r="D61" s="162"/>
    </row>
    <row r="62" spans="1:8" ht="24" customHeight="1">
      <c r="A62" s="152" t="s">
        <v>163</v>
      </c>
      <c r="B62" s="173"/>
      <c r="C62" s="174">
        <f>SUM(C34,C48,C59,C61)</f>
        <v>26228358</v>
      </c>
      <c r="D62" s="174"/>
    </row>
    <row r="63" spans="1:8" ht="24" customHeight="1">
      <c r="A63" s="152" t="s">
        <v>43</v>
      </c>
      <c r="B63" s="173"/>
      <c r="C63" s="178">
        <f>+[1]สินทรัพย์!G12</f>
        <v>22195527</v>
      </c>
      <c r="D63" s="162"/>
    </row>
    <row r="64" spans="1:8" ht="24" customHeight="1" thickBot="1">
      <c r="A64" s="170" t="s">
        <v>48</v>
      </c>
      <c r="B64" s="180">
        <v>5</v>
      </c>
      <c r="C64" s="181">
        <f>SUM(C62:C63)</f>
        <v>48423885</v>
      </c>
      <c r="D64" s="174"/>
    </row>
    <row r="65" spans="1:4" ht="24" customHeight="1" thickTop="1">
      <c r="A65" s="166"/>
      <c r="B65" s="173"/>
      <c r="C65" s="182"/>
      <c r="D65" s="182"/>
    </row>
    <row r="66" spans="1:4" ht="24" customHeight="1">
      <c r="A66" s="366" t="s">
        <v>164</v>
      </c>
      <c r="B66" s="366"/>
      <c r="C66" s="366"/>
      <c r="D66" s="366"/>
    </row>
    <row r="67" spans="1:4" ht="24" customHeight="1">
      <c r="A67" s="143"/>
      <c r="B67" s="183"/>
      <c r="C67" s="183"/>
      <c r="D67" s="143"/>
    </row>
    <row r="68" spans="1:4" ht="24" customHeight="1">
      <c r="A68" s="143"/>
      <c r="B68" s="183"/>
      <c r="C68" s="183"/>
    </row>
    <row r="69" spans="1:4" ht="24" customHeight="1">
      <c r="C69" s="184"/>
    </row>
    <row r="70" spans="1:4" ht="24" customHeight="1">
      <c r="B70" s="183"/>
      <c r="C70" s="183"/>
    </row>
    <row r="83" spans="3:3" ht="24" customHeight="1">
      <c r="C83" s="185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29" customWidth="1"/>
    <col min="4" max="4" width="9.140625" style="129"/>
    <col min="5" max="5" width="14.5703125" style="129" bestFit="1" customWidth="1"/>
    <col min="6" max="6" width="9.140625" style="129"/>
    <col min="7" max="7" width="14.5703125" style="129" bestFit="1" customWidth="1"/>
    <col min="8" max="8" width="9.140625" style="129"/>
    <col min="9" max="9" width="14.5703125" style="129" bestFit="1" customWidth="1"/>
    <col min="10" max="11" width="9.140625" style="129"/>
    <col min="12" max="12" width="13.5703125" style="129" bestFit="1" customWidth="1"/>
    <col min="13" max="13" width="9.140625" style="129"/>
    <col min="14" max="14" width="14.5703125" style="129" bestFit="1" customWidth="1"/>
    <col min="15" max="15" width="9.140625" style="129"/>
    <col min="16" max="16" width="14.140625" style="129" bestFit="1" customWidth="1"/>
    <col min="18" max="18" width="16" style="129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29" t="s">
        <v>176</v>
      </c>
      <c r="E7" s="129" t="s">
        <v>177</v>
      </c>
      <c r="G7" s="129" t="s">
        <v>178</v>
      </c>
      <c r="H7" s="129" t="s">
        <v>179</v>
      </c>
      <c r="P7" s="129" t="s">
        <v>106</v>
      </c>
      <c r="Q7" t="s">
        <v>49</v>
      </c>
    </row>
    <row r="8" spans="1:18">
      <c r="C8" s="129" t="s">
        <v>180</v>
      </c>
      <c r="E8" s="129" t="s">
        <v>105</v>
      </c>
      <c r="G8" s="129" t="s">
        <v>106</v>
      </c>
      <c r="H8" s="129" t="s">
        <v>181</v>
      </c>
      <c r="M8" s="129" t="s">
        <v>182</v>
      </c>
      <c r="Q8" t="s">
        <v>45</v>
      </c>
    </row>
    <row r="9" spans="1:18">
      <c r="E9" s="129" t="s">
        <v>183</v>
      </c>
      <c r="H9" s="129" t="s">
        <v>37</v>
      </c>
      <c r="K9" s="129" t="s">
        <v>107</v>
      </c>
    </row>
    <row r="10" spans="1:18">
      <c r="I10" s="129" t="s">
        <v>184</v>
      </c>
      <c r="K10" s="129" t="s">
        <v>106</v>
      </c>
    </row>
    <row r="11" spans="1:18" hidden="1">
      <c r="A11" t="s">
        <v>185</v>
      </c>
      <c r="C11" s="129">
        <v>1014331700</v>
      </c>
      <c r="E11" s="129">
        <v>121452278</v>
      </c>
      <c r="G11" s="129">
        <v>79077589</v>
      </c>
      <c r="I11" s="129">
        <v>105000000</v>
      </c>
      <c r="L11" s="129">
        <v>31229584</v>
      </c>
      <c r="N11" s="129">
        <v>491352386</v>
      </c>
      <c r="P11" s="129">
        <v>-31229584</v>
      </c>
      <c r="R11" s="129">
        <v>1811213953</v>
      </c>
    </row>
    <row r="12" spans="1:18" hidden="1">
      <c r="A12" t="s">
        <v>166</v>
      </c>
      <c r="B12" t="s">
        <v>167</v>
      </c>
      <c r="C12" s="129">
        <v>2236300</v>
      </c>
      <c r="E12" s="129">
        <v>2996642</v>
      </c>
      <c r="G12" s="129">
        <v>0</v>
      </c>
      <c r="I12" s="129">
        <v>0</v>
      </c>
      <c r="L12" s="129">
        <v>0</v>
      </c>
      <c r="N12" s="129">
        <v>0</v>
      </c>
      <c r="P12" s="129">
        <v>0</v>
      </c>
      <c r="R12" s="129">
        <v>5232942</v>
      </c>
    </row>
    <row r="13" spans="1:18" hidden="1">
      <c r="A13" t="s">
        <v>50</v>
      </c>
      <c r="C13" s="129">
        <v>0</v>
      </c>
      <c r="E13" s="129">
        <v>0</v>
      </c>
      <c r="G13" s="129">
        <v>0</v>
      </c>
      <c r="I13" s="129">
        <v>0</v>
      </c>
      <c r="L13" s="129">
        <v>0</v>
      </c>
      <c r="N13" s="129">
        <v>129035237</v>
      </c>
      <c r="P13" s="129">
        <v>0</v>
      </c>
      <c r="R13" s="129">
        <v>129035237</v>
      </c>
    </row>
    <row r="14" spans="1:18" hidden="1">
      <c r="A14" t="s">
        <v>186</v>
      </c>
      <c r="C14" s="129">
        <v>1016568000</v>
      </c>
      <c r="E14" s="129">
        <v>124448920</v>
      </c>
      <c r="G14" s="129">
        <v>79077589</v>
      </c>
      <c r="I14" s="129">
        <v>105000000</v>
      </c>
      <c r="L14" s="129">
        <v>31229584</v>
      </c>
      <c r="N14" s="129">
        <v>620387623</v>
      </c>
      <c r="P14" s="129">
        <v>-31229584</v>
      </c>
      <c r="R14" s="129">
        <v>1945482132</v>
      </c>
    </row>
    <row r="15" spans="1:18" hidden="1"/>
    <row r="16" spans="1:18">
      <c r="A16" t="s">
        <v>187</v>
      </c>
      <c r="C16" s="129">
        <v>1026957000</v>
      </c>
      <c r="E16" s="129">
        <v>138370180</v>
      </c>
      <c r="G16" s="129">
        <v>158646588</v>
      </c>
      <c r="I16" s="129">
        <v>105000000</v>
      </c>
      <c r="L16" s="129">
        <v>2447508</v>
      </c>
      <c r="N16" s="129">
        <v>617803582</v>
      </c>
      <c r="P16" s="129">
        <v>-2447508</v>
      </c>
      <c r="R16" s="129">
        <v>2046777350</v>
      </c>
    </row>
    <row r="17" spans="1:18">
      <c r="A17" t="s">
        <v>166</v>
      </c>
      <c r="B17" t="s">
        <v>167</v>
      </c>
      <c r="C17" s="129">
        <v>2043000</v>
      </c>
      <c r="E17" s="129">
        <v>2737620</v>
      </c>
      <c r="G17" s="129">
        <v>0</v>
      </c>
      <c r="I17" s="129">
        <v>0</v>
      </c>
      <c r="L17" s="129">
        <v>0</v>
      </c>
      <c r="N17" s="129">
        <v>0</v>
      </c>
      <c r="P17" s="129">
        <v>0</v>
      </c>
      <c r="R17" s="129">
        <v>4780620</v>
      </c>
    </row>
    <row r="18" spans="1:18">
      <c r="A18" t="s">
        <v>168</v>
      </c>
      <c r="B18">
        <v>16</v>
      </c>
      <c r="C18" s="129">
        <v>0</v>
      </c>
      <c r="E18" s="129">
        <v>0</v>
      </c>
      <c r="G18" s="129">
        <v>6559872</v>
      </c>
      <c r="I18" s="129">
        <v>0</v>
      </c>
      <c r="L18" s="129">
        <v>0</v>
      </c>
      <c r="N18" s="129">
        <v>0</v>
      </c>
      <c r="P18" s="129">
        <v>2447508</v>
      </c>
      <c r="R18" s="129">
        <v>9007380</v>
      </c>
    </row>
    <row r="19" spans="1:18">
      <c r="A19" t="s">
        <v>50</v>
      </c>
      <c r="C19" s="129">
        <v>0</v>
      </c>
      <c r="E19" s="129">
        <v>0</v>
      </c>
      <c r="G19" s="129">
        <v>0</v>
      </c>
      <c r="I19" s="129">
        <v>0</v>
      </c>
      <c r="L19" s="129">
        <v>0</v>
      </c>
      <c r="N19" s="129">
        <v>192245981</v>
      </c>
      <c r="P19" s="129">
        <v>0</v>
      </c>
      <c r="R19" s="129">
        <v>192245981</v>
      </c>
    </row>
    <row r="20" spans="1:18">
      <c r="A20" t="s">
        <v>169</v>
      </c>
      <c r="C20" s="129">
        <v>0</v>
      </c>
      <c r="E20" s="129">
        <v>0</v>
      </c>
      <c r="G20" s="129">
        <v>0</v>
      </c>
      <c r="I20" s="129">
        <v>0</v>
      </c>
      <c r="L20" s="129">
        <v>0</v>
      </c>
      <c r="P20" s="129">
        <v>0</v>
      </c>
      <c r="R20" s="129">
        <v>0</v>
      </c>
    </row>
    <row r="21" spans="1:18">
      <c r="A21" t="s">
        <v>170</v>
      </c>
      <c r="B21">
        <v>15</v>
      </c>
      <c r="C21" s="129">
        <v>0</v>
      </c>
      <c r="E21" s="129">
        <v>0</v>
      </c>
      <c r="G21" s="129">
        <v>0</v>
      </c>
      <c r="I21" s="129">
        <v>0</v>
      </c>
      <c r="L21" s="129">
        <v>-2447508</v>
      </c>
      <c r="N21" s="129">
        <v>2447508</v>
      </c>
      <c r="P21" s="129">
        <v>0</v>
      </c>
      <c r="R21" s="129">
        <v>0</v>
      </c>
    </row>
    <row r="22" spans="1:18">
      <c r="A22" t="s">
        <v>171</v>
      </c>
      <c r="C22" s="129">
        <v>1029000000</v>
      </c>
      <c r="E22" s="129">
        <v>141107800</v>
      </c>
      <c r="G22" s="129">
        <v>165206460</v>
      </c>
      <c r="I22" s="129">
        <v>105000000</v>
      </c>
      <c r="L22" s="129">
        <v>0</v>
      </c>
      <c r="N22" s="129">
        <v>812497071</v>
      </c>
      <c r="P22" s="129">
        <v>0</v>
      </c>
      <c r="R22" s="129">
        <v>2252811331</v>
      </c>
    </row>
    <row r="30" spans="1:18">
      <c r="A30" t="s">
        <v>164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4"/>
  <sheetViews>
    <sheetView tabSelected="1" view="pageBreakPreview" zoomScale="80" zoomScaleNormal="90" zoomScaleSheetLayoutView="80" workbookViewId="0"/>
  </sheetViews>
  <sheetFormatPr defaultColWidth="9.140625" defaultRowHeight="20.25" customHeight="1"/>
  <cols>
    <col min="1" max="1" width="40.85546875" style="193" customWidth="1"/>
    <col min="2" max="2" width="7.7109375" style="198" customWidth="1"/>
    <col min="3" max="3" width="0.85546875" style="198" customWidth="1"/>
    <col min="4" max="4" width="15.7109375" style="198" customWidth="1"/>
    <col min="5" max="5" width="0.85546875" style="198" customWidth="1"/>
    <col min="6" max="6" width="15.7109375" style="198" customWidth="1"/>
    <col min="7" max="7" width="0.85546875" style="198" customWidth="1"/>
    <col min="8" max="8" width="15.7109375" style="193" customWidth="1"/>
    <col min="9" max="9" width="0.85546875" style="193" customWidth="1"/>
    <col min="10" max="10" width="15.7109375" style="193" customWidth="1"/>
    <col min="11" max="11" width="0.85546875" style="193" customWidth="1"/>
    <col min="12" max="16384" width="9.140625" style="193"/>
  </cols>
  <sheetData>
    <row r="1" spans="1:11" ht="20.25" customHeight="1">
      <c r="A1" s="215" t="s">
        <v>367</v>
      </c>
    </row>
    <row r="2" spans="1:11" ht="20.25" customHeight="1">
      <c r="A2" s="188" t="s">
        <v>188</v>
      </c>
    </row>
    <row r="3" spans="1:11" ht="20.25" customHeight="1">
      <c r="A3" s="188"/>
    </row>
    <row r="4" spans="1:11" ht="20.25" customHeight="1">
      <c r="A4" s="197"/>
      <c r="D4" s="368" t="s">
        <v>189</v>
      </c>
      <c r="E4" s="368"/>
      <c r="F4" s="368"/>
      <c r="G4" s="190"/>
      <c r="H4" s="368" t="s">
        <v>190</v>
      </c>
      <c r="I4" s="368"/>
      <c r="J4" s="368"/>
      <c r="K4" s="189"/>
    </row>
    <row r="5" spans="1:11" ht="20.25" customHeight="1">
      <c r="A5" s="190"/>
      <c r="C5" s="199"/>
      <c r="D5" s="369" t="s">
        <v>191</v>
      </c>
      <c r="E5" s="369"/>
      <c r="F5" s="369"/>
      <c r="G5" s="199"/>
      <c r="H5" s="369" t="s">
        <v>191</v>
      </c>
      <c r="I5" s="369"/>
      <c r="J5" s="369"/>
      <c r="K5" s="214"/>
    </row>
    <row r="6" spans="1:11" ht="20.25" customHeight="1">
      <c r="A6" s="190"/>
      <c r="B6" s="226"/>
      <c r="C6" s="210"/>
      <c r="D6" s="370" t="s">
        <v>192</v>
      </c>
      <c r="E6" s="370"/>
      <c r="F6" s="370"/>
      <c r="G6" s="210"/>
      <c r="H6" s="370" t="str">
        <f>+D6</f>
        <v>31 December</v>
      </c>
      <c r="I6" s="370"/>
      <c r="J6" s="370"/>
      <c r="K6" s="203"/>
    </row>
    <row r="7" spans="1:11" ht="20.25" customHeight="1">
      <c r="A7" s="190" t="s">
        <v>193</v>
      </c>
      <c r="B7" s="226" t="s">
        <v>194</v>
      </c>
      <c r="D7" s="218" t="s">
        <v>341</v>
      </c>
      <c r="F7" s="218" t="s">
        <v>317</v>
      </c>
      <c r="G7" s="192"/>
      <c r="H7" s="218" t="s">
        <v>341</v>
      </c>
      <c r="I7" s="198"/>
      <c r="J7" s="218" t="s">
        <v>317</v>
      </c>
      <c r="K7" s="203"/>
    </row>
    <row r="8" spans="1:11" ht="20.25" customHeight="1">
      <c r="B8" s="226"/>
      <c r="C8" s="210"/>
      <c r="D8" s="367" t="s">
        <v>264</v>
      </c>
      <c r="E8" s="367"/>
      <c r="F8" s="367"/>
      <c r="G8" s="367"/>
      <c r="H8" s="367"/>
      <c r="I8" s="367"/>
      <c r="J8" s="367"/>
      <c r="K8" s="209"/>
    </row>
    <row r="9" spans="1:11" s="195" customFormat="1" ht="20.25" customHeight="1">
      <c r="A9" s="234" t="s">
        <v>195</v>
      </c>
      <c r="B9" s="235"/>
      <c r="C9" s="235"/>
      <c r="D9" s="235"/>
      <c r="E9" s="235"/>
      <c r="F9" s="235"/>
      <c r="G9" s="235"/>
      <c r="H9" s="236"/>
      <c r="J9" s="236"/>
    </row>
    <row r="10" spans="1:11" s="195" customFormat="1" ht="20.25" customHeight="1">
      <c r="A10" s="195" t="s">
        <v>196</v>
      </c>
      <c r="B10" s="206">
        <v>4</v>
      </c>
      <c r="C10" s="237"/>
      <c r="D10" s="238">
        <v>22997224</v>
      </c>
      <c r="E10" s="237"/>
      <c r="F10" s="238">
        <v>22067896</v>
      </c>
      <c r="G10" s="237"/>
      <c r="H10" s="239">
        <v>22383561</v>
      </c>
      <c r="I10" s="239"/>
      <c r="J10" s="239">
        <v>21382812</v>
      </c>
      <c r="K10" s="239"/>
    </row>
    <row r="11" spans="1:11" s="195" customFormat="1" ht="20.25" customHeight="1">
      <c r="A11" s="195" t="s">
        <v>197</v>
      </c>
      <c r="B11" s="206" t="s">
        <v>342</v>
      </c>
      <c r="C11" s="206"/>
      <c r="D11" s="238">
        <v>503351174</v>
      </c>
      <c r="E11" s="206"/>
      <c r="F11" s="238">
        <v>447918876</v>
      </c>
      <c r="G11" s="206"/>
      <c r="H11" s="239">
        <v>503790802</v>
      </c>
      <c r="I11" s="239"/>
      <c r="J11" s="239">
        <v>447918876</v>
      </c>
      <c r="K11" s="239"/>
    </row>
    <row r="12" spans="1:11" s="195" customFormat="1" ht="20.25" customHeight="1">
      <c r="A12" s="195" t="s">
        <v>320</v>
      </c>
      <c r="B12" s="206">
        <v>6</v>
      </c>
      <c r="C12" s="206"/>
      <c r="D12" s="238">
        <v>52405473</v>
      </c>
      <c r="E12" s="206"/>
      <c r="F12" s="238">
        <v>61177393</v>
      </c>
      <c r="G12" s="206"/>
      <c r="H12" s="239">
        <v>51069963</v>
      </c>
      <c r="I12" s="239"/>
      <c r="J12" s="239">
        <v>59846714</v>
      </c>
      <c r="K12" s="239"/>
    </row>
    <row r="13" spans="1:11" s="195" customFormat="1" ht="20.25" customHeight="1">
      <c r="A13" s="195" t="s">
        <v>198</v>
      </c>
      <c r="B13" s="206">
        <v>7</v>
      </c>
      <c r="C13" s="206"/>
      <c r="D13" s="238">
        <v>814547155</v>
      </c>
      <c r="E13" s="206"/>
      <c r="F13" s="238">
        <v>701837109</v>
      </c>
      <c r="G13" s="206"/>
      <c r="H13" s="239">
        <v>805810104</v>
      </c>
      <c r="I13" s="239"/>
      <c r="J13" s="239">
        <v>684159922</v>
      </c>
      <c r="K13" s="239"/>
    </row>
    <row r="14" spans="1:11" s="195" customFormat="1" ht="20.25" customHeight="1">
      <c r="A14" s="195" t="s">
        <v>199</v>
      </c>
      <c r="B14" s="206"/>
      <c r="C14" s="206"/>
      <c r="D14" s="238">
        <v>4762936</v>
      </c>
      <c r="E14" s="206"/>
      <c r="F14" s="231">
        <v>6417744</v>
      </c>
      <c r="G14" s="235"/>
      <c r="H14" s="240">
        <v>4753278</v>
      </c>
      <c r="I14" s="240"/>
      <c r="J14" s="240">
        <v>6304379</v>
      </c>
      <c r="K14" s="240"/>
    </row>
    <row r="15" spans="1:11" s="195" customFormat="1" ht="20.25" customHeight="1">
      <c r="A15" s="241" t="s">
        <v>200</v>
      </c>
      <c r="B15" s="206"/>
      <c r="C15" s="206"/>
      <c r="D15" s="242">
        <f>SUM(D10:D14)</f>
        <v>1398063962</v>
      </c>
      <c r="E15" s="206"/>
      <c r="F15" s="242">
        <f>SUM(F10:F14)</f>
        <v>1239419018</v>
      </c>
      <c r="G15" s="206"/>
      <c r="H15" s="242">
        <f>SUM(H10:H14)</f>
        <v>1387807708</v>
      </c>
      <c r="I15" s="239"/>
      <c r="J15" s="242">
        <f>SUM(J10:J14)</f>
        <v>1219612703</v>
      </c>
      <c r="K15" s="239"/>
    </row>
    <row r="16" spans="1:11" s="195" customFormat="1" ht="20.25" customHeight="1">
      <c r="A16" s="241"/>
      <c r="B16" s="206"/>
      <c r="C16" s="206"/>
      <c r="D16" s="206"/>
      <c r="E16" s="206"/>
      <c r="F16" s="206"/>
      <c r="G16" s="206"/>
      <c r="H16" s="239"/>
      <c r="I16" s="194"/>
      <c r="J16" s="239"/>
      <c r="K16" s="194"/>
    </row>
    <row r="17" spans="1:11" s="195" customFormat="1" ht="20.25" customHeight="1">
      <c r="A17" s="234" t="s">
        <v>201</v>
      </c>
      <c r="B17" s="206"/>
      <c r="C17" s="206"/>
      <c r="D17" s="243"/>
      <c r="E17" s="206"/>
      <c r="F17" s="243"/>
      <c r="G17" s="206"/>
      <c r="H17" s="239"/>
      <c r="I17" s="194"/>
      <c r="J17" s="239"/>
      <c r="K17" s="194"/>
    </row>
    <row r="18" spans="1:11" s="195" customFormat="1" ht="20.25" customHeight="1">
      <c r="A18" s="244" t="s">
        <v>301</v>
      </c>
      <c r="B18" s="206">
        <v>8</v>
      </c>
      <c r="C18" s="206"/>
      <c r="D18" s="238">
        <v>0</v>
      </c>
      <c r="E18" s="206"/>
      <c r="F18" s="238">
        <v>0</v>
      </c>
      <c r="G18" s="238"/>
      <c r="H18" s="238">
        <v>170000000</v>
      </c>
      <c r="I18" s="194"/>
      <c r="J18" s="238">
        <v>170000000</v>
      </c>
      <c r="K18" s="194"/>
    </row>
    <row r="19" spans="1:11" s="195" customFormat="1" ht="20.25" customHeight="1">
      <c r="A19" s="244" t="s">
        <v>202</v>
      </c>
      <c r="B19" s="206">
        <v>9</v>
      </c>
      <c r="C19" s="237"/>
      <c r="D19" s="243">
        <v>20058994</v>
      </c>
      <c r="E19" s="237"/>
      <c r="F19" s="243">
        <v>20058994</v>
      </c>
      <c r="G19" s="237"/>
      <c r="H19" s="238">
        <v>20058994</v>
      </c>
      <c r="I19" s="194"/>
      <c r="J19" s="238">
        <v>20058994</v>
      </c>
      <c r="K19" s="194"/>
    </row>
    <row r="20" spans="1:11" s="195" customFormat="1" ht="20.25" customHeight="1">
      <c r="A20" s="195" t="s">
        <v>203</v>
      </c>
      <c r="B20" s="206">
        <v>10</v>
      </c>
      <c r="C20" s="237"/>
      <c r="D20" s="243">
        <v>1938387821</v>
      </c>
      <c r="E20" s="237"/>
      <c r="F20" s="243">
        <v>2036605298</v>
      </c>
      <c r="G20" s="237"/>
      <c r="H20" s="238">
        <v>1855374303</v>
      </c>
      <c r="I20" s="194"/>
      <c r="J20" s="238">
        <v>1946221918</v>
      </c>
      <c r="K20" s="194"/>
    </row>
    <row r="21" spans="1:11" s="195" customFormat="1" ht="20.25" customHeight="1">
      <c r="A21" s="195" t="s">
        <v>321</v>
      </c>
      <c r="B21" s="206">
        <v>11</v>
      </c>
      <c r="C21" s="237"/>
      <c r="D21" s="243">
        <v>37752765</v>
      </c>
      <c r="E21" s="237"/>
      <c r="F21" s="238">
        <v>55177423</v>
      </c>
      <c r="G21" s="237"/>
      <c r="H21" s="238">
        <v>37687672</v>
      </c>
      <c r="I21" s="194"/>
      <c r="J21" s="238">
        <v>55177423</v>
      </c>
      <c r="K21" s="194"/>
    </row>
    <row r="22" spans="1:11" s="195" customFormat="1" ht="20.25" customHeight="1">
      <c r="A22" s="195" t="s">
        <v>204</v>
      </c>
      <c r="B22" s="206">
        <v>12</v>
      </c>
      <c r="C22" s="237"/>
      <c r="D22" s="238">
        <v>9649094</v>
      </c>
      <c r="E22" s="237"/>
      <c r="F22" s="238">
        <v>12167941</v>
      </c>
      <c r="G22" s="237"/>
      <c r="H22" s="238">
        <v>5407998</v>
      </c>
      <c r="J22" s="238">
        <v>4926845</v>
      </c>
    </row>
    <row r="23" spans="1:11" s="195" customFormat="1" ht="20.25" customHeight="1">
      <c r="A23" s="195" t="s">
        <v>205</v>
      </c>
      <c r="B23" s="206">
        <v>21</v>
      </c>
      <c r="C23" s="237"/>
      <c r="D23" s="238">
        <v>52565459</v>
      </c>
      <c r="E23" s="237"/>
      <c r="F23" s="238">
        <v>51976384</v>
      </c>
      <c r="G23" s="237"/>
      <c r="H23" s="238">
        <v>58055124</v>
      </c>
      <c r="I23" s="194"/>
      <c r="J23" s="238">
        <v>57403528</v>
      </c>
      <c r="K23" s="194"/>
    </row>
    <row r="24" spans="1:11" s="195" customFormat="1" ht="20.25" customHeight="1">
      <c r="A24" s="195" t="s">
        <v>206</v>
      </c>
      <c r="B24" s="237"/>
      <c r="C24" s="237"/>
      <c r="D24" s="245">
        <v>2994237</v>
      </c>
      <c r="E24" s="237"/>
      <c r="F24" s="245">
        <v>3439671</v>
      </c>
      <c r="G24" s="237"/>
      <c r="H24" s="245">
        <v>2908237</v>
      </c>
      <c r="I24" s="194"/>
      <c r="J24" s="245">
        <v>3389672</v>
      </c>
      <c r="K24" s="194"/>
    </row>
    <row r="25" spans="1:11" s="195" customFormat="1" ht="20.25" customHeight="1">
      <c r="A25" s="241" t="s">
        <v>207</v>
      </c>
      <c r="B25" s="206"/>
      <c r="C25" s="206"/>
      <c r="D25" s="246">
        <f>SUM(D18:D24)</f>
        <v>2061408370</v>
      </c>
      <c r="E25" s="206"/>
      <c r="F25" s="246">
        <f>SUM(F18:F24)</f>
        <v>2179425711</v>
      </c>
      <c r="G25" s="206"/>
      <c r="H25" s="246">
        <f>SUM(H18:H24)</f>
        <v>2149492328</v>
      </c>
      <c r="I25" s="239"/>
      <c r="J25" s="246">
        <f>SUM(J18:J24)</f>
        <v>2257178380</v>
      </c>
      <c r="K25" s="239"/>
    </row>
    <row r="26" spans="1:11" s="195" customFormat="1" ht="20.25" customHeight="1">
      <c r="A26" s="241"/>
      <c r="B26" s="206"/>
      <c r="C26" s="206"/>
      <c r="D26" s="247"/>
      <c r="E26" s="235"/>
      <c r="F26" s="247"/>
      <c r="G26" s="235"/>
      <c r="H26" s="247"/>
      <c r="I26" s="240"/>
      <c r="J26" s="247"/>
      <c r="K26" s="239"/>
    </row>
    <row r="27" spans="1:11" s="195" customFormat="1" ht="20.25" customHeight="1" thickBot="1">
      <c r="A27" s="241" t="s">
        <v>208</v>
      </c>
      <c r="B27" s="206"/>
      <c r="C27" s="206"/>
      <c r="D27" s="248">
        <f>D15+D25</f>
        <v>3459472332</v>
      </c>
      <c r="E27" s="206"/>
      <c r="F27" s="248">
        <f>F15+F25</f>
        <v>3418844729</v>
      </c>
      <c r="G27" s="206"/>
      <c r="H27" s="248">
        <f>H15+H25</f>
        <v>3537300036</v>
      </c>
      <c r="I27" s="239"/>
      <c r="J27" s="248">
        <f>J15+J25</f>
        <v>3476791083</v>
      </c>
      <c r="K27" s="239"/>
    </row>
    <row r="28" spans="1:11" ht="20.25" customHeight="1" thickTop="1"/>
    <row r="29" spans="1:11" ht="20.25" customHeight="1">
      <c r="A29" s="215" t="s">
        <v>367</v>
      </c>
    </row>
    <row r="30" spans="1:11" ht="20.25" customHeight="1">
      <c r="A30" s="188" t="s">
        <v>188</v>
      </c>
    </row>
    <row r="31" spans="1:11" ht="20.25" customHeight="1">
      <c r="A31" s="188"/>
    </row>
    <row r="32" spans="1:11" ht="20.25" customHeight="1">
      <c r="A32" s="188"/>
      <c r="D32" s="368" t="s">
        <v>189</v>
      </c>
      <c r="E32" s="368"/>
      <c r="F32" s="368"/>
      <c r="G32" s="190"/>
      <c r="H32" s="368" t="s">
        <v>190</v>
      </c>
      <c r="I32" s="368"/>
      <c r="J32" s="368"/>
      <c r="K32" s="189"/>
    </row>
    <row r="33" spans="1:11" ht="20.25" customHeight="1">
      <c r="A33" s="188"/>
      <c r="C33" s="199"/>
      <c r="D33" s="369" t="s">
        <v>191</v>
      </c>
      <c r="E33" s="369"/>
      <c r="F33" s="369"/>
      <c r="G33" s="199"/>
      <c r="H33" s="369" t="s">
        <v>191</v>
      </c>
      <c r="I33" s="369"/>
      <c r="J33" s="369"/>
      <c r="K33" s="214"/>
    </row>
    <row r="34" spans="1:11" ht="20.25" customHeight="1">
      <c r="A34" s="190"/>
      <c r="D34" s="370" t="str">
        <f>+$D$6</f>
        <v>31 December</v>
      </c>
      <c r="E34" s="370"/>
      <c r="F34" s="370"/>
      <c r="G34" s="220"/>
      <c r="H34" s="370" t="str">
        <f>+$H$6</f>
        <v>31 December</v>
      </c>
      <c r="I34" s="370"/>
      <c r="J34" s="370"/>
    </row>
    <row r="35" spans="1:11" ht="20.25" customHeight="1">
      <c r="A35" s="190" t="s">
        <v>209</v>
      </c>
      <c r="B35" s="192" t="s">
        <v>194</v>
      </c>
      <c r="D35" s="218" t="s">
        <v>341</v>
      </c>
      <c r="F35" s="218" t="s">
        <v>317</v>
      </c>
      <c r="G35" s="227"/>
      <c r="H35" s="218" t="s">
        <v>341</v>
      </c>
      <c r="I35" s="198"/>
      <c r="J35" s="218" t="s">
        <v>317</v>
      </c>
    </row>
    <row r="36" spans="1:11" ht="20.25" customHeight="1">
      <c r="A36" s="191"/>
      <c r="B36" s="192"/>
      <c r="C36" s="192"/>
      <c r="D36" s="367" t="s">
        <v>264</v>
      </c>
      <c r="E36" s="367"/>
      <c r="F36" s="367"/>
      <c r="G36" s="367"/>
      <c r="H36" s="367"/>
      <c r="I36" s="367"/>
      <c r="J36" s="367"/>
      <c r="K36" s="209"/>
    </row>
    <row r="37" spans="1:11" s="195" customFormat="1" ht="20.25" customHeight="1">
      <c r="A37" s="234" t="s">
        <v>210</v>
      </c>
      <c r="B37" s="206"/>
      <c r="C37" s="206"/>
      <c r="D37" s="206"/>
      <c r="E37" s="206"/>
      <c r="F37" s="206"/>
      <c r="G37" s="206"/>
      <c r="H37" s="238"/>
      <c r="J37" s="249"/>
    </row>
    <row r="38" spans="1:11" s="195" customFormat="1" ht="20.25" customHeight="1">
      <c r="A38" s="195" t="s">
        <v>368</v>
      </c>
      <c r="B38" s="206">
        <v>13</v>
      </c>
      <c r="C38" s="206"/>
      <c r="D38" s="238">
        <v>442000000</v>
      </c>
      <c r="E38" s="206"/>
      <c r="F38" s="238">
        <v>900000000</v>
      </c>
      <c r="G38" s="206"/>
      <c r="H38" s="238">
        <v>442000000</v>
      </c>
      <c r="I38" s="239"/>
      <c r="J38" s="238">
        <v>900000000</v>
      </c>
      <c r="K38" s="239"/>
    </row>
    <row r="39" spans="1:11" s="195" customFormat="1" ht="20.25" customHeight="1">
      <c r="A39" s="195" t="s">
        <v>211</v>
      </c>
      <c r="B39" s="206">
        <v>3</v>
      </c>
      <c r="C39" s="206"/>
      <c r="D39" s="238">
        <v>116596400</v>
      </c>
      <c r="E39" s="206"/>
      <c r="F39" s="238">
        <v>89353513</v>
      </c>
      <c r="G39" s="206"/>
      <c r="H39" s="238">
        <v>218062494</v>
      </c>
      <c r="I39" s="239"/>
      <c r="J39" s="238">
        <v>164166331</v>
      </c>
      <c r="K39" s="239"/>
    </row>
    <row r="40" spans="1:11" s="195" customFormat="1" ht="20.25" customHeight="1">
      <c r="A40" s="195" t="s">
        <v>322</v>
      </c>
      <c r="B40" s="206">
        <v>14</v>
      </c>
      <c r="C40" s="206"/>
      <c r="D40" s="238">
        <v>206951654</v>
      </c>
      <c r="E40" s="206"/>
      <c r="F40" s="238">
        <v>141622218</v>
      </c>
      <c r="G40" s="206"/>
      <c r="H40" s="238">
        <v>203679808</v>
      </c>
      <c r="I40" s="239"/>
      <c r="J40" s="238">
        <v>139314949</v>
      </c>
      <c r="K40" s="239"/>
    </row>
    <row r="41" spans="1:11" s="195" customFormat="1" ht="20.25" customHeight="1">
      <c r="A41" s="195" t="s">
        <v>343</v>
      </c>
      <c r="B41" s="206"/>
      <c r="C41" s="206"/>
      <c r="D41" s="238"/>
      <c r="E41" s="206"/>
      <c r="F41" s="238"/>
      <c r="G41" s="206"/>
      <c r="H41" s="238"/>
      <c r="I41" s="239"/>
      <c r="J41" s="238"/>
      <c r="K41" s="239"/>
    </row>
    <row r="42" spans="1:11" s="195" customFormat="1" ht="20.25" customHeight="1">
      <c r="A42" s="195" t="s">
        <v>369</v>
      </c>
      <c r="B42" s="206">
        <v>13</v>
      </c>
      <c r="C42" s="206"/>
      <c r="D42" s="238">
        <v>120000000</v>
      </c>
      <c r="E42" s="206"/>
      <c r="F42" s="238">
        <v>0</v>
      </c>
      <c r="G42" s="206"/>
      <c r="H42" s="238">
        <v>120000000</v>
      </c>
      <c r="I42" s="239"/>
      <c r="J42" s="238">
        <v>0</v>
      </c>
      <c r="K42" s="239"/>
    </row>
    <row r="43" spans="1:11" s="195" customFormat="1" ht="20.25" customHeight="1">
      <c r="A43" s="195" t="s">
        <v>323</v>
      </c>
      <c r="B43" s="206" t="s">
        <v>334</v>
      </c>
      <c r="C43" s="206"/>
      <c r="D43" s="238">
        <v>22046307</v>
      </c>
      <c r="E43" s="206"/>
      <c r="F43" s="238">
        <v>21045025</v>
      </c>
      <c r="G43" s="206"/>
      <c r="H43" s="238">
        <v>22036107</v>
      </c>
      <c r="I43" s="239"/>
      <c r="J43" s="238">
        <v>21045025</v>
      </c>
      <c r="K43" s="239"/>
    </row>
    <row r="44" spans="1:11" s="195" customFormat="1" ht="20.25" customHeight="1">
      <c r="A44" s="195" t="s">
        <v>288</v>
      </c>
      <c r="B44" s="206"/>
      <c r="C44" s="206"/>
      <c r="D44" s="238">
        <v>28335747</v>
      </c>
      <c r="E44" s="206"/>
      <c r="F44" s="238">
        <v>27026603</v>
      </c>
      <c r="G44" s="206"/>
      <c r="H44" s="231">
        <v>28335747</v>
      </c>
      <c r="I44" s="239"/>
      <c r="J44" s="231">
        <v>27026603</v>
      </c>
      <c r="K44" s="239"/>
    </row>
    <row r="45" spans="1:11" s="195" customFormat="1" ht="20.25" customHeight="1">
      <c r="A45" s="195" t="s">
        <v>212</v>
      </c>
      <c r="B45" s="206">
        <v>15</v>
      </c>
      <c r="C45" s="206"/>
      <c r="D45" s="245">
        <v>45506117</v>
      </c>
      <c r="E45" s="206"/>
      <c r="F45" s="245">
        <v>41066219</v>
      </c>
      <c r="G45" s="206"/>
      <c r="H45" s="245">
        <v>44789757</v>
      </c>
      <c r="I45" s="239"/>
      <c r="J45" s="245">
        <v>40426248</v>
      </c>
      <c r="K45" s="239"/>
    </row>
    <row r="46" spans="1:11" s="195" customFormat="1" ht="20.25" customHeight="1">
      <c r="A46" s="241" t="s">
        <v>213</v>
      </c>
      <c r="B46" s="206"/>
      <c r="C46" s="206"/>
      <c r="D46" s="246">
        <f>SUM(D38:D45)</f>
        <v>981436225</v>
      </c>
      <c r="E46" s="206"/>
      <c r="F46" s="246">
        <f>SUM(F38:F45)</f>
        <v>1220113578</v>
      </c>
      <c r="G46" s="206"/>
      <c r="H46" s="246">
        <f>SUM(H38:H45)</f>
        <v>1078903913</v>
      </c>
      <c r="I46" s="239"/>
      <c r="J46" s="246">
        <f>SUM(J38:J45)</f>
        <v>1291979156</v>
      </c>
      <c r="K46" s="239"/>
    </row>
    <row r="47" spans="1:11" s="195" customFormat="1" ht="20.25" customHeight="1">
      <c r="A47" s="241"/>
      <c r="B47" s="206"/>
      <c r="C47" s="206"/>
      <c r="D47" s="206"/>
      <c r="E47" s="206"/>
      <c r="F47" s="206"/>
      <c r="G47" s="206"/>
      <c r="H47" s="250"/>
      <c r="J47" s="250"/>
    </row>
    <row r="48" spans="1:11" s="195" customFormat="1" ht="20.25" customHeight="1">
      <c r="A48" s="251" t="s">
        <v>214</v>
      </c>
      <c r="B48" s="206"/>
      <c r="C48" s="206"/>
      <c r="D48" s="206"/>
      <c r="E48" s="206"/>
      <c r="F48" s="206"/>
      <c r="G48" s="206"/>
      <c r="H48" s="250"/>
      <c r="J48" s="250"/>
    </row>
    <row r="49" spans="1:11" s="195" customFormat="1" ht="20.25" customHeight="1">
      <c r="A49" s="252" t="s">
        <v>370</v>
      </c>
      <c r="B49" s="206">
        <v>13</v>
      </c>
      <c r="C49" s="206"/>
      <c r="D49" s="238">
        <v>90000000</v>
      </c>
      <c r="E49" s="206"/>
      <c r="F49" s="238">
        <v>0</v>
      </c>
      <c r="G49" s="206"/>
      <c r="H49" s="238">
        <v>90000000</v>
      </c>
      <c r="I49" s="250"/>
      <c r="J49" s="238">
        <v>0</v>
      </c>
      <c r="K49" s="250"/>
    </row>
    <row r="50" spans="1:11" s="195" customFormat="1" ht="20.25" customHeight="1">
      <c r="A50" s="252" t="s">
        <v>344</v>
      </c>
      <c r="B50" s="206" t="s">
        <v>334</v>
      </c>
      <c r="C50" s="206"/>
      <c r="D50" s="238">
        <v>17772408</v>
      </c>
      <c r="E50" s="206"/>
      <c r="F50" s="238">
        <v>36003744</v>
      </c>
      <c r="G50" s="206"/>
      <c r="H50" s="238">
        <v>17718659</v>
      </c>
      <c r="I50" s="250"/>
      <c r="J50" s="238">
        <v>36003744</v>
      </c>
      <c r="K50" s="250"/>
    </row>
    <row r="51" spans="1:11" s="195" customFormat="1" ht="20.25" customHeight="1">
      <c r="A51" s="195" t="s">
        <v>310</v>
      </c>
      <c r="B51" s="206"/>
      <c r="C51" s="206"/>
      <c r="D51" s="238"/>
      <c r="E51" s="206"/>
      <c r="F51" s="238"/>
      <c r="G51" s="206"/>
      <c r="H51" s="238"/>
      <c r="I51" s="250"/>
      <c r="J51" s="238"/>
      <c r="K51" s="250"/>
    </row>
    <row r="52" spans="1:11" s="195" customFormat="1" ht="20.25" customHeight="1">
      <c r="A52" s="195" t="s">
        <v>311</v>
      </c>
      <c r="B52" s="206">
        <v>16</v>
      </c>
      <c r="C52" s="206"/>
      <c r="D52" s="238">
        <v>224012027</v>
      </c>
      <c r="E52" s="206"/>
      <c r="F52" s="238">
        <v>225700478</v>
      </c>
      <c r="G52" s="206"/>
      <c r="H52" s="238">
        <v>222555462</v>
      </c>
      <c r="I52" s="250"/>
      <c r="J52" s="238">
        <v>224431122</v>
      </c>
      <c r="K52" s="250"/>
    </row>
    <row r="53" spans="1:11" s="195" customFormat="1" ht="20.25" customHeight="1">
      <c r="A53" s="241" t="s">
        <v>215</v>
      </c>
      <c r="B53" s="206"/>
      <c r="C53" s="206"/>
      <c r="D53" s="242">
        <f>SUM(D49:D52)</f>
        <v>331784435</v>
      </c>
      <c r="E53" s="206"/>
      <c r="F53" s="242">
        <f>SUM(F49:F52)</f>
        <v>261704222</v>
      </c>
      <c r="G53" s="253"/>
      <c r="H53" s="242">
        <f>SUM(H49:H52)</f>
        <v>330274121</v>
      </c>
      <c r="I53" s="254"/>
      <c r="J53" s="242">
        <f>SUM(J49:J52)</f>
        <v>260434866</v>
      </c>
      <c r="K53" s="254"/>
    </row>
    <row r="54" spans="1:11" s="195" customFormat="1" ht="20.25" customHeight="1">
      <c r="A54" s="241"/>
      <c r="B54" s="206"/>
      <c r="C54" s="206"/>
      <c r="D54" s="255"/>
      <c r="E54" s="206"/>
      <c r="F54" s="255"/>
      <c r="G54" s="253"/>
      <c r="H54" s="255"/>
      <c r="I54" s="254"/>
      <c r="J54" s="255"/>
      <c r="K54" s="254"/>
    </row>
    <row r="55" spans="1:11" s="195" customFormat="1" ht="20.25" customHeight="1">
      <c r="A55" s="241" t="s">
        <v>216</v>
      </c>
      <c r="B55" s="206"/>
      <c r="C55" s="206"/>
      <c r="D55" s="246">
        <f>D46+D53</f>
        <v>1313220660</v>
      </c>
      <c r="E55" s="206"/>
      <c r="F55" s="246">
        <f>F46+F53</f>
        <v>1481817800</v>
      </c>
      <c r="G55" s="253"/>
      <c r="H55" s="246">
        <f>H46+H53</f>
        <v>1409178034</v>
      </c>
      <c r="I55" s="254"/>
      <c r="J55" s="246">
        <f>J46+J53</f>
        <v>1552414022</v>
      </c>
      <c r="K55" s="254"/>
    </row>
    <row r="56" spans="1:11" ht="20.25" customHeight="1">
      <c r="A56" s="190"/>
      <c r="B56" s="192"/>
      <c r="C56" s="192"/>
      <c r="D56" s="192"/>
      <c r="E56" s="192"/>
      <c r="F56" s="227"/>
      <c r="G56" s="192"/>
      <c r="H56" s="219"/>
      <c r="J56" s="219"/>
    </row>
    <row r="57" spans="1:11" ht="20.25" customHeight="1">
      <c r="A57" s="215" t="s">
        <v>367</v>
      </c>
    </row>
    <row r="58" spans="1:11" ht="20.25" customHeight="1">
      <c r="A58" s="188" t="s">
        <v>188</v>
      </c>
    </row>
    <row r="59" spans="1:11" ht="20.25" customHeight="1">
      <c r="A59" s="188"/>
    </row>
    <row r="60" spans="1:11" ht="20.25" customHeight="1">
      <c r="A60" s="188"/>
      <c r="D60" s="368" t="s">
        <v>189</v>
      </c>
      <c r="E60" s="368"/>
      <c r="F60" s="368"/>
      <c r="G60" s="190"/>
      <c r="H60" s="368" t="s">
        <v>190</v>
      </c>
      <c r="I60" s="368"/>
      <c r="J60" s="368"/>
      <c r="K60" s="189"/>
    </row>
    <row r="61" spans="1:11" ht="20.25" customHeight="1">
      <c r="A61" s="188"/>
      <c r="C61" s="199"/>
      <c r="D61" s="369" t="s">
        <v>191</v>
      </c>
      <c r="E61" s="369"/>
      <c r="F61" s="369"/>
      <c r="G61" s="199"/>
      <c r="H61" s="369" t="s">
        <v>191</v>
      </c>
      <c r="I61" s="369"/>
      <c r="J61" s="369"/>
      <c r="K61" s="214"/>
    </row>
    <row r="62" spans="1:11" ht="20.25" customHeight="1">
      <c r="A62" s="196"/>
      <c r="D62" s="370" t="str">
        <f>+$D$6</f>
        <v>31 December</v>
      </c>
      <c r="E62" s="370"/>
      <c r="F62" s="370"/>
      <c r="G62" s="220"/>
      <c r="H62" s="370" t="str">
        <f>+$H$6</f>
        <v>31 December</v>
      </c>
      <c r="I62" s="370"/>
      <c r="J62" s="370"/>
    </row>
    <row r="63" spans="1:11" ht="20.25" customHeight="1">
      <c r="A63" s="190" t="s">
        <v>209</v>
      </c>
      <c r="B63" s="192" t="s">
        <v>194</v>
      </c>
      <c r="D63" s="218" t="s">
        <v>341</v>
      </c>
      <c r="F63" s="218" t="s">
        <v>317</v>
      </c>
      <c r="G63" s="227"/>
      <c r="H63" s="218" t="s">
        <v>341</v>
      </c>
      <c r="I63" s="198"/>
      <c r="J63" s="218" t="s">
        <v>317</v>
      </c>
    </row>
    <row r="64" spans="1:11" ht="20.25" customHeight="1">
      <c r="A64" s="191"/>
      <c r="B64" s="192"/>
      <c r="C64" s="192"/>
      <c r="D64" s="367" t="s">
        <v>264</v>
      </c>
      <c r="E64" s="367"/>
      <c r="F64" s="367"/>
      <c r="G64" s="367"/>
      <c r="H64" s="367"/>
      <c r="I64" s="367"/>
      <c r="J64" s="367"/>
      <c r="K64" s="209"/>
    </row>
    <row r="65" spans="1:11" s="195" customFormat="1" ht="20.25" customHeight="1">
      <c r="A65" s="256" t="s">
        <v>217</v>
      </c>
      <c r="B65" s="206"/>
      <c r="C65" s="206"/>
      <c r="D65" s="206"/>
      <c r="E65" s="206"/>
      <c r="F65" s="206"/>
      <c r="G65" s="206"/>
      <c r="H65" s="250"/>
      <c r="J65" s="250"/>
    </row>
    <row r="66" spans="1:11" s="195" customFormat="1" ht="20.25" customHeight="1">
      <c r="A66" s="195" t="s">
        <v>218</v>
      </c>
      <c r="B66" s="206">
        <v>17</v>
      </c>
      <c r="C66" s="206"/>
      <c r="D66" s="206"/>
      <c r="E66" s="206"/>
      <c r="F66" s="206"/>
      <c r="G66" s="206"/>
      <c r="H66" s="250"/>
      <c r="J66" s="250"/>
    </row>
    <row r="67" spans="1:11" s="195" customFormat="1" ht="20.25" customHeight="1" thickBot="1">
      <c r="A67" s="306" t="s">
        <v>219</v>
      </c>
      <c r="B67" s="206"/>
      <c r="C67" s="206"/>
      <c r="D67" s="257">
        <v>855033100</v>
      </c>
      <c r="E67" s="206"/>
      <c r="F67" s="257">
        <v>947961800</v>
      </c>
      <c r="G67" s="206"/>
      <c r="H67" s="257">
        <v>855033100</v>
      </c>
      <c r="I67" s="239"/>
      <c r="J67" s="257">
        <v>947961800</v>
      </c>
      <c r="K67" s="239"/>
    </row>
    <row r="68" spans="1:11" s="195" customFormat="1" ht="20.25" customHeight="1" thickTop="1">
      <c r="A68" s="195" t="s">
        <v>220</v>
      </c>
      <c r="B68" s="206"/>
      <c r="C68" s="206"/>
      <c r="D68" s="239">
        <v>855033100</v>
      </c>
      <c r="E68" s="206"/>
      <c r="F68" s="239">
        <v>947961800</v>
      </c>
      <c r="G68" s="206"/>
      <c r="H68" s="239">
        <v>855033100</v>
      </c>
      <c r="I68" s="239"/>
      <c r="J68" s="239">
        <v>947961800</v>
      </c>
      <c r="K68" s="239"/>
    </row>
    <row r="69" spans="1:11" s="195" customFormat="1" ht="20.25" customHeight="1">
      <c r="A69" s="195" t="s">
        <v>302</v>
      </c>
      <c r="B69" s="206"/>
      <c r="C69" s="206"/>
      <c r="D69" s="206"/>
      <c r="E69" s="206"/>
      <c r="F69" s="206"/>
      <c r="G69" s="206"/>
      <c r="H69" s="239"/>
      <c r="I69" s="239"/>
      <c r="J69" s="239"/>
      <c r="K69" s="239"/>
    </row>
    <row r="70" spans="1:11" s="195" customFormat="1" ht="20.25" customHeight="1">
      <c r="A70" s="195" t="s">
        <v>295</v>
      </c>
      <c r="B70" s="206"/>
      <c r="C70" s="206"/>
      <c r="D70" s="238">
        <v>166511520</v>
      </c>
      <c r="E70" s="206"/>
      <c r="F70" s="238">
        <v>166511520</v>
      </c>
      <c r="G70" s="206"/>
      <c r="H70" s="238">
        <v>166511520</v>
      </c>
      <c r="I70" s="239"/>
      <c r="J70" s="238">
        <v>166511520</v>
      </c>
      <c r="K70" s="239"/>
    </row>
    <row r="71" spans="1:11" s="195" customFormat="1" ht="20.25" customHeight="1">
      <c r="A71" s="195" t="s">
        <v>296</v>
      </c>
      <c r="B71" s="206"/>
      <c r="C71" s="206"/>
      <c r="D71" s="238">
        <v>165206460</v>
      </c>
      <c r="E71" s="206"/>
      <c r="F71" s="238">
        <v>165206460</v>
      </c>
      <c r="G71" s="206"/>
      <c r="H71" s="238">
        <v>165206460</v>
      </c>
      <c r="I71" s="239"/>
      <c r="J71" s="238">
        <v>165206460</v>
      </c>
      <c r="K71" s="239"/>
    </row>
    <row r="72" spans="1:11" s="195" customFormat="1" ht="20.25" customHeight="1">
      <c r="A72" s="195" t="s">
        <v>221</v>
      </c>
      <c r="B72" s="206"/>
      <c r="C72" s="206"/>
      <c r="D72" s="238"/>
      <c r="E72" s="206"/>
      <c r="F72" s="238"/>
      <c r="G72" s="206"/>
      <c r="H72" s="238"/>
      <c r="I72" s="239"/>
      <c r="J72" s="238"/>
      <c r="K72" s="239"/>
    </row>
    <row r="73" spans="1:11" s="195" customFormat="1" ht="20.25" customHeight="1">
      <c r="A73" s="195" t="s">
        <v>222</v>
      </c>
      <c r="B73" s="206"/>
      <c r="C73" s="206"/>
      <c r="D73" s="238"/>
      <c r="E73" s="206"/>
      <c r="F73" s="238"/>
      <c r="G73" s="206"/>
      <c r="H73" s="238"/>
      <c r="I73" s="239"/>
      <c r="J73" s="238"/>
      <c r="K73" s="239"/>
    </row>
    <row r="74" spans="1:11" s="195" customFormat="1" ht="20.25" customHeight="1">
      <c r="A74" s="195" t="s">
        <v>223</v>
      </c>
      <c r="B74" s="206">
        <v>18</v>
      </c>
      <c r="C74" s="206"/>
      <c r="D74" s="238">
        <v>105000000</v>
      </c>
      <c r="E74" s="206"/>
      <c r="F74" s="238">
        <v>105000000</v>
      </c>
      <c r="G74" s="206"/>
      <c r="H74" s="238">
        <v>105000000</v>
      </c>
      <c r="I74" s="239"/>
      <c r="J74" s="238">
        <v>105000000</v>
      </c>
      <c r="K74" s="239"/>
    </row>
    <row r="75" spans="1:11" s="195" customFormat="1" ht="20.25" customHeight="1">
      <c r="A75" s="195" t="s">
        <v>333</v>
      </c>
      <c r="B75" s="206">
        <v>18</v>
      </c>
      <c r="C75" s="206"/>
      <c r="D75" s="238">
        <v>0</v>
      </c>
      <c r="E75" s="206"/>
      <c r="F75" s="238">
        <v>511961400</v>
      </c>
      <c r="G75" s="206"/>
      <c r="H75" s="238">
        <v>0</v>
      </c>
      <c r="I75" s="239"/>
      <c r="J75" s="238">
        <v>511961400</v>
      </c>
      <c r="K75" s="239"/>
    </row>
    <row r="76" spans="1:11" s="195" customFormat="1" ht="20.25" customHeight="1">
      <c r="A76" s="195" t="s">
        <v>224</v>
      </c>
      <c r="B76" s="206"/>
      <c r="C76" s="206"/>
      <c r="D76" s="238">
        <f>'SH-11'!M24</f>
        <v>854500592</v>
      </c>
      <c r="E76" s="206"/>
      <c r="F76" s="238">
        <v>552347149</v>
      </c>
      <c r="G76" s="206"/>
      <c r="H76" s="238">
        <f>'SH-13'!M25</f>
        <v>836370922</v>
      </c>
      <c r="I76" s="239"/>
      <c r="J76" s="238">
        <v>539697281</v>
      </c>
      <c r="K76" s="239"/>
    </row>
    <row r="77" spans="1:11" s="195" customFormat="1" ht="20.25" customHeight="1">
      <c r="A77" s="307" t="s">
        <v>325</v>
      </c>
      <c r="B77" s="206">
        <v>17</v>
      </c>
      <c r="C77" s="206"/>
      <c r="D77" s="238">
        <v>0</v>
      </c>
      <c r="E77" s="206"/>
      <c r="F77" s="238">
        <v>-511961400</v>
      </c>
      <c r="G77" s="206"/>
      <c r="H77" s="238">
        <v>0</v>
      </c>
      <c r="I77" s="239"/>
      <c r="J77" s="238">
        <v>-511961400</v>
      </c>
      <c r="K77" s="239"/>
    </row>
    <row r="78" spans="1:11" s="195" customFormat="1" ht="20.25" customHeight="1">
      <c r="A78" s="241" t="s">
        <v>225</v>
      </c>
      <c r="B78" s="206"/>
      <c r="C78" s="206"/>
      <c r="D78" s="258">
        <f>D68+D70+D71+D74+D76+D75+D77</f>
        <v>2146251672</v>
      </c>
      <c r="E78" s="206"/>
      <c r="F78" s="258">
        <f>F68+F70+F71+F74+F76+F75+F77</f>
        <v>1937026929</v>
      </c>
      <c r="G78" s="206"/>
      <c r="H78" s="258">
        <f>H68+H70+H71+H74+H76+H75+H77</f>
        <v>2128122002</v>
      </c>
      <c r="I78" s="239"/>
      <c r="J78" s="258">
        <f>J68+J70+J71+J74+J76+J75+J77</f>
        <v>1924377061</v>
      </c>
      <c r="K78" s="239"/>
    </row>
    <row r="79" spans="1:11" s="195" customFormat="1" ht="20.25" customHeight="1">
      <c r="B79" s="206"/>
      <c r="C79" s="206"/>
      <c r="D79" s="259"/>
      <c r="E79" s="206"/>
      <c r="F79" s="259"/>
      <c r="G79" s="206"/>
      <c r="H79" s="259"/>
      <c r="I79" s="239"/>
      <c r="J79" s="259"/>
      <c r="K79" s="239"/>
    </row>
    <row r="80" spans="1:11" s="195" customFormat="1" ht="20.25" customHeight="1" thickBot="1">
      <c r="A80" s="241" t="s">
        <v>226</v>
      </c>
      <c r="B80" s="206"/>
      <c r="C80" s="206"/>
      <c r="D80" s="260">
        <f>D78+D55</f>
        <v>3459472332</v>
      </c>
      <c r="E80" s="206"/>
      <c r="F80" s="260">
        <f>F78+F55</f>
        <v>3418844729</v>
      </c>
      <c r="G80" s="206"/>
      <c r="H80" s="260">
        <f>H78+H55</f>
        <v>3537300036</v>
      </c>
      <c r="I80" s="239"/>
      <c r="J80" s="260">
        <f>J78+J55</f>
        <v>3476791083</v>
      </c>
      <c r="K80" s="239"/>
    </row>
    <row r="81" spans="4:12" ht="20.25" customHeight="1" thickTop="1">
      <c r="D81" s="221"/>
      <c r="F81" s="221"/>
      <c r="H81" s="221"/>
      <c r="J81" s="221"/>
    </row>
    <row r="82" spans="4:12" ht="20.25" customHeight="1">
      <c r="D82" s="224"/>
      <c r="E82" s="223"/>
      <c r="F82" s="224"/>
      <c r="G82" s="223"/>
      <c r="H82" s="224"/>
      <c r="I82" s="225"/>
      <c r="J82" s="224"/>
      <c r="K82" s="225"/>
      <c r="L82" s="225"/>
    </row>
    <row r="83" spans="4:12" ht="20.25" customHeight="1">
      <c r="D83" s="223"/>
      <c r="E83" s="223"/>
      <c r="F83" s="223"/>
      <c r="G83" s="223"/>
      <c r="H83" s="225"/>
      <c r="I83" s="225"/>
      <c r="J83" s="225"/>
      <c r="K83" s="225"/>
      <c r="L83" s="225"/>
    </row>
    <row r="134" spans="2:7" ht="20.25" customHeight="1">
      <c r="B134" s="193"/>
      <c r="C134" s="193"/>
      <c r="D134" s="193"/>
      <c r="E134" s="193"/>
      <c r="F134" s="193"/>
      <c r="G134" s="193"/>
    </row>
  </sheetData>
  <mergeCells count="21">
    <mergeCell ref="D64:J64"/>
    <mergeCell ref="D36:J36"/>
    <mergeCell ref="H60:J60"/>
    <mergeCell ref="H61:J61"/>
    <mergeCell ref="H33:J33"/>
    <mergeCell ref="D33:F33"/>
    <mergeCell ref="D60:F60"/>
    <mergeCell ref="D61:F61"/>
    <mergeCell ref="D34:F34"/>
    <mergeCell ref="H34:J34"/>
    <mergeCell ref="D62:F62"/>
    <mergeCell ref="H62:J62"/>
    <mergeCell ref="D8:J8"/>
    <mergeCell ref="H4:J4"/>
    <mergeCell ref="H5:J5"/>
    <mergeCell ref="H32:J32"/>
    <mergeCell ref="D32:F32"/>
    <mergeCell ref="D4:F4"/>
    <mergeCell ref="D5:F5"/>
    <mergeCell ref="D6:F6"/>
    <mergeCell ref="H6:J6"/>
  </mergeCells>
  <pageMargins left="0.8" right="0.8" top="0.48" bottom="0.5" header="0.5" footer="0.5"/>
  <pageSetup paperSize="9" scale="84" firstPageNumber="6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8" max="16383" man="1"/>
    <brk id="56" max="9" man="1"/>
    <brk id="115" max="7" man="1"/>
  </rowBreaks>
  <ignoredErrors>
    <ignoredError sqref="E7 G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F93C-076F-4FD7-839E-89B1E20FF078}">
  <dimension ref="A1:K39"/>
  <sheetViews>
    <sheetView view="pageBreakPreview" zoomScale="90" zoomScaleNormal="100" zoomScaleSheetLayoutView="90" workbookViewId="0"/>
  </sheetViews>
  <sheetFormatPr defaultColWidth="9.140625" defaultRowHeight="15"/>
  <cols>
    <col min="1" max="1" width="41" style="311" customWidth="1"/>
    <col min="2" max="2" width="5.7109375" style="311" customWidth="1"/>
    <col min="3" max="3" width="0.85546875" style="311" customWidth="1"/>
    <col min="4" max="4" width="15.7109375" style="311" customWidth="1"/>
    <col min="5" max="5" width="0.85546875" style="311" customWidth="1"/>
    <col min="6" max="6" width="15.7109375" style="311" customWidth="1"/>
    <col min="7" max="7" width="0.85546875" style="311" customWidth="1"/>
    <col min="8" max="8" width="15.7109375" style="311" customWidth="1"/>
    <col min="9" max="9" width="0.85546875" style="311" customWidth="1"/>
    <col min="10" max="10" width="15.7109375" style="311" customWidth="1"/>
    <col min="11" max="11" width="0.7109375" style="311" customWidth="1"/>
    <col min="12" max="16384" width="9.140625" style="311"/>
  </cols>
  <sheetData>
    <row r="1" spans="1:11" ht="20.25" customHeight="1">
      <c r="A1" s="309" t="s">
        <v>367</v>
      </c>
      <c r="B1" s="310"/>
      <c r="C1" s="310"/>
      <c r="D1" s="310"/>
      <c r="E1" s="310"/>
      <c r="F1" s="310"/>
      <c r="G1" s="310"/>
    </row>
    <row r="2" spans="1:11" ht="20.25" customHeight="1">
      <c r="A2" s="312" t="s">
        <v>266</v>
      </c>
      <c r="B2" s="310"/>
      <c r="C2" s="310"/>
      <c r="D2" s="310"/>
      <c r="E2" s="310"/>
      <c r="F2" s="310"/>
      <c r="G2" s="310"/>
    </row>
    <row r="3" spans="1:11" ht="20.25" customHeight="1">
      <c r="A3" s="313"/>
      <c r="B3" s="310"/>
      <c r="C3" s="310"/>
      <c r="D3" s="310"/>
      <c r="E3" s="310"/>
      <c r="F3" s="310"/>
      <c r="G3" s="310"/>
      <c r="I3" s="313"/>
      <c r="K3" s="313"/>
    </row>
    <row r="4" spans="1:11" ht="20.25" customHeight="1">
      <c r="A4" s="312"/>
      <c r="C4" s="314"/>
      <c r="D4" s="375" t="s">
        <v>274</v>
      </c>
      <c r="E4" s="375"/>
      <c r="F4" s="375"/>
      <c r="G4" s="314"/>
      <c r="H4" s="375" t="s">
        <v>275</v>
      </c>
      <c r="I4" s="375"/>
      <c r="J4" s="375"/>
      <c r="K4" s="315"/>
    </row>
    <row r="5" spans="1:11" ht="20.25" customHeight="1">
      <c r="A5" s="313"/>
      <c r="C5" s="316"/>
      <c r="D5" s="376" t="s">
        <v>250</v>
      </c>
      <c r="E5" s="376"/>
      <c r="F5" s="376"/>
      <c r="G5" s="316"/>
      <c r="H5" s="376" t="s">
        <v>250</v>
      </c>
      <c r="I5" s="376"/>
      <c r="J5" s="376"/>
      <c r="K5" s="317"/>
    </row>
    <row r="6" spans="1:11" ht="20.25" customHeight="1">
      <c r="A6" s="313"/>
      <c r="C6" s="316"/>
      <c r="D6" s="373" t="s">
        <v>269</v>
      </c>
      <c r="E6" s="373"/>
      <c r="F6" s="373"/>
      <c r="G6" s="316"/>
      <c r="H6" s="373" t="s">
        <v>269</v>
      </c>
      <c r="I6" s="373"/>
      <c r="J6" s="373"/>
      <c r="K6" s="317"/>
    </row>
    <row r="7" spans="1:11" ht="20.25" customHeight="1">
      <c r="A7" s="313"/>
      <c r="C7" s="318"/>
      <c r="D7" s="371" t="s">
        <v>192</v>
      </c>
      <c r="E7" s="371"/>
      <c r="F7" s="371"/>
      <c r="G7" s="319"/>
      <c r="H7" s="372" t="s">
        <v>192</v>
      </c>
      <c r="I7" s="373"/>
      <c r="J7" s="373"/>
      <c r="K7" s="320"/>
    </row>
    <row r="8" spans="1:11" ht="20.25" customHeight="1">
      <c r="A8" s="314"/>
      <c r="B8" s="321" t="s">
        <v>194</v>
      </c>
      <c r="C8" s="322"/>
      <c r="D8" s="323" t="s">
        <v>341</v>
      </c>
      <c r="E8" s="310"/>
      <c r="F8" s="323" t="s">
        <v>317</v>
      </c>
      <c r="G8" s="321"/>
      <c r="H8" s="323" t="s">
        <v>341</v>
      </c>
      <c r="I8" s="310"/>
      <c r="J8" s="323" t="s">
        <v>317</v>
      </c>
      <c r="K8" s="321"/>
    </row>
    <row r="9" spans="1:11" ht="20.25" customHeight="1">
      <c r="A9" s="324"/>
      <c r="B9" s="321"/>
      <c r="C9" s="321"/>
      <c r="D9" s="374" t="s">
        <v>264</v>
      </c>
      <c r="E9" s="374"/>
      <c r="F9" s="374"/>
      <c r="G9" s="374"/>
      <c r="H9" s="374"/>
      <c r="I9" s="374"/>
      <c r="J9" s="374"/>
      <c r="K9" s="374"/>
    </row>
    <row r="10" spans="1:11" s="307" customFormat="1" ht="20.25" customHeight="1">
      <c r="A10" s="325" t="s">
        <v>280</v>
      </c>
      <c r="B10" s="326"/>
      <c r="C10" s="326"/>
      <c r="D10" s="326"/>
      <c r="E10" s="326"/>
      <c r="F10" s="326"/>
      <c r="G10" s="326"/>
      <c r="H10" s="327"/>
      <c r="J10" s="327"/>
    </row>
    <row r="11" spans="1:11" s="307" customFormat="1" ht="20.25" customHeight="1">
      <c r="A11" s="307" t="s">
        <v>371</v>
      </c>
      <c r="B11" s="328"/>
      <c r="C11" s="328"/>
      <c r="D11" s="328"/>
      <c r="E11" s="328"/>
      <c r="F11" s="328"/>
      <c r="G11" s="328"/>
    </row>
    <row r="12" spans="1:11" s="307" customFormat="1" ht="20.25" customHeight="1">
      <c r="A12" s="307" t="s">
        <v>227</v>
      </c>
      <c r="B12" s="326" t="s">
        <v>345</v>
      </c>
      <c r="C12" s="326"/>
      <c r="D12" s="329">
        <v>4815151386</v>
      </c>
      <c r="E12" s="326"/>
      <c r="F12" s="329">
        <v>4381046562</v>
      </c>
      <c r="G12" s="326"/>
      <c r="H12" s="329">
        <v>4815466845</v>
      </c>
      <c r="I12" s="330"/>
      <c r="J12" s="329">
        <v>4381046562</v>
      </c>
      <c r="K12" s="330"/>
    </row>
    <row r="13" spans="1:11" s="307" customFormat="1" ht="20.25" customHeight="1">
      <c r="A13" s="307" t="s">
        <v>228</v>
      </c>
      <c r="B13" s="326"/>
      <c r="C13" s="326"/>
      <c r="D13" s="329">
        <v>10297087</v>
      </c>
      <c r="E13" s="326"/>
      <c r="F13" s="329">
        <v>28098968</v>
      </c>
      <c r="G13" s="326"/>
      <c r="H13" s="329">
        <v>9930775</v>
      </c>
      <c r="I13" s="330"/>
      <c r="J13" s="329">
        <v>28280603</v>
      </c>
      <c r="K13" s="330"/>
    </row>
    <row r="14" spans="1:11" s="307" customFormat="1" ht="20.25" customHeight="1">
      <c r="A14" s="331" t="s">
        <v>324</v>
      </c>
      <c r="B14" s="326"/>
      <c r="C14" s="326"/>
      <c r="D14" s="332">
        <f>SUM(D12:D13)</f>
        <v>4825448473</v>
      </c>
      <c r="E14" s="326"/>
      <c r="F14" s="332">
        <f>SUM(F12:F13)</f>
        <v>4409145530</v>
      </c>
      <c r="G14" s="326"/>
      <c r="H14" s="332">
        <f>SUM(H12:H13)</f>
        <v>4825397620</v>
      </c>
      <c r="I14" s="330"/>
      <c r="J14" s="332">
        <f>SUM(J12:J13)</f>
        <v>4409327165</v>
      </c>
      <c r="K14" s="330"/>
    </row>
    <row r="15" spans="1:11" s="307" customFormat="1" ht="20.25" customHeight="1">
      <c r="A15" s="331"/>
      <c r="B15" s="326"/>
      <c r="C15" s="326"/>
      <c r="D15" s="326"/>
      <c r="E15" s="326"/>
      <c r="F15" s="326"/>
      <c r="G15" s="326"/>
      <c r="H15" s="333"/>
      <c r="J15" s="333"/>
    </row>
    <row r="16" spans="1:11" s="307" customFormat="1" ht="20.25" customHeight="1">
      <c r="A16" s="334" t="s">
        <v>229</v>
      </c>
      <c r="B16" s="326"/>
      <c r="C16" s="326"/>
      <c r="D16" s="326"/>
      <c r="E16" s="326"/>
      <c r="F16" s="326"/>
      <c r="G16" s="326"/>
      <c r="H16" s="333"/>
      <c r="J16" s="333"/>
    </row>
    <row r="17" spans="1:11" s="307" customFormat="1" ht="20.25" customHeight="1">
      <c r="A17" s="307" t="s">
        <v>277</v>
      </c>
      <c r="B17" s="326"/>
      <c r="C17" s="326"/>
      <c r="D17" s="326"/>
      <c r="E17" s="326"/>
      <c r="F17" s="326"/>
      <c r="G17" s="326"/>
      <c r="H17" s="333"/>
      <c r="J17" s="333"/>
    </row>
    <row r="18" spans="1:11" s="307" customFormat="1" ht="20.25" customHeight="1">
      <c r="A18" s="307" t="s">
        <v>227</v>
      </c>
      <c r="B18" s="326">
        <v>20</v>
      </c>
      <c r="C18" s="326"/>
      <c r="D18" s="329">
        <v>3452909513</v>
      </c>
      <c r="E18" s="326"/>
      <c r="F18" s="329">
        <v>3108500729</v>
      </c>
      <c r="G18" s="326"/>
      <c r="H18" s="329">
        <v>3467797002</v>
      </c>
      <c r="I18" s="330"/>
      <c r="J18" s="329">
        <v>3128129298</v>
      </c>
      <c r="K18" s="330"/>
    </row>
    <row r="19" spans="1:11" s="307" customFormat="1" ht="20.25" customHeight="1">
      <c r="A19" s="307" t="s">
        <v>281</v>
      </c>
      <c r="B19" s="326">
        <v>20</v>
      </c>
      <c r="C19" s="328"/>
      <c r="D19" s="329">
        <v>134752013</v>
      </c>
      <c r="E19" s="328"/>
      <c r="F19" s="329">
        <v>128117206</v>
      </c>
      <c r="G19" s="328"/>
      <c r="H19" s="329">
        <v>134750727</v>
      </c>
      <c r="I19" s="330"/>
      <c r="J19" s="329">
        <v>128110164</v>
      </c>
      <c r="K19" s="330"/>
    </row>
    <row r="20" spans="1:11" s="307" customFormat="1" ht="20.25" customHeight="1">
      <c r="A20" s="307" t="s">
        <v>276</v>
      </c>
      <c r="B20" s="326">
        <v>20</v>
      </c>
      <c r="C20" s="328"/>
      <c r="D20" s="329">
        <v>520280152</v>
      </c>
      <c r="E20" s="328"/>
      <c r="F20" s="329">
        <v>494414944</v>
      </c>
      <c r="G20" s="328"/>
      <c r="H20" s="329">
        <v>510887655</v>
      </c>
      <c r="I20" s="330"/>
      <c r="J20" s="329">
        <v>483036130</v>
      </c>
      <c r="K20" s="330"/>
    </row>
    <row r="21" spans="1:11" s="307" customFormat="1" ht="20.25" customHeight="1">
      <c r="A21" s="335" t="s">
        <v>231</v>
      </c>
      <c r="B21" s="326"/>
      <c r="C21" s="326"/>
      <c r="D21" s="332">
        <f>SUM(D18:D20)</f>
        <v>4107941678</v>
      </c>
      <c r="E21" s="326"/>
      <c r="F21" s="332">
        <f>SUM(F18:F20)</f>
        <v>3731032879</v>
      </c>
      <c r="G21" s="326"/>
      <c r="H21" s="332">
        <f>SUM(H18:H20)</f>
        <v>4113435384</v>
      </c>
      <c r="I21" s="330"/>
      <c r="J21" s="332">
        <f>SUM(J18:J20)</f>
        <v>3739275592</v>
      </c>
      <c r="K21" s="330"/>
    </row>
    <row r="22" spans="1:11" s="307" customFormat="1" ht="20.25" customHeight="1">
      <c r="A22" s="335"/>
      <c r="B22" s="326"/>
      <c r="C22" s="326"/>
      <c r="D22" s="336"/>
      <c r="E22" s="326"/>
      <c r="F22" s="336"/>
      <c r="G22" s="326"/>
      <c r="H22" s="336"/>
      <c r="I22" s="330"/>
      <c r="J22" s="336"/>
      <c r="K22" s="330"/>
    </row>
    <row r="23" spans="1:11" s="307" customFormat="1" ht="20.25" customHeight="1">
      <c r="A23" s="241" t="s">
        <v>346</v>
      </c>
      <c r="B23" s="326"/>
      <c r="C23" s="326"/>
      <c r="D23" s="336">
        <f>D14-D21</f>
        <v>717506795</v>
      </c>
      <c r="E23" s="326"/>
      <c r="F23" s="336">
        <f>F14-F21</f>
        <v>678112651</v>
      </c>
      <c r="G23" s="326"/>
      <c r="H23" s="336">
        <f>H14-H21</f>
        <v>711962236</v>
      </c>
      <c r="I23" s="330"/>
      <c r="J23" s="336">
        <f>J14-J21</f>
        <v>670051573</v>
      </c>
      <c r="K23" s="330"/>
    </row>
    <row r="24" spans="1:11" s="307" customFormat="1" ht="20.25" customHeight="1">
      <c r="A24" s="195" t="s">
        <v>230</v>
      </c>
      <c r="B24" s="326"/>
      <c r="C24" s="326"/>
      <c r="D24" s="341">
        <v>-9839215</v>
      </c>
      <c r="E24" s="326"/>
      <c r="F24" s="341">
        <v>-7685185</v>
      </c>
      <c r="G24" s="326"/>
      <c r="H24" s="341">
        <v>-9836980</v>
      </c>
      <c r="I24" s="330"/>
      <c r="J24" s="341">
        <v>-7685131</v>
      </c>
      <c r="K24" s="330"/>
    </row>
    <row r="25" spans="1:11" s="307" customFormat="1" ht="20.25" customHeight="1">
      <c r="A25" s="331" t="s">
        <v>232</v>
      </c>
      <c r="B25" s="326"/>
      <c r="C25" s="326"/>
      <c r="D25" s="336">
        <f>D23+D24</f>
        <v>707667580</v>
      </c>
      <c r="E25" s="326"/>
      <c r="F25" s="336">
        <f>F23+F24</f>
        <v>670427466</v>
      </c>
      <c r="G25" s="326"/>
      <c r="H25" s="336">
        <f>H23+H24</f>
        <v>702125256</v>
      </c>
      <c r="I25" s="330"/>
      <c r="J25" s="336">
        <f>J23+J24</f>
        <v>662366442</v>
      </c>
      <c r="K25" s="330"/>
    </row>
    <row r="26" spans="1:11" s="307" customFormat="1" ht="20.25" customHeight="1">
      <c r="A26" s="337" t="s">
        <v>372</v>
      </c>
      <c r="B26" s="326">
        <v>21</v>
      </c>
      <c r="C26" s="326"/>
      <c r="D26" s="329">
        <v>-122228273</v>
      </c>
      <c r="E26" s="326"/>
      <c r="F26" s="329">
        <v>-113007567</v>
      </c>
      <c r="G26" s="326"/>
      <c r="H26" s="329">
        <v>-122165751</v>
      </c>
      <c r="I26" s="330"/>
      <c r="J26" s="329">
        <v>-112858742</v>
      </c>
      <c r="K26" s="330"/>
    </row>
    <row r="27" spans="1:11" s="307" customFormat="1" ht="20.25" customHeight="1">
      <c r="A27" s="331" t="s">
        <v>270</v>
      </c>
      <c r="B27" s="326"/>
      <c r="C27" s="326"/>
      <c r="D27" s="332">
        <f>D25+D26</f>
        <v>585439307</v>
      </c>
      <c r="E27" s="326"/>
      <c r="F27" s="332">
        <f>F25+F26</f>
        <v>557419899</v>
      </c>
      <c r="G27" s="326"/>
      <c r="H27" s="332">
        <f>H25+H26</f>
        <v>579959505</v>
      </c>
      <c r="I27" s="330"/>
      <c r="J27" s="332">
        <f>J25+J26</f>
        <v>549507700</v>
      </c>
      <c r="K27" s="330"/>
    </row>
    <row r="28" spans="1:11" s="307" customFormat="1" ht="20.25" customHeight="1">
      <c r="A28" s="331"/>
      <c r="B28" s="326"/>
      <c r="C28" s="326"/>
      <c r="D28" s="326"/>
      <c r="E28" s="326"/>
      <c r="F28" s="326"/>
      <c r="G28" s="326"/>
      <c r="H28" s="338"/>
      <c r="J28" s="338"/>
    </row>
    <row r="29" spans="1:11" s="307" customFormat="1" ht="20.25" customHeight="1">
      <c r="A29" s="339" t="s">
        <v>233</v>
      </c>
      <c r="B29" s="328"/>
      <c r="C29" s="328"/>
      <c r="D29" s="328"/>
      <c r="E29" s="328"/>
      <c r="F29" s="328"/>
      <c r="G29" s="328"/>
    </row>
    <row r="30" spans="1:11" s="307" customFormat="1" ht="20.25" customHeight="1">
      <c r="A30" s="334" t="s">
        <v>315</v>
      </c>
      <c r="B30" s="328"/>
      <c r="C30" s="328"/>
      <c r="D30" s="328"/>
      <c r="E30" s="328"/>
      <c r="F30" s="328"/>
      <c r="G30" s="328"/>
    </row>
    <row r="31" spans="1:11" s="307" customFormat="1" ht="20.25" customHeight="1">
      <c r="A31" s="334" t="s">
        <v>313</v>
      </c>
      <c r="B31" s="328"/>
      <c r="C31" s="328"/>
      <c r="D31" s="328"/>
      <c r="E31" s="328"/>
      <c r="F31" s="328"/>
      <c r="G31" s="328"/>
    </row>
    <row r="32" spans="1:11" s="307" customFormat="1" ht="20.25" customHeight="1">
      <c r="A32" s="340" t="s">
        <v>316</v>
      </c>
      <c r="B32" s="328"/>
      <c r="C32" s="328"/>
      <c r="D32" s="328"/>
      <c r="E32" s="328"/>
      <c r="F32" s="328"/>
      <c r="G32" s="328"/>
    </row>
    <row r="33" spans="1:11" s="307" customFormat="1" ht="20.25" customHeight="1">
      <c r="A33" s="307" t="s">
        <v>312</v>
      </c>
      <c r="B33" s="326">
        <v>16</v>
      </c>
      <c r="C33" s="328"/>
      <c r="D33" s="344">
        <v>0</v>
      </c>
      <c r="E33" s="345"/>
      <c r="F33" s="341">
        <v>-7007210</v>
      </c>
      <c r="G33" s="345"/>
      <c r="H33" s="344">
        <v>0</v>
      </c>
      <c r="I33" s="345"/>
      <c r="J33" s="341">
        <v>-6970790</v>
      </c>
      <c r="K33" s="330"/>
    </row>
    <row r="34" spans="1:11" s="307" customFormat="1" ht="20.25" customHeight="1">
      <c r="B34" s="326"/>
      <c r="C34" s="328"/>
      <c r="D34" s="229"/>
      <c r="E34" s="328"/>
      <c r="F34" s="229"/>
      <c r="G34" s="328"/>
      <c r="H34" s="229"/>
      <c r="I34" s="330"/>
      <c r="J34" s="229"/>
      <c r="K34" s="330"/>
    </row>
    <row r="35" spans="1:11" s="307" customFormat="1" ht="20.25" customHeight="1" thickBot="1">
      <c r="A35" s="335" t="s">
        <v>271</v>
      </c>
      <c r="B35" s="328"/>
      <c r="C35" s="328"/>
      <c r="D35" s="342">
        <f>D27+D33</f>
        <v>585439307</v>
      </c>
      <c r="E35" s="328"/>
      <c r="F35" s="342">
        <f>F27+F33</f>
        <v>550412689</v>
      </c>
      <c r="G35" s="328"/>
      <c r="H35" s="342">
        <f>H27+H33</f>
        <v>579959505</v>
      </c>
      <c r="I35" s="336"/>
      <c r="J35" s="342">
        <f>J27+J33</f>
        <v>542536910</v>
      </c>
      <c r="K35" s="336"/>
    </row>
    <row r="36" spans="1:11" s="307" customFormat="1" ht="20.25" customHeight="1" thickTop="1">
      <c r="B36" s="328"/>
      <c r="C36" s="328"/>
      <c r="D36" s="328"/>
      <c r="E36" s="328"/>
      <c r="F36" s="328"/>
      <c r="G36" s="328"/>
    </row>
    <row r="37" spans="1:11" s="307" customFormat="1" ht="20.25" customHeight="1">
      <c r="A37" s="331" t="s">
        <v>305</v>
      </c>
      <c r="B37" s="326">
        <v>22</v>
      </c>
      <c r="C37" s="328"/>
      <c r="D37" s="328"/>
      <c r="E37" s="328"/>
      <c r="F37" s="328"/>
      <c r="G37" s="328"/>
    </row>
    <row r="38" spans="1:11" s="307" customFormat="1" ht="20.25" customHeight="1" thickBot="1">
      <c r="A38" s="307" t="s">
        <v>234</v>
      </c>
      <c r="B38" s="328"/>
      <c r="C38" s="328"/>
      <c r="D38" s="355">
        <v>0.68</v>
      </c>
      <c r="E38"/>
      <c r="F38" s="355">
        <v>0.62</v>
      </c>
      <c r="G38"/>
      <c r="H38" s="355">
        <v>0.68</v>
      </c>
      <c r="I38"/>
      <c r="J38" s="355">
        <v>0.62</v>
      </c>
      <c r="K38" s="343"/>
    </row>
    <row r="39" spans="1:11" ht="15.75" thickTop="1"/>
  </sheetData>
  <mergeCells count="9">
    <mergeCell ref="D7:F7"/>
    <mergeCell ref="H7:J7"/>
    <mergeCell ref="D9:K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9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4"/>
  <sheetViews>
    <sheetView view="pageBreakPreview" zoomScale="85" zoomScaleNormal="80" zoomScaleSheetLayoutView="85" workbookViewId="0"/>
  </sheetViews>
  <sheetFormatPr defaultColWidth="9.140625" defaultRowHeight="18.75" customHeight="1"/>
  <cols>
    <col min="1" max="1" width="47.42578125" style="200" customWidth="1"/>
    <col min="2" max="2" width="6.140625" style="212" customWidth="1"/>
    <col min="3" max="3" width="16.140625" style="200" customWidth="1"/>
    <col min="4" max="4" width="1.140625" style="200" customWidth="1"/>
    <col min="5" max="5" width="16" style="200" customWidth="1"/>
    <col min="6" max="6" width="1" style="200" customWidth="1"/>
    <col min="7" max="7" width="14.42578125" style="200" customWidth="1"/>
    <col min="8" max="8" width="1.5703125" style="200" customWidth="1"/>
    <col min="9" max="9" width="14.42578125" style="200" customWidth="1"/>
    <col min="10" max="10" width="1.5703125" style="200" customWidth="1"/>
    <col min="11" max="11" width="16.140625" style="200" customWidth="1"/>
    <col min="12" max="12" width="1.5703125" style="200" customWidth="1"/>
    <col min="13" max="13" width="16" style="200" customWidth="1"/>
    <col min="14" max="14" width="1.28515625" style="200" customWidth="1"/>
    <col min="15" max="15" width="16" style="200" customWidth="1"/>
    <col min="16" max="16" width="1.5703125" style="200" customWidth="1"/>
    <col min="17" max="17" width="16.140625" style="200" customWidth="1"/>
    <col min="18" max="16384" width="9.140625" style="200"/>
  </cols>
  <sheetData>
    <row r="1" spans="1:17" ht="18.75" customHeight="1">
      <c r="A1" s="215" t="s">
        <v>367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 customHeight="1">
      <c r="A2" s="196" t="s">
        <v>267</v>
      </c>
      <c r="B2" s="198"/>
      <c r="C2" s="193"/>
      <c r="D2" s="193"/>
      <c r="E2" s="193"/>
      <c r="F2" s="193"/>
      <c r="G2" s="30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 customHeight="1">
      <c r="A3" s="193"/>
      <c r="B3" s="198"/>
      <c r="C3" s="377" t="s">
        <v>235</v>
      </c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</row>
    <row r="4" spans="1:17" ht="18.75" customHeight="1">
      <c r="A4" s="193"/>
      <c r="B4" s="198"/>
      <c r="C4" s="303"/>
      <c r="D4" s="303"/>
      <c r="E4" s="303"/>
      <c r="F4" s="308"/>
      <c r="G4" s="303"/>
      <c r="H4" s="303"/>
      <c r="I4" s="379" t="s">
        <v>236</v>
      </c>
      <c r="J4" s="379"/>
      <c r="K4" s="379"/>
      <c r="L4" s="379"/>
      <c r="M4" s="379"/>
      <c r="N4" s="205"/>
      <c r="O4" s="205"/>
      <c r="P4" s="213"/>
      <c r="Q4" s="204"/>
    </row>
    <row r="5" spans="1:17" ht="18.75" customHeight="1">
      <c r="A5" s="193"/>
      <c r="B5" s="198"/>
      <c r="C5" s="303" t="s">
        <v>237</v>
      </c>
      <c r="E5" s="303" t="s">
        <v>291</v>
      </c>
      <c r="F5" s="308"/>
      <c r="G5" s="303" t="s">
        <v>291</v>
      </c>
      <c r="M5" s="303"/>
      <c r="N5" s="308"/>
      <c r="O5" s="308"/>
      <c r="P5" s="303"/>
    </row>
    <row r="6" spans="1:17" ht="18.75" customHeight="1">
      <c r="A6" s="193"/>
      <c r="B6" s="198"/>
      <c r="C6" s="303" t="s">
        <v>238</v>
      </c>
      <c r="D6" s="303"/>
      <c r="E6" s="303" t="s">
        <v>292</v>
      </c>
      <c r="F6" s="308"/>
      <c r="G6" s="303" t="s">
        <v>293</v>
      </c>
      <c r="H6" s="303"/>
      <c r="I6" s="205" t="s">
        <v>239</v>
      </c>
      <c r="J6" s="205"/>
      <c r="K6" s="205" t="s">
        <v>325</v>
      </c>
      <c r="P6" s="205"/>
      <c r="Q6" s="205" t="s">
        <v>240</v>
      </c>
    </row>
    <row r="7" spans="1:17" ht="18.75" customHeight="1">
      <c r="A7" s="193"/>
      <c r="B7" s="227" t="s">
        <v>194</v>
      </c>
      <c r="C7" s="205" t="s">
        <v>241</v>
      </c>
      <c r="D7" s="303"/>
      <c r="E7" s="303" t="s">
        <v>242</v>
      </c>
      <c r="F7" s="308"/>
      <c r="G7" s="303" t="s">
        <v>242</v>
      </c>
      <c r="H7" s="303"/>
      <c r="I7" s="205" t="s">
        <v>243</v>
      </c>
      <c r="J7" s="205"/>
      <c r="K7" s="205" t="s">
        <v>326</v>
      </c>
      <c r="L7" s="204"/>
      <c r="M7" s="207" t="s">
        <v>244</v>
      </c>
      <c r="N7" s="207"/>
      <c r="O7" s="205" t="s">
        <v>325</v>
      </c>
      <c r="P7" s="205"/>
      <c r="Q7" s="207" t="s">
        <v>245</v>
      </c>
    </row>
    <row r="8" spans="1:17" ht="18.75" customHeight="1">
      <c r="A8" s="208"/>
      <c r="B8" s="209"/>
      <c r="C8" s="367" t="s">
        <v>264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</row>
    <row r="9" spans="1:17" s="268" customFormat="1" ht="18.75" customHeight="1">
      <c r="A9" s="264" t="s">
        <v>335</v>
      </c>
      <c r="B9" s="265"/>
      <c r="C9" s="267"/>
      <c r="D9" s="235"/>
      <c r="E9" s="267"/>
      <c r="F9" s="267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s="268" customFormat="1" ht="18.75" customHeight="1">
      <c r="A10" s="264" t="s">
        <v>318</v>
      </c>
      <c r="B10" s="269"/>
      <c r="C10" s="267">
        <v>947961800</v>
      </c>
      <c r="D10" s="270"/>
      <c r="E10" s="267">
        <v>166511520</v>
      </c>
      <c r="F10" s="267"/>
      <c r="G10" s="267">
        <v>165206460</v>
      </c>
      <c r="H10" s="267"/>
      <c r="I10" s="267">
        <v>105000000</v>
      </c>
      <c r="J10" s="267"/>
      <c r="K10" s="347">
        <v>0</v>
      </c>
      <c r="L10" s="270"/>
      <c r="M10" s="267">
        <v>874494840</v>
      </c>
      <c r="N10" s="267"/>
      <c r="O10" s="347">
        <v>0</v>
      </c>
      <c r="P10" s="267"/>
      <c r="Q10" s="267">
        <f>SUM(C10:O10)</f>
        <v>2259174620</v>
      </c>
    </row>
    <row r="11" spans="1:17" s="268" customFormat="1" ht="18.75" customHeight="1">
      <c r="A11" s="262"/>
      <c r="B11" s="269"/>
      <c r="C11" s="267"/>
      <c r="D11" s="270"/>
      <c r="E11" s="267"/>
      <c r="F11" s="267"/>
      <c r="G11" s="267"/>
      <c r="H11" s="267"/>
      <c r="I11" s="267"/>
      <c r="J11" s="267"/>
      <c r="K11" s="267"/>
      <c r="L11" s="270"/>
      <c r="M11" s="267"/>
      <c r="N11" s="267"/>
      <c r="O11" s="267"/>
      <c r="P11" s="267"/>
      <c r="Q11" s="267"/>
    </row>
    <row r="12" spans="1:17" s="268" customFormat="1" ht="18.75" customHeight="1">
      <c r="A12" s="241" t="s">
        <v>279</v>
      </c>
      <c r="B12" s="269"/>
      <c r="C12" s="271"/>
      <c r="D12" s="272"/>
      <c r="E12" s="272"/>
      <c r="F12" s="272"/>
      <c r="G12" s="271"/>
      <c r="H12" s="271"/>
      <c r="I12" s="271"/>
      <c r="J12" s="271"/>
      <c r="K12" s="271"/>
      <c r="L12" s="266"/>
      <c r="M12" s="271"/>
      <c r="N12" s="271"/>
      <c r="O12" s="271"/>
      <c r="P12" s="271"/>
      <c r="Q12" s="272"/>
    </row>
    <row r="13" spans="1:17" s="268" customFormat="1" ht="18.75" customHeight="1">
      <c r="A13" s="241" t="s">
        <v>246</v>
      </c>
      <c r="B13" s="269"/>
      <c r="C13" s="271"/>
      <c r="D13" s="272"/>
      <c r="E13" s="272"/>
      <c r="F13" s="272"/>
      <c r="G13" s="271"/>
      <c r="H13" s="271"/>
      <c r="I13" s="271"/>
      <c r="J13" s="271"/>
      <c r="K13" s="271"/>
      <c r="L13" s="266"/>
      <c r="M13" s="271"/>
      <c r="N13" s="271"/>
      <c r="O13" s="271"/>
      <c r="P13" s="271"/>
      <c r="Q13" s="272"/>
    </row>
    <row r="14" spans="1:17" s="268" customFormat="1" ht="18.75" customHeight="1">
      <c r="A14" s="234" t="s">
        <v>303</v>
      </c>
      <c r="B14" s="269"/>
      <c r="C14" s="271"/>
      <c r="D14" s="272"/>
      <c r="E14" s="272"/>
      <c r="F14" s="272"/>
      <c r="G14" s="271"/>
      <c r="H14" s="271"/>
      <c r="I14" s="271"/>
      <c r="J14" s="271"/>
      <c r="K14" s="271"/>
      <c r="L14" s="266"/>
      <c r="M14" s="271"/>
      <c r="N14" s="271"/>
      <c r="O14" s="271"/>
      <c r="P14" s="271"/>
      <c r="Q14" s="272"/>
    </row>
    <row r="15" spans="1:17" s="268" customFormat="1" ht="18.75" customHeight="1">
      <c r="A15" s="195" t="s">
        <v>327</v>
      </c>
      <c r="B15" s="206">
        <v>17</v>
      </c>
      <c r="C15" s="348">
        <v>0</v>
      </c>
      <c r="D15" s="349"/>
      <c r="E15" s="349">
        <v>0</v>
      </c>
      <c r="F15" s="272"/>
      <c r="G15" s="349">
        <v>0</v>
      </c>
      <c r="H15" s="271"/>
      <c r="I15" s="349">
        <v>0</v>
      </c>
      <c r="J15" s="271"/>
      <c r="K15" s="272">
        <v>511961400</v>
      </c>
      <c r="L15" s="272"/>
      <c r="M15" s="272">
        <v>-511961400</v>
      </c>
      <c r="N15" s="272"/>
      <c r="O15" s="272">
        <v>-511961400</v>
      </c>
      <c r="P15" s="271"/>
      <c r="Q15" s="272">
        <f>SUM(C15:O15)</f>
        <v>-511961400</v>
      </c>
    </row>
    <row r="16" spans="1:17" s="268" customFormat="1" ht="18.75" customHeight="1">
      <c r="A16" s="274" t="s">
        <v>290</v>
      </c>
      <c r="B16" s="206">
        <v>23</v>
      </c>
      <c r="C16" s="245">
        <v>0</v>
      </c>
      <c r="D16" s="275"/>
      <c r="E16" s="276">
        <v>0</v>
      </c>
      <c r="F16" s="275"/>
      <c r="G16" s="245">
        <v>0</v>
      </c>
      <c r="H16" s="275"/>
      <c r="I16" s="245">
        <v>0</v>
      </c>
      <c r="J16" s="231"/>
      <c r="K16" s="245">
        <v>0</v>
      </c>
      <c r="L16" s="275"/>
      <c r="M16" s="277">
        <v>-360598980</v>
      </c>
      <c r="N16" s="272"/>
      <c r="O16" s="245">
        <v>0</v>
      </c>
      <c r="P16" s="231"/>
      <c r="Q16" s="276">
        <f>SUM(C16:M16)</f>
        <v>-360598980</v>
      </c>
    </row>
    <row r="17" spans="1:17" s="268" customFormat="1" ht="18.75" customHeight="1">
      <c r="A17" s="278" t="s">
        <v>304</v>
      </c>
      <c r="B17" s="206"/>
      <c r="C17" s="279">
        <f>SUM(C15:C16)</f>
        <v>0</v>
      </c>
      <c r="D17" s="280"/>
      <c r="E17" s="279">
        <f>SUM(E15:E16)</f>
        <v>0</v>
      </c>
      <c r="F17" s="280"/>
      <c r="G17" s="279">
        <f>SUM(G15:G16)</f>
        <v>0</v>
      </c>
      <c r="H17" s="280"/>
      <c r="I17" s="279">
        <f>SUM(I15:I16)</f>
        <v>0</v>
      </c>
      <c r="J17" s="280"/>
      <c r="K17" s="279">
        <f>SUM(K15:K16)</f>
        <v>511961400</v>
      </c>
      <c r="L17" s="280"/>
      <c r="M17" s="279">
        <f>SUM(M15:M16)</f>
        <v>-872560380</v>
      </c>
      <c r="N17" s="280"/>
      <c r="O17" s="279">
        <f>SUM(O15:O16)</f>
        <v>-511961400</v>
      </c>
      <c r="P17" s="280"/>
      <c r="Q17" s="279">
        <f>SUM(Q15:Q16)</f>
        <v>-872560380</v>
      </c>
    </row>
    <row r="18" spans="1:17" s="268" customFormat="1" ht="18.75" customHeight="1">
      <c r="A18" s="264"/>
      <c r="B18" s="206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</row>
    <row r="19" spans="1:17" s="268" customFormat="1" ht="18.75" customHeight="1">
      <c r="A19" s="264" t="s">
        <v>273</v>
      </c>
      <c r="B19" s="206"/>
      <c r="C19" s="267"/>
      <c r="D19" s="270"/>
      <c r="E19" s="270"/>
      <c r="F19" s="270"/>
      <c r="G19" s="270"/>
      <c r="H19" s="270"/>
      <c r="I19" s="267"/>
      <c r="J19" s="267"/>
      <c r="K19" s="267"/>
      <c r="L19" s="270"/>
      <c r="M19" s="267"/>
      <c r="N19" s="267"/>
      <c r="O19" s="267"/>
      <c r="P19" s="267"/>
      <c r="Q19" s="267"/>
    </row>
    <row r="20" spans="1:17" s="268" customFormat="1" ht="18.75" customHeight="1">
      <c r="A20" s="252" t="s">
        <v>247</v>
      </c>
      <c r="B20" s="206"/>
      <c r="C20" s="231">
        <v>0</v>
      </c>
      <c r="D20" s="275"/>
      <c r="E20" s="275">
        <v>0</v>
      </c>
      <c r="F20" s="275"/>
      <c r="G20" s="231">
        <v>0</v>
      </c>
      <c r="H20" s="275"/>
      <c r="I20" s="231">
        <v>0</v>
      </c>
      <c r="J20" s="231"/>
      <c r="K20" s="231">
        <v>0</v>
      </c>
      <c r="L20" s="275"/>
      <c r="M20" s="275">
        <v>557419899</v>
      </c>
      <c r="N20" s="275"/>
      <c r="O20" s="231">
        <v>0</v>
      </c>
      <c r="P20" s="231"/>
      <c r="Q20" s="275">
        <f>SUM(C20:M20)</f>
        <v>557419899</v>
      </c>
    </row>
    <row r="21" spans="1:17" s="268" customFormat="1" ht="18.75" customHeight="1">
      <c r="A21" s="252" t="s">
        <v>248</v>
      </c>
      <c r="B21" s="206">
        <v>16</v>
      </c>
      <c r="C21" s="231">
        <v>0</v>
      </c>
      <c r="D21" s="275"/>
      <c r="E21" s="276">
        <v>0</v>
      </c>
      <c r="F21" s="275"/>
      <c r="G21" s="231">
        <v>0</v>
      </c>
      <c r="H21" s="275"/>
      <c r="I21" s="231">
        <v>0</v>
      </c>
      <c r="J21" s="231"/>
      <c r="K21" s="231">
        <v>0</v>
      </c>
      <c r="L21" s="275"/>
      <c r="M21" s="231">
        <v>-7007210</v>
      </c>
      <c r="N21" s="231"/>
      <c r="O21" s="231">
        <v>0</v>
      </c>
      <c r="P21" s="231"/>
      <c r="Q21" s="275">
        <f>SUM(C21:P21)</f>
        <v>-7007210</v>
      </c>
    </row>
    <row r="22" spans="1:17" s="268" customFormat="1" ht="18.75" customHeight="1">
      <c r="A22" s="264" t="s">
        <v>271</v>
      </c>
      <c r="B22" s="206"/>
      <c r="C22" s="242">
        <f>SUM(C20:C21)</f>
        <v>0</v>
      </c>
      <c r="D22" s="280"/>
      <c r="E22" s="242">
        <f>SUM(E20:E21)</f>
        <v>0</v>
      </c>
      <c r="F22" s="247"/>
      <c r="G22" s="242">
        <f>SUM(G20:G21)</f>
        <v>0</v>
      </c>
      <c r="H22" s="280"/>
      <c r="I22" s="242">
        <f>SUM(I20:I21)</f>
        <v>0</v>
      </c>
      <c r="J22" s="247"/>
      <c r="K22" s="242">
        <f>SUM(K20:K21)</f>
        <v>0</v>
      </c>
      <c r="L22" s="280"/>
      <c r="M22" s="282">
        <f>M20+M21</f>
        <v>550412689</v>
      </c>
      <c r="N22" s="280"/>
      <c r="O22" s="242">
        <f>SUM(O20:O21)</f>
        <v>0</v>
      </c>
      <c r="P22" s="247"/>
      <c r="Q22" s="282">
        <f>SUM(C22:P22)</f>
        <v>550412689</v>
      </c>
    </row>
    <row r="23" spans="1:17" s="268" customFormat="1" ht="18.75" customHeight="1" thickBot="1">
      <c r="A23" s="241" t="s">
        <v>319</v>
      </c>
      <c r="B23" s="273"/>
      <c r="C23" s="283">
        <f>C17+C22+C10</f>
        <v>947961800</v>
      </c>
      <c r="D23" s="241"/>
      <c r="E23" s="285">
        <f>E17+E22+E10</f>
        <v>166511520</v>
      </c>
      <c r="F23" s="346"/>
      <c r="G23" s="283">
        <f>G17+G22+G10</f>
        <v>165206460</v>
      </c>
      <c r="H23" s="284"/>
      <c r="I23" s="283">
        <f>I17+I22+I10</f>
        <v>105000000</v>
      </c>
      <c r="J23" s="284"/>
      <c r="K23" s="283">
        <f>K17+K22+K10</f>
        <v>511961400</v>
      </c>
      <c r="L23" s="284"/>
      <c r="M23" s="283">
        <f>M10+M17+M22</f>
        <v>552347149</v>
      </c>
      <c r="N23" s="284"/>
      <c r="O23" s="283">
        <f>O17+O22+O10</f>
        <v>-511961400</v>
      </c>
      <c r="P23" s="284"/>
      <c r="Q23" s="283">
        <f>SUM(C23:P23)</f>
        <v>1937026929</v>
      </c>
    </row>
    <row r="24" spans="1:17" ht="18.75" customHeight="1" thickTop="1"/>
  </sheetData>
  <mergeCells count="3">
    <mergeCell ref="C3:Q3"/>
    <mergeCell ref="I4:M4"/>
    <mergeCell ref="C8:Q8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pageSetUpPr fitToPage="1"/>
  </sheetPr>
  <dimension ref="A1:Q25"/>
  <sheetViews>
    <sheetView view="pageBreakPreview" topLeftCell="B4" zoomScale="80" zoomScaleNormal="80" zoomScaleSheetLayoutView="80" workbookViewId="0">
      <selection activeCell="I11" sqref="I11"/>
    </sheetView>
  </sheetViews>
  <sheetFormatPr defaultColWidth="9.140625" defaultRowHeight="18.75" customHeight="1"/>
  <cols>
    <col min="1" max="1" width="48.85546875" style="200" customWidth="1"/>
    <col min="2" max="2" width="6.140625" style="212" customWidth="1"/>
    <col min="3" max="3" width="16.140625" style="200" customWidth="1"/>
    <col min="4" max="4" width="1.140625" style="200" customWidth="1"/>
    <col min="5" max="5" width="16" style="200" customWidth="1"/>
    <col min="6" max="6" width="1.5703125" style="200" customWidth="1"/>
    <col min="7" max="7" width="14.42578125" style="200" customWidth="1"/>
    <col min="8" max="8" width="1.5703125" style="200" customWidth="1"/>
    <col min="9" max="9" width="14.42578125" style="200" customWidth="1"/>
    <col min="10" max="10" width="1.5703125" style="200" customWidth="1"/>
    <col min="11" max="11" width="14.7109375" style="200" customWidth="1"/>
    <col min="12" max="12" width="1.5703125" style="200" customWidth="1"/>
    <col min="13" max="13" width="15.140625" style="200" customWidth="1"/>
    <col min="14" max="14" width="1.7109375" style="200" customWidth="1"/>
    <col min="15" max="15" width="14.85546875" style="200" customWidth="1"/>
    <col min="16" max="16" width="1.5703125" style="200" customWidth="1"/>
    <col min="17" max="17" width="16.140625" style="200" customWidth="1"/>
    <col min="18" max="16384" width="9.140625" style="200"/>
  </cols>
  <sheetData>
    <row r="1" spans="1:17" ht="18.75" customHeight="1">
      <c r="A1" s="215" t="s">
        <v>367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 customHeight="1">
      <c r="A2" s="196" t="s">
        <v>267</v>
      </c>
      <c r="B2" s="198"/>
      <c r="C2" s="193"/>
      <c r="D2" s="193"/>
      <c r="E2" s="193"/>
      <c r="F2" s="193"/>
      <c r="G2" s="228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 customHeight="1">
      <c r="A3" s="193"/>
      <c r="B3" s="198"/>
      <c r="C3" s="377" t="s">
        <v>235</v>
      </c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</row>
    <row r="4" spans="1:17" ht="18.75" customHeight="1">
      <c r="A4" s="193"/>
      <c r="B4" s="198"/>
      <c r="C4" s="228"/>
      <c r="D4" s="228"/>
      <c r="E4" s="228"/>
      <c r="F4" s="228"/>
      <c r="G4" s="228"/>
      <c r="H4" s="228"/>
      <c r="I4" s="379" t="s">
        <v>236</v>
      </c>
      <c r="J4" s="379"/>
      <c r="K4" s="379"/>
      <c r="L4" s="379"/>
      <c r="M4" s="379"/>
      <c r="N4" s="205"/>
      <c r="O4" s="205"/>
      <c r="P4" s="213"/>
      <c r="Q4" s="204"/>
    </row>
    <row r="5" spans="1:17" ht="18.75" customHeight="1">
      <c r="A5" s="193"/>
      <c r="B5" s="198"/>
      <c r="C5" s="228" t="s">
        <v>237</v>
      </c>
      <c r="E5" s="228" t="s">
        <v>291</v>
      </c>
      <c r="G5" s="228" t="s">
        <v>291</v>
      </c>
      <c r="M5" s="228"/>
      <c r="N5" s="304"/>
      <c r="O5" s="304"/>
      <c r="P5" s="228"/>
    </row>
    <row r="6" spans="1:17" ht="18.75" customHeight="1">
      <c r="A6" s="193"/>
      <c r="B6" s="198"/>
      <c r="C6" s="228" t="s">
        <v>238</v>
      </c>
      <c r="D6" s="228"/>
      <c r="E6" s="228" t="s">
        <v>292</v>
      </c>
      <c r="F6" s="228"/>
      <c r="G6" s="228" t="s">
        <v>293</v>
      </c>
      <c r="H6" s="228"/>
      <c r="I6" s="205" t="s">
        <v>239</v>
      </c>
      <c r="K6" s="205" t="s">
        <v>325</v>
      </c>
      <c r="P6" s="205"/>
      <c r="Q6" s="205" t="s">
        <v>240</v>
      </c>
    </row>
    <row r="7" spans="1:17" ht="18.75" customHeight="1">
      <c r="A7" s="193"/>
      <c r="B7" s="227" t="s">
        <v>194</v>
      </c>
      <c r="C7" s="205" t="s">
        <v>241</v>
      </c>
      <c r="D7" s="228"/>
      <c r="E7" s="228" t="s">
        <v>242</v>
      </c>
      <c r="F7" s="228"/>
      <c r="G7" s="228" t="s">
        <v>242</v>
      </c>
      <c r="H7" s="228"/>
      <c r="I7" s="205" t="s">
        <v>243</v>
      </c>
      <c r="J7" s="204"/>
      <c r="K7" s="205" t="s">
        <v>326</v>
      </c>
      <c r="L7" s="204"/>
      <c r="M7" s="207" t="s">
        <v>244</v>
      </c>
      <c r="N7" s="207"/>
      <c r="O7" s="205" t="s">
        <v>325</v>
      </c>
      <c r="P7" s="205"/>
      <c r="Q7" s="207" t="s">
        <v>245</v>
      </c>
    </row>
    <row r="8" spans="1:17" ht="18.75" customHeight="1">
      <c r="A8" s="208"/>
      <c r="B8" s="209"/>
      <c r="C8" s="367" t="s">
        <v>264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</row>
    <row r="9" spans="1:17" s="268" customFormat="1" ht="18.75" customHeight="1">
      <c r="A9" s="264" t="s">
        <v>347</v>
      </c>
      <c r="B9" s="265"/>
      <c r="C9" s="267"/>
      <c r="D9" s="235"/>
      <c r="E9" s="267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s="268" customFormat="1" ht="18.75" customHeight="1">
      <c r="A10" s="264" t="s">
        <v>348</v>
      </c>
      <c r="B10" s="269"/>
      <c r="C10" s="267">
        <v>947961800</v>
      </c>
      <c r="D10" s="270"/>
      <c r="E10" s="267">
        <v>166511520</v>
      </c>
      <c r="F10" s="270"/>
      <c r="G10" s="267">
        <f>'BS-6-8'!F71</f>
        <v>165206460</v>
      </c>
      <c r="H10" s="267"/>
      <c r="I10" s="267">
        <v>105000000</v>
      </c>
      <c r="J10" s="270"/>
      <c r="K10" s="267">
        <v>511961400</v>
      </c>
      <c r="L10" s="270"/>
      <c r="M10" s="267">
        <v>552347149</v>
      </c>
      <c r="N10" s="267"/>
      <c r="O10" s="267">
        <v>-511961400</v>
      </c>
      <c r="P10" s="267"/>
      <c r="Q10" s="267">
        <f>SUM(C10:O10)</f>
        <v>1937026929</v>
      </c>
    </row>
    <row r="11" spans="1:17" s="268" customFormat="1" ht="18.75" customHeight="1">
      <c r="A11" s="262"/>
      <c r="B11" s="269"/>
      <c r="C11" s="267"/>
      <c r="D11" s="270"/>
      <c r="E11" s="267"/>
      <c r="F11" s="270"/>
      <c r="G11" s="267"/>
      <c r="H11" s="267"/>
      <c r="I11" s="267"/>
      <c r="J11" s="270"/>
      <c r="K11" s="270"/>
      <c r="L11" s="270"/>
      <c r="M11" s="267"/>
      <c r="N11" s="267"/>
      <c r="O11" s="267"/>
      <c r="P11" s="267"/>
      <c r="Q11" s="267"/>
    </row>
    <row r="12" spans="1:17" s="268" customFormat="1" ht="18.75" customHeight="1">
      <c r="A12" s="241" t="s">
        <v>279</v>
      </c>
      <c r="B12" s="269"/>
      <c r="C12" s="271"/>
      <c r="D12" s="272"/>
      <c r="E12" s="272"/>
      <c r="F12" s="272"/>
      <c r="G12" s="271"/>
      <c r="H12" s="271"/>
      <c r="I12" s="271"/>
      <c r="J12" s="266"/>
      <c r="K12" s="266"/>
      <c r="L12" s="266"/>
      <c r="M12" s="271"/>
      <c r="N12" s="271"/>
      <c r="O12" s="271"/>
      <c r="P12" s="271"/>
      <c r="Q12" s="272"/>
    </row>
    <row r="13" spans="1:17" s="268" customFormat="1" ht="18.75" customHeight="1">
      <c r="A13" s="241" t="s">
        <v>246</v>
      </c>
      <c r="B13" s="269"/>
      <c r="C13" s="271"/>
      <c r="D13" s="272"/>
      <c r="E13" s="272"/>
      <c r="F13" s="272"/>
      <c r="G13" s="271"/>
      <c r="H13" s="271"/>
      <c r="I13" s="271"/>
      <c r="J13" s="266"/>
      <c r="K13" s="266"/>
      <c r="L13" s="266"/>
      <c r="M13" s="271"/>
      <c r="N13" s="271"/>
      <c r="O13" s="271"/>
      <c r="P13" s="271"/>
      <c r="Q13" s="272"/>
    </row>
    <row r="14" spans="1:17" s="268" customFormat="1" ht="18.75" customHeight="1">
      <c r="A14" s="234" t="s">
        <v>303</v>
      </c>
      <c r="B14" s="269"/>
      <c r="C14" s="271"/>
      <c r="D14" s="272"/>
      <c r="E14" s="272"/>
      <c r="F14" s="272"/>
      <c r="G14" s="271"/>
      <c r="H14" s="271"/>
      <c r="I14" s="271"/>
      <c r="J14" s="266"/>
      <c r="K14" s="271"/>
      <c r="L14" s="266"/>
      <c r="M14" s="271"/>
      <c r="N14" s="271"/>
      <c r="O14" s="271"/>
      <c r="P14" s="271"/>
      <c r="Q14" s="272"/>
    </row>
    <row r="15" spans="1:17" s="268" customFormat="1" ht="18.75" customHeight="1">
      <c r="A15" s="195" t="s">
        <v>350</v>
      </c>
      <c r="B15" s="206">
        <v>17</v>
      </c>
      <c r="C15" s="275">
        <v>-92928700</v>
      </c>
      <c r="D15" s="272"/>
      <c r="E15" s="231">
        <v>0</v>
      </c>
      <c r="F15" s="272"/>
      <c r="G15" s="231">
        <v>0</v>
      </c>
      <c r="H15" s="271"/>
      <c r="I15" s="231">
        <v>0</v>
      </c>
      <c r="J15" s="266"/>
      <c r="K15" s="231">
        <v>0</v>
      </c>
      <c r="L15" s="266"/>
      <c r="M15" s="275">
        <v>92928700</v>
      </c>
      <c r="N15" s="271"/>
      <c r="O15" s="231">
        <v>0</v>
      </c>
      <c r="P15" s="271"/>
      <c r="Q15" s="349">
        <f>SUM(C15:O15)</f>
        <v>0</v>
      </c>
    </row>
    <row r="16" spans="1:17" s="268" customFormat="1" ht="18.75" customHeight="1">
      <c r="A16" s="195" t="s">
        <v>327</v>
      </c>
      <c r="B16" s="206">
        <v>17</v>
      </c>
      <c r="C16" s="231">
        <v>0</v>
      </c>
      <c r="D16" s="272"/>
      <c r="E16" s="231">
        <v>0</v>
      </c>
      <c r="F16" s="272"/>
      <c r="G16" s="231">
        <v>0</v>
      </c>
      <c r="H16" s="271"/>
      <c r="I16" s="231">
        <v>0</v>
      </c>
      <c r="J16" s="266"/>
      <c r="K16" s="275">
        <v>-511961400</v>
      </c>
      <c r="L16" s="266"/>
      <c r="M16" s="275">
        <v>0</v>
      </c>
      <c r="N16" s="271"/>
      <c r="O16" s="275">
        <v>511961400</v>
      </c>
      <c r="P16" s="271"/>
      <c r="Q16" s="349">
        <f t="shared" ref="Q16:Q17" si="0">SUM(C16:O16)</f>
        <v>0</v>
      </c>
    </row>
    <row r="17" spans="1:17" s="268" customFormat="1" ht="18.75" customHeight="1">
      <c r="A17" s="274" t="s">
        <v>290</v>
      </c>
      <c r="B17" s="206">
        <v>23</v>
      </c>
      <c r="C17" s="245">
        <v>0</v>
      </c>
      <c r="D17" s="275"/>
      <c r="E17" s="245">
        <v>0</v>
      </c>
      <c r="F17" s="275"/>
      <c r="G17" s="245">
        <v>0</v>
      </c>
      <c r="H17" s="275"/>
      <c r="I17" s="245">
        <v>0</v>
      </c>
      <c r="J17" s="275"/>
      <c r="K17" s="245">
        <v>0</v>
      </c>
      <c r="L17" s="275"/>
      <c r="M17" s="245">
        <v>-376214564</v>
      </c>
      <c r="N17" s="272"/>
      <c r="O17" s="245">
        <v>0</v>
      </c>
      <c r="P17" s="231"/>
      <c r="Q17" s="277">
        <f t="shared" si="0"/>
        <v>-376214564</v>
      </c>
    </row>
    <row r="18" spans="1:17" s="268" customFormat="1" ht="18.75" customHeight="1">
      <c r="A18" s="256" t="s">
        <v>304</v>
      </c>
      <c r="B18" s="206"/>
      <c r="C18" s="279">
        <f>SUM(C15:C17)</f>
        <v>-92928700</v>
      </c>
      <c r="D18" s="280"/>
      <c r="E18" s="279">
        <f>SUM(E15:E17)</f>
        <v>0</v>
      </c>
      <c r="F18" s="280"/>
      <c r="G18" s="279">
        <f>SUM(G15:G17)</f>
        <v>0</v>
      </c>
      <c r="H18" s="280"/>
      <c r="I18" s="279">
        <f>SUM(I15:I17)</f>
        <v>0</v>
      </c>
      <c r="J18" s="280"/>
      <c r="K18" s="279">
        <f>SUM(K15:K17)</f>
        <v>-511961400</v>
      </c>
      <c r="L18" s="280"/>
      <c r="M18" s="279">
        <f>SUM(M15:M17)</f>
        <v>-283285864</v>
      </c>
      <c r="N18" s="280"/>
      <c r="O18" s="279">
        <f>SUM(O15:O17)</f>
        <v>511961400</v>
      </c>
      <c r="P18" s="280"/>
      <c r="Q18" s="279">
        <f>SUM(Q15:Q17)</f>
        <v>-376214564</v>
      </c>
    </row>
    <row r="19" spans="1:17" s="268" customFormat="1" ht="18.75" customHeight="1">
      <c r="A19" s="256"/>
      <c r="B19" s="206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</row>
    <row r="20" spans="1:17" s="268" customFormat="1" ht="18.75" customHeight="1">
      <c r="A20" s="264" t="s">
        <v>273</v>
      </c>
      <c r="B20" s="206"/>
      <c r="C20" s="267"/>
      <c r="D20" s="270"/>
      <c r="E20" s="270"/>
      <c r="F20" s="270"/>
      <c r="G20" s="270"/>
      <c r="H20" s="270"/>
      <c r="I20" s="267"/>
      <c r="J20" s="270"/>
      <c r="K20" s="267"/>
      <c r="L20" s="270"/>
      <c r="M20" s="267"/>
      <c r="N20" s="267"/>
      <c r="O20" s="267"/>
      <c r="P20" s="267"/>
      <c r="Q20" s="267"/>
    </row>
    <row r="21" spans="1:17" s="268" customFormat="1" ht="18.75" customHeight="1">
      <c r="A21" s="252" t="s">
        <v>247</v>
      </c>
      <c r="B21" s="206"/>
      <c r="C21" s="231">
        <v>0</v>
      </c>
      <c r="D21" s="275"/>
      <c r="E21" s="275">
        <v>0</v>
      </c>
      <c r="F21" s="275"/>
      <c r="G21" s="231">
        <v>0</v>
      </c>
      <c r="H21" s="275"/>
      <c r="I21" s="231">
        <v>0</v>
      </c>
      <c r="J21" s="275"/>
      <c r="K21" s="231">
        <v>0</v>
      </c>
      <c r="L21" s="275"/>
      <c r="M21" s="275">
        <v>585439307</v>
      </c>
      <c r="N21" s="275"/>
      <c r="O21" s="231">
        <v>0</v>
      </c>
      <c r="P21" s="231"/>
      <c r="Q21" s="272">
        <f t="shared" ref="Q21:Q22" si="1">SUM(C21:O21)</f>
        <v>585439307</v>
      </c>
    </row>
    <row r="22" spans="1:17" s="268" customFormat="1" ht="18.75" customHeight="1">
      <c r="A22" s="252" t="s">
        <v>248</v>
      </c>
      <c r="B22" s="206"/>
      <c r="C22" s="231">
        <v>0</v>
      </c>
      <c r="D22" s="275"/>
      <c r="E22" s="276">
        <v>0</v>
      </c>
      <c r="F22" s="275"/>
      <c r="G22" s="231">
        <v>0</v>
      </c>
      <c r="H22" s="275"/>
      <c r="I22" s="231">
        <v>0</v>
      </c>
      <c r="J22" s="275"/>
      <c r="K22" s="231">
        <v>0</v>
      </c>
      <c r="L22" s="275"/>
      <c r="M22" s="231">
        <v>0</v>
      </c>
      <c r="N22" s="231"/>
      <c r="O22" s="231">
        <v>0</v>
      </c>
      <c r="P22" s="231"/>
      <c r="Q22" s="349">
        <f t="shared" si="1"/>
        <v>0</v>
      </c>
    </row>
    <row r="23" spans="1:17" s="268" customFormat="1" ht="18.75" customHeight="1">
      <c r="A23" s="264" t="s">
        <v>271</v>
      </c>
      <c r="B23" s="206"/>
      <c r="C23" s="242">
        <f>SUM(C21:C22)</f>
        <v>0</v>
      </c>
      <c r="D23" s="280"/>
      <c r="E23" s="242">
        <f>SUM(E21:E22)</f>
        <v>0</v>
      </c>
      <c r="F23" s="280"/>
      <c r="G23" s="242">
        <f>SUM(G21:G22)</f>
        <v>0</v>
      </c>
      <c r="H23" s="280"/>
      <c r="I23" s="242">
        <f>SUM(I21:I22)</f>
        <v>0</v>
      </c>
      <c r="J23" s="280"/>
      <c r="K23" s="242">
        <f>SUM(K21:K22)</f>
        <v>0</v>
      </c>
      <c r="L23" s="280"/>
      <c r="M23" s="282">
        <f>M21+M22</f>
        <v>585439307</v>
      </c>
      <c r="N23" s="280"/>
      <c r="O23" s="242">
        <f>SUM(O21:O22)</f>
        <v>0</v>
      </c>
      <c r="P23" s="247"/>
      <c r="Q23" s="282">
        <f>SUM(C23:P23)</f>
        <v>585439307</v>
      </c>
    </row>
    <row r="24" spans="1:17" s="268" customFormat="1" ht="18.75" customHeight="1" thickBot="1">
      <c r="A24" s="241" t="s">
        <v>349</v>
      </c>
      <c r="B24" s="273"/>
      <c r="C24" s="283">
        <f>C18+C23+C10</f>
        <v>855033100</v>
      </c>
      <c r="D24" s="241"/>
      <c r="E24" s="285">
        <f>E18+E23+E10</f>
        <v>166511520</v>
      </c>
      <c r="F24" s="241"/>
      <c r="G24" s="283">
        <f>G18+G23+G10</f>
        <v>165206460</v>
      </c>
      <c r="H24" s="284"/>
      <c r="I24" s="283">
        <f>I18+I23+I10</f>
        <v>105000000</v>
      </c>
      <c r="J24" s="284"/>
      <c r="K24" s="350">
        <f>K18+K23+K10</f>
        <v>0</v>
      </c>
      <c r="L24" s="284"/>
      <c r="M24" s="283">
        <f>M10+M18+M23</f>
        <v>854500592</v>
      </c>
      <c r="N24" s="284"/>
      <c r="O24" s="350">
        <f>O18+O23+O10</f>
        <v>0</v>
      </c>
      <c r="P24" s="284"/>
      <c r="Q24" s="283">
        <f>SUM(C24:P24)</f>
        <v>2146251672</v>
      </c>
    </row>
    <row r="25" spans="1:17" ht="18.75" customHeight="1" thickTop="1"/>
  </sheetData>
  <mergeCells count="3">
    <mergeCell ref="C3:Q3"/>
    <mergeCell ref="C8:Q8"/>
    <mergeCell ref="I4:M4"/>
  </mergeCells>
  <pageMargins left="0.8" right="0.8" top="0.48" bottom="0.5" header="0.5" footer="0.5"/>
  <pageSetup paperSize="9" scale="78" firstPageNumber="11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5"/>
  <sheetViews>
    <sheetView view="pageBreakPreview" zoomScale="85" zoomScaleNormal="90" zoomScaleSheetLayoutView="85" workbookViewId="0"/>
  </sheetViews>
  <sheetFormatPr defaultColWidth="9.140625" defaultRowHeight="19.5" customHeight="1"/>
  <cols>
    <col min="1" max="1" width="46.42578125" style="200" customWidth="1"/>
    <col min="2" max="2" width="6.140625" style="212" customWidth="1"/>
    <col min="3" max="3" width="16.140625" style="200" customWidth="1"/>
    <col min="4" max="4" width="1.140625" style="200" customWidth="1"/>
    <col min="5" max="5" width="16.140625" style="200" customWidth="1"/>
    <col min="6" max="6" width="1.140625" style="200" customWidth="1"/>
    <col min="7" max="7" width="14.42578125" style="200" customWidth="1"/>
    <col min="8" max="8" width="1.140625" style="200" customWidth="1"/>
    <col min="9" max="9" width="14.42578125" style="200" customWidth="1"/>
    <col min="10" max="10" width="1.140625" style="200" customWidth="1"/>
    <col min="11" max="11" width="16" style="200" customWidth="1"/>
    <col min="12" max="12" width="1.140625" style="200" customWidth="1"/>
    <col min="13" max="13" width="16.140625" style="200" customWidth="1"/>
    <col min="14" max="14" width="1.7109375" style="200" customWidth="1"/>
    <col min="15" max="15" width="16.140625" style="200" customWidth="1"/>
    <col min="16" max="16" width="1.140625" style="200" customWidth="1"/>
    <col min="17" max="17" width="16.140625" style="200" customWidth="1"/>
    <col min="18" max="16384" width="9.140625" style="200"/>
  </cols>
  <sheetData>
    <row r="1" spans="1:21" ht="19.5" customHeight="1">
      <c r="A1" s="215" t="s">
        <v>367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1" ht="19.5" customHeight="1">
      <c r="A2" s="201" t="s">
        <v>267</v>
      </c>
      <c r="B2" s="202"/>
      <c r="C2" s="193"/>
      <c r="D2" s="193"/>
      <c r="E2" s="193"/>
      <c r="F2" s="193"/>
      <c r="G2" s="30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1" ht="19.5" customHeight="1">
      <c r="A3" s="201"/>
      <c r="B3" s="202"/>
      <c r="C3" s="193"/>
      <c r="D3" s="193"/>
      <c r="E3" s="193"/>
      <c r="F3" s="193"/>
      <c r="G3" s="30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1" ht="19.5" customHeight="1">
      <c r="A4" s="193"/>
      <c r="B4" s="198"/>
      <c r="C4" s="377" t="s">
        <v>249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</row>
    <row r="5" spans="1:21" ht="19.5" customHeight="1">
      <c r="A5" s="193"/>
      <c r="B5" s="198"/>
      <c r="C5" s="303"/>
      <c r="D5" s="303"/>
      <c r="E5" s="303"/>
      <c r="F5" s="303"/>
      <c r="G5" s="303"/>
      <c r="H5" s="303"/>
      <c r="I5" s="379" t="s">
        <v>236</v>
      </c>
      <c r="J5" s="379"/>
      <c r="K5" s="379"/>
      <c r="L5" s="379"/>
      <c r="M5" s="379"/>
      <c r="N5" s="205"/>
      <c r="O5" s="205"/>
      <c r="P5" s="213"/>
      <c r="Q5" s="204"/>
    </row>
    <row r="6" spans="1:21" ht="19.5" customHeight="1">
      <c r="A6" s="193"/>
      <c r="B6" s="198"/>
      <c r="C6" s="303" t="s">
        <v>237</v>
      </c>
      <c r="E6" s="303" t="s">
        <v>291</v>
      </c>
      <c r="G6" s="303" t="s">
        <v>291</v>
      </c>
    </row>
    <row r="7" spans="1:21" ht="19.5" customHeight="1">
      <c r="A7" s="193"/>
      <c r="B7" s="198"/>
      <c r="C7" s="303" t="s">
        <v>238</v>
      </c>
      <c r="D7" s="303"/>
      <c r="E7" s="303" t="s">
        <v>292</v>
      </c>
      <c r="F7" s="303"/>
      <c r="G7" s="303" t="s">
        <v>293</v>
      </c>
      <c r="H7" s="303"/>
      <c r="I7" s="205" t="s">
        <v>239</v>
      </c>
      <c r="K7" s="205" t="s">
        <v>325</v>
      </c>
      <c r="Q7" s="205" t="s">
        <v>240</v>
      </c>
    </row>
    <row r="8" spans="1:21" ht="19.5" customHeight="1">
      <c r="A8" s="193"/>
      <c r="B8" s="206" t="s">
        <v>194</v>
      </c>
      <c r="C8" s="205" t="s">
        <v>241</v>
      </c>
      <c r="D8" s="303"/>
      <c r="E8" s="303" t="s">
        <v>242</v>
      </c>
      <c r="F8" s="303"/>
      <c r="G8" s="303" t="s">
        <v>242</v>
      </c>
      <c r="H8" s="303"/>
      <c r="I8" s="205" t="s">
        <v>243</v>
      </c>
      <c r="J8" s="204"/>
      <c r="K8" s="205" t="s">
        <v>326</v>
      </c>
      <c r="L8" s="204"/>
      <c r="M8" s="207" t="s">
        <v>244</v>
      </c>
      <c r="N8" s="207"/>
      <c r="O8" s="205" t="s">
        <v>325</v>
      </c>
      <c r="P8" s="204"/>
      <c r="Q8" s="207" t="s">
        <v>245</v>
      </c>
    </row>
    <row r="9" spans="1:21" s="208" customFormat="1" ht="19.5" customHeight="1">
      <c r="B9" s="209"/>
      <c r="C9" s="367" t="s">
        <v>264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</row>
    <row r="10" spans="1:21" s="268" customFormat="1" ht="19.5" customHeight="1">
      <c r="A10" s="264" t="s">
        <v>335</v>
      </c>
      <c r="B10" s="265"/>
      <c r="C10" s="267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</row>
    <row r="11" spans="1:21" s="268" customFormat="1" ht="19.5" customHeight="1">
      <c r="A11" s="264" t="s">
        <v>318</v>
      </c>
      <c r="B11" s="269"/>
      <c r="C11" s="267">
        <v>947961800</v>
      </c>
      <c r="D11" s="270"/>
      <c r="E11" s="286">
        <v>166511520</v>
      </c>
      <c r="F11" s="270"/>
      <c r="G11" s="267">
        <v>165206460</v>
      </c>
      <c r="H11" s="267"/>
      <c r="I11" s="267">
        <v>105000000</v>
      </c>
      <c r="J11" s="270"/>
      <c r="K11" s="305">
        <v>0</v>
      </c>
      <c r="L11" s="305"/>
      <c r="M11" s="267">
        <v>869720751</v>
      </c>
      <c r="N11" s="347"/>
      <c r="O11" s="347">
        <v>0</v>
      </c>
      <c r="P11" s="270"/>
      <c r="Q11" s="267">
        <f>SUM(C11:P11)</f>
        <v>2254400531</v>
      </c>
    </row>
    <row r="12" spans="1:21" s="268" customFormat="1" ht="19.5" customHeight="1">
      <c r="A12" s="262"/>
      <c r="B12" s="269"/>
      <c r="C12" s="267"/>
      <c r="D12" s="270"/>
      <c r="E12" s="270"/>
      <c r="F12" s="270"/>
      <c r="G12" s="267"/>
      <c r="H12" s="267"/>
      <c r="I12" s="267"/>
      <c r="J12" s="270"/>
      <c r="K12" s="270"/>
      <c r="L12" s="270"/>
      <c r="M12" s="267"/>
      <c r="N12" s="267"/>
      <c r="O12" s="267"/>
      <c r="P12" s="270"/>
      <c r="Q12" s="267"/>
    </row>
    <row r="13" spans="1:21" s="268" customFormat="1" ht="19.5" customHeight="1">
      <c r="A13" s="241" t="s">
        <v>279</v>
      </c>
      <c r="B13" s="269"/>
      <c r="C13" s="271"/>
      <c r="D13" s="272"/>
      <c r="E13" s="272"/>
      <c r="F13" s="272"/>
      <c r="G13" s="271"/>
      <c r="H13" s="271"/>
      <c r="I13" s="271"/>
      <c r="J13" s="266"/>
      <c r="K13" s="266"/>
      <c r="L13" s="266"/>
      <c r="M13" s="271"/>
      <c r="N13" s="271"/>
      <c r="O13" s="271"/>
      <c r="P13" s="272"/>
      <c r="Q13" s="272"/>
    </row>
    <row r="14" spans="1:21" s="268" customFormat="1" ht="19.5" customHeight="1">
      <c r="A14" s="241" t="s">
        <v>246</v>
      </c>
      <c r="B14" s="269"/>
      <c r="C14" s="271"/>
      <c r="D14" s="272"/>
      <c r="E14" s="272"/>
      <c r="F14" s="272"/>
      <c r="G14" s="271"/>
      <c r="H14" s="271"/>
      <c r="I14" s="271"/>
      <c r="J14" s="266"/>
      <c r="K14" s="266"/>
      <c r="L14" s="266"/>
      <c r="M14" s="271"/>
      <c r="N14" s="271"/>
      <c r="O14" s="271"/>
      <c r="P14" s="272"/>
      <c r="Q14" s="272"/>
    </row>
    <row r="15" spans="1:21" s="268" customFormat="1" ht="19.5" customHeight="1">
      <c r="A15" s="234" t="s">
        <v>303</v>
      </c>
      <c r="B15" s="269"/>
      <c r="C15" s="271"/>
      <c r="D15" s="272"/>
      <c r="E15" s="272"/>
      <c r="F15" s="272"/>
      <c r="G15" s="271"/>
      <c r="H15" s="271"/>
      <c r="I15" s="271"/>
      <c r="J15" s="266"/>
      <c r="K15" s="266"/>
      <c r="L15" s="266"/>
      <c r="M15" s="271"/>
      <c r="N15" s="271"/>
      <c r="O15" s="271"/>
      <c r="P15" s="272"/>
      <c r="Q15" s="272"/>
    </row>
    <row r="16" spans="1:21" s="268" customFormat="1" ht="19.5" customHeight="1">
      <c r="A16" s="195" t="s">
        <v>327</v>
      </c>
      <c r="B16" s="206">
        <v>17</v>
      </c>
      <c r="C16" s="231">
        <v>0</v>
      </c>
      <c r="D16" s="275"/>
      <c r="E16" s="275">
        <v>0</v>
      </c>
      <c r="F16" s="275"/>
      <c r="G16" s="231">
        <v>0</v>
      </c>
      <c r="H16" s="275"/>
      <c r="I16" s="231">
        <v>0</v>
      </c>
      <c r="J16" s="275"/>
      <c r="K16" s="231">
        <v>511961400</v>
      </c>
      <c r="L16" s="266"/>
      <c r="M16" s="231">
        <v>-511961400</v>
      </c>
      <c r="N16" s="275"/>
      <c r="O16" s="275">
        <v>-511961400</v>
      </c>
      <c r="P16" s="275"/>
      <c r="Q16" s="272">
        <f>SUM(C16:P16)</f>
        <v>-511961400</v>
      </c>
      <c r="R16" s="275"/>
      <c r="S16" s="231"/>
      <c r="T16" s="275"/>
      <c r="U16" s="231"/>
    </row>
    <row r="17" spans="1:17" s="268" customFormat="1" ht="19.5" customHeight="1">
      <c r="A17" s="274" t="s">
        <v>290</v>
      </c>
      <c r="B17" s="206">
        <v>23</v>
      </c>
      <c r="C17" s="245">
        <v>0</v>
      </c>
      <c r="D17" s="288"/>
      <c r="E17" s="289">
        <v>0</v>
      </c>
      <c r="F17" s="288"/>
      <c r="G17" s="245">
        <v>0</v>
      </c>
      <c r="H17" s="288"/>
      <c r="I17" s="245">
        <v>0</v>
      </c>
      <c r="J17" s="266"/>
      <c r="K17" s="245">
        <v>0</v>
      </c>
      <c r="L17" s="266"/>
      <c r="M17" s="245">
        <v>-360598980</v>
      </c>
      <c r="N17" s="231"/>
      <c r="O17" s="245">
        <v>0</v>
      </c>
      <c r="P17" s="288"/>
      <c r="Q17" s="276">
        <f>SUM(C17:M17)</f>
        <v>-360598980</v>
      </c>
    </row>
    <row r="18" spans="1:17" s="268" customFormat="1" ht="19.5" customHeight="1">
      <c r="A18" s="278" t="s">
        <v>304</v>
      </c>
      <c r="B18" s="206"/>
      <c r="C18" s="279">
        <f>SUM(C16:C17)</f>
        <v>0</v>
      </c>
      <c r="D18" s="280"/>
      <c r="E18" s="279">
        <f>SUM(E16:E17)</f>
        <v>0</v>
      </c>
      <c r="F18" s="280"/>
      <c r="G18" s="279">
        <f>SUM(G16:G17)</f>
        <v>0</v>
      </c>
      <c r="H18" s="280"/>
      <c r="I18" s="279">
        <f>SUM(I16:I17)</f>
        <v>0</v>
      </c>
      <c r="J18" s="280"/>
      <c r="K18" s="279">
        <f>SUM(K16:K17)</f>
        <v>511961400</v>
      </c>
      <c r="L18" s="280"/>
      <c r="M18" s="279">
        <f>SUM(M16:M17)</f>
        <v>-872560380</v>
      </c>
      <c r="N18" s="280"/>
      <c r="O18" s="279">
        <f>SUM(O16:O17)</f>
        <v>-511961400</v>
      </c>
      <c r="P18" s="280"/>
      <c r="Q18" s="279">
        <f>SUM(Q16:Q17)</f>
        <v>-872560380</v>
      </c>
    </row>
    <row r="19" spans="1:17" s="268" customFormat="1" ht="19.5" customHeight="1">
      <c r="A19" s="264"/>
      <c r="B19" s="206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67"/>
      <c r="Q19" s="270"/>
    </row>
    <row r="20" spans="1:17" s="268" customFormat="1" ht="19.5" customHeight="1">
      <c r="A20" s="264" t="s">
        <v>273</v>
      </c>
      <c r="B20" s="206"/>
      <c r="C20" s="267"/>
      <c r="D20" s="270"/>
      <c r="E20" s="270"/>
      <c r="F20" s="270"/>
      <c r="G20" s="270"/>
      <c r="H20" s="270"/>
      <c r="I20" s="267"/>
      <c r="J20" s="270"/>
      <c r="K20" s="267"/>
      <c r="L20" s="270"/>
      <c r="M20" s="267"/>
      <c r="N20" s="267"/>
      <c r="O20" s="267"/>
      <c r="P20" s="267"/>
      <c r="Q20" s="267"/>
    </row>
    <row r="21" spans="1:17" s="268" customFormat="1" ht="19.5" customHeight="1">
      <c r="A21" s="252" t="s">
        <v>247</v>
      </c>
      <c r="B21" s="206"/>
      <c r="C21" s="231">
        <v>0</v>
      </c>
      <c r="D21" s="275"/>
      <c r="E21" s="275">
        <v>0</v>
      </c>
      <c r="F21" s="275"/>
      <c r="G21" s="231">
        <v>0</v>
      </c>
      <c r="H21" s="275"/>
      <c r="I21" s="231">
        <v>0</v>
      </c>
      <c r="J21" s="275"/>
      <c r="K21" s="231">
        <v>0</v>
      </c>
      <c r="L21" s="275"/>
      <c r="M21" s="231">
        <v>549507700</v>
      </c>
      <c r="N21" s="231"/>
      <c r="O21" s="231">
        <v>0</v>
      </c>
      <c r="P21" s="275"/>
      <c r="Q21" s="275">
        <f>SUM(C21:M21)</f>
        <v>549507700</v>
      </c>
    </row>
    <row r="22" spans="1:17" s="268" customFormat="1" ht="19.5" customHeight="1">
      <c r="A22" s="252" t="s">
        <v>248</v>
      </c>
      <c r="B22" s="206">
        <v>16</v>
      </c>
      <c r="C22" s="231">
        <v>0</v>
      </c>
      <c r="D22" s="275"/>
      <c r="E22" s="276">
        <v>0</v>
      </c>
      <c r="F22" s="275"/>
      <c r="G22" s="231">
        <v>0</v>
      </c>
      <c r="H22" s="275"/>
      <c r="I22" s="231">
        <v>0</v>
      </c>
      <c r="J22" s="275"/>
      <c r="K22" s="231">
        <v>0</v>
      </c>
      <c r="L22" s="275"/>
      <c r="M22" s="245">
        <v>-6970790</v>
      </c>
      <c r="N22" s="231"/>
      <c r="O22" s="231">
        <v>0</v>
      </c>
      <c r="P22" s="275"/>
      <c r="Q22" s="275">
        <f>SUM(C22:P22)</f>
        <v>-6970790</v>
      </c>
    </row>
    <row r="23" spans="1:17" s="268" customFormat="1" ht="19.5" customHeight="1">
      <c r="A23" s="264" t="s">
        <v>271</v>
      </c>
      <c r="B23" s="206"/>
      <c r="C23" s="242">
        <f>SUM(C21:C22)</f>
        <v>0</v>
      </c>
      <c r="D23" s="280"/>
      <c r="E23" s="242">
        <f>SUM(E21:E22)</f>
        <v>0</v>
      </c>
      <c r="F23" s="280"/>
      <c r="G23" s="242">
        <f>SUM(G21:G22)</f>
        <v>0</v>
      </c>
      <c r="H23" s="280"/>
      <c r="I23" s="242">
        <f>SUM(I21:I22)</f>
        <v>0</v>
      </c>
      <c r="J23" s="280"/>
      <c r="K23" s="242">
        <f>SUM(K21:K22)</f>
        <v>0</v>
      </c>
      <c r="L23" s="280"/>
      <c r="M23" s="242">
        <f>SUM(M21:M22)</f>
        <v>542536910</v>
      </c>
      <c r="N23" s="247"/>
      <c r="O23" s="242">
        <f>SUM(O21:O22)</f>
        <v>0</v>
      </c>
      <c r="P23" s="280"/>
      <c r="Q23" s="282">
        <f>SUM(C23:P23)</f>
        <v>542536910</v>
      </c>
    </row>
    <row r="24" spans="1:17" s="268" customFormat="1" ht="19.5" customHeight="1" thickBot="1">
      <c r="A24" s="241" t="s">
        <v>319</v>
      </c>
      <c r="B24" s="273"/>
      <c r="C24" s="283">
        <f>C18+C23+C11</f>
        <v>947961800</v>
      </c>
      <c r="D24" s="241"/>
      <c r="E24" s="283">
        <f>E18+E23+E11</f>
        <v>166511520</v>
      </c>
      <c r="F24" s="241"/>
      <c r="G24" s="283">
        <f>G18+G23+G11</f>
        <v>165206460</v>
      </c>
      <c r="H24" s="284"/>
      <c r="I24" s="283">
        <f>I18+I23+I11</f>
        <v>105000000</v>
      </c>
      <c r="J24" s="284"/>
      <c r="K24" s="283">
        <f>K18+K23+K11</f>
        <v>511961400</v>
      </c>
      <c r="L24" s="284"/>
      <c r="M24" s="356">
        <f>M18+M23+M11</f>
        <v>539697281</v>
      </c>
      <c r="N24" s="284"/>
      <c r="O24" s="283">
        <f>O18+O23+O11</f>
        <v>-511961400</v>
      </c>
      <c r="P24" s="284"/>
      <c r="Q24" s="283">
        <f>SUM(C24:P24)</f>
        <v>1924377061</v>
      </c>
    </row>
    <row r="25" spans="1:17" ht="19.5" customHeight="1" thickTop="1"/>
  </sheetData>
  <mergeCells count="3">
    <mergeCell ref="C4:Q4"/>
    <mergeCell ref="I5:M5"/>
    <mergeCell ref="C9:Q9"/>
  </mergeCells>
  <pageMargins left="0.8" right="0.8" top="0.48" bottom="0.5" header="0.5" footer="0.5"/>
  <pageSetup paperSize="9" scale="78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4B41-F450-432C-A3DE-323436DE5BB1}">
  <sheetPr>
    <pageSetUpPr fitToPage="1"/>
  </sheetPr>
  <dimension ref="A1:Q27"/>
  <sheetViews>
    <sheetView view="pageBreakPreview" zoomScale="90" zoomScaleNormal="90" zoomScaleSheetLayoutView="90" workbookViewId="0"/>
  </sheetViews>
  <sheetFormatPr defaultColWidth="9.140625" defaultRowHeight="19.5" customHeight="1"/>
  <cols>
    <col min="1" max="1" width="46.42578125" style="200" customWidth="1"/>
    <col min="2" max="2" width="6.140625" style="212" customWidth="1"/>
    <col min="3" max="3" width="16.140625" style="200" customWidth="1"/>
    <col min="4" max="4" width="1.140625" style="200" customWidth="1"/>
    <col min="5" max="5" width="16.140625" style="200" customWidth="1"/>
    <col min="6" max="6" width="1.140625" style="200" customWidth="1"/>
    <col min="7" max="7" width="14.42578125" style="200" customWidth="1"/>
    <col min="8" max="8" width="1.140625" style="200" customWidth="1"/>
    <col min="9" max="9" width="14.42578125" style="200" customWidth="1"/>
    <col min="10" max="10" width="1.140625" style="200" customWidth="1"/>
    <col min="11" max="11" width="15.140625" style="200" customWidth="1"/>
    <col min="12" max="12" width="1.140625" style="200" customWidth="1"/>
    <col min="13" max="13" width="16.85546875" style="200" customWidth="1"/>
    <col min="14" max="14" width="1.140625" style="200" customWidth="1"/>
    <col min="15" max="15" width="16.140625" style="200" customWidth="1"/>
    <col min="16" max="16" width="1.140625" style="200" customWidth="1"/>
    <col min="17" max="17" width="16.140625" style="200" customWidth="1"/>
    <col min="18" max="16384" width="9.140625" style="200"/>
  </cols>
  <sheetData>
    <row r="1" spans="1:17" ht="19.5" customHeight="1">
      <c r="A1" s="215" t="s">
        <v>367</v>
      </c>
      <c r="B1" s="211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9.5" customHeight="1">
      <c r="A2" s="201" t="s">
        <v>267</v>
      </c>
      <c r="B2" s="202"/>
      <c r="C2" s="193"/>
      <c r="D2" s="193"/>
      <c r="E2" s="193"/>
      <c r="F2" s="193"/>
      <c r="G2" s="228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9.5" customHeight="1">
      <c r="A3" s="201"/>
      <c r="B3" s="202"/>
      <c r="C3" s="193"/>
      <c r="D3" s="193"/>
      <c r="E3" s="193"/>
      <c r="F3" s="193"/>
      <c r="G3" s="228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9.5" customHeight="1">
      <c r="A4" s="193"/>
      <c r="B4" s="198"/>
      <c r="C4" s="377" t="s">
        <v>249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</row>
    <row r="5" spans="1:17" ht="19.5" customHeight="1">
      <c r="A5" s="193"/>
      <c r="B5" s="198"/>
      <c r="C5" s="228"/>
      <c r="D5" s="228"/>
      <c r="E5" s="228"/>
      <c r="F5" s="228"/>
      <c r="G5" s="228"/>
      <c r="H5" s="228"/>
      <c r="I5" s="379" t="s">
        <v>236</v>
      </c>
      <c r="J5" s="379"/>
      <c r="K5" s="379"/>
      <c r="L5" s="379"/>
      <c r="M5" s="379"/>
      <c r="N5" s="205"/>
      <c r="O5" s="205"/>
      <c r="P5" s="213"/>
      <c r="Q5" s="204"/>
    </row>
    <row r="6" spans="1:17" ht="19.5" customHeight="1">
      <c r="A6" s="193"/>
      <c r="B6" s="198"/>
      <c r="C6" s="228" t="s">
        <v>237</v>
      </c>
      <c r="E6" s="228" t="s">
        <v>291</v>
      </c>
      <c r="G6" s="228" t="s">
        <v>291</v>
      </c>
    </row>
    <row r="7" spans="1:17" ht="19.5" customHeight="1">
      <c r="A7" s="193"/>
      <c r="B7" s="198"/>
      <c r="C7" s="228" t="s">
        <v>238</v>
      </c>
      <c r="D7" s="228"/>
      <c r="E7" s="228" t="s">
        <v>292</v>
      </c>
      <c r="F7" s="228"/>
      <c r="G7" s="228" t="s">
        <v>293</v>
      </c>
      <c r="H7" s="228"/>
      <c r="I7" s="205" t="s">
        <v>239</v>
      </c>
      <c r="K7" s="205" t="s">
        <v>325</v>
      </c>
      <c r="Q7" s="205" t="s">
        <v>240</v>
      </c>
    </row>
    <row r="8" spans="1:17" ht="19.5" customHeight="1">
      <c r="A8" s="193"/>
      <c r="B8" s="206" t="s">
        <v>194</v>
      </c>
      <c r="C8" s="205" t="s">
        <v>241</v>
      </c>
      <c r="D8" s="228"/>
      <c r="E8" s="228" t="s">
        <v>242</v>
      </c>
      <c r="F8" s="228"/>
      <c r="G8" s="228" t="s">
        <v>242</v>
      </c>
      <c r="H8" s="228"/>
      <c r="I8" s="205" t="s">
        <v>243</v>
      </c>
      <c r="J8" s="204"/>
      <c r="K8" s="205" t="s">
        <v>326</v>
      </c>
      <c r="L8" s="204"/>
      <c r="M8" s="207" t="s">
        <v>244</v>
      </c>
      <c r="N8" s="207"/>
      <c r="O8" s="205" t="s">
        <v>325</v>
      </c>
      <c r="P8" s="204"/>
      <c r="Q8" s="207" t="s">
        <v>245</v>
      </c>
    </row>
    <row r="9" spans="1:17" s="208" customFormat="1" ht="19.5" customHeight="1">
      <c r="B9" s="209"/>
      <c r="C9" s="367" t="s">
        <v>264</v>
      </c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</row>
    <row r="10" spans="1:17" s="268" customFormat="1" ht="19.5" customHeight="1">
      <c r="A10" s="264" t="s">
        <v>347</v>
      </c>
      <c r="B10" s="265"/>
      <c r="C10" s="267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</row>
    <row r="11" spans="1:17" s="268" customFormat="1" ht="19.5" customHeight="1">
      <c r="A11" s="264" t="s">
        <v>348</v>
      </c>
      <c r="B11" s="269"/>
      <c r="C11" s="267">
        <v>947961800</v>
      </c>
      <c r="D11" s="270"/>
      <c r="E11" s="286">
        <v>166511520</v>
      </c>
      <c r="F11" s="270"/>
      <c r="G11" s="267">
        <v>165206460</v>
      </c>
      <c r="H11" s="267"/>
      <c r="I11" s="267">
        <v>105000000</v>
      </c>
      <c r="J11" s="270"/>
      <c r="K11" s="267">
        <v>511961400</v>
      </c>
      <c r="L11" s="270"/>
      <c r="M11" s="287">
        <v>539697281</v>
      </c>
      <c r="N11" s="287"/>
      <c r="O11" s="287">
        <v>-511961400</v>
      </c>
      <c r="P11" s="270"/>
      <c r="Q11" s="267">
        <f>SUM(C11:O11)</f>
        <v>1924377061</v>
      </c>
    </row>
    <row r="12" spans="1:17" s="268" customFormat="1" ht="19.5" customHeight="1">
      <c r="A12" s="262"/>
      <c r="B12" s="269"/>
      <c r="C12" s="267"/>
      <c r="D12" s="270"/>
      <c r="E12" s="270"/>
      <c r="F12" s="270"/>
      <c r="G12" s="267"/>
      <c r="H12" s="267"/>
      <c r="I12" s="267"/>
      <c r="J12" s="270"/>
      <c r="K12" s="270"/>
      <c r="L12" s="270"/>
      <c r="M12" s="267"/>
      <c r="N12" s="267"/>
      <c r="O12" s="267"/>
      <c r="P12" s="270"/>
      <c r="Q12" s="267"/>
    </row>
    <row r="13" spans="1:17" s="268" customFormat="1" ht="19.5" customHeight="1">
      <c r="A13" s="241" t="s">
        <v>279</v>
      </c>
      <c r="B13" s="269"/>
      <c r="C13" s="271"/>
      <c r="D13" s="272"/>
      <c r="E13" s="272"/>
      <c r="F13" s="272"/>
      <c r="G13" s="271"/>
      <c r="H13" s="271"/>
      <c r="I13" s="271"/>
      <c r="J13" s="266"/>
      <c r="K13" s="266"/>
      <c r="L13" s="266"/>
      <c r="M13" s="271"/>
      <c r="N13" s="271"/>
      <c r="O13" s="271"/>
      <c r="P13" s="272"/>
      <c r="Q13" s="272"/>
    </row>
    <row r="14" spans="1:17" s="268" customFormat="1" ht="19.5" customHeight="1">
      <c r="A14" s="241" t="s">
        <v>246</v>
      </c>
      <c r="B14" s="269"/>
      <c r="C14" s="271"/>
      <c r="D14" s="272"/>
      <c r="E14" s="272"/>
      <c r="F14" s="272"/>
      <c r="G14" s="271"/>
      <c r="H14" s="271"/>
      <c r="I14" s="271"/>
      <c r="J14" s="266"/>
      <c r="K14" s="266"/>
      <c r="L14" s="266"/>
      <c r="M14" s="271"/>
      <c r="N14" s="271"/>
      <c r="O14" s="271"/>
      <c r="P14" s="272"/>
      <c r="Q14" s="272"/>
    </row>
    <row r="15" spans="1:17" s="268" customFormat="1" ht="19.5" customHeight="1">
      <c r="A15" s="234" t="s">
        <v>303</v>
      </c>
      <c r="B15" s="269"/>
      <c r="C15" s="271"/>
      <c r="D15" s="272"/>
      <c r="E15" s="272"/>
      <c r="F15" s="272"/>
      <c r="G15" s="271"/>
      <c r="H15" s="271"/>
      <c r="I15" s="271"/>
      <c r="J15" s="266"/>
      <c r="K15" s="266"/>
      <c r="L15" s="266"/>
      <c r="M15" s="271"/>
      <c r="N15" s="271"/>
      <c r="O15" s="271"/>
      <c r="P15" s="272"/>
      <c r="Q15" s="272"/>
    </row>
    <row r="16" spans="1:17" s="268" customFormat="1" ht="19.5" customHeight="1">
      <c r="A16" s="195" t="s">
        <v>350</v>
      </c>
      <c r="B16" s="206">
        <v>17</v>
      </c>
      <c r="C16" s="272">
        <v>-92928700</v>
      </c>
      <c r="D16" s="351"/>
      <c r="E16" s="351">
        <v>0</v>
      </c>
      <c r="F16" s="351"/>
      <c r="G16" s="349">
        <v>0</v>
      </c>
      <c r="H16" s="349"/>
      <c r="I16" s="349">
        <v>0</v>
      </c>
      <c r="J16" s="351"/>
      <c r="K16" s="349">
        <v>0</v>
      </c>
      <c r="L16" s="351"/>
      <c r="M16" s="272">
        <v>92928700</v>
      </c>
      <c r="N16" s="349"/>
      <c r="O16" s="349">
        <v>0</v>
      </c>
      <c r="P16" s="272"/>
      <c r="Q16" s="349">
        <f>SUM(C16:O16)</f>
        <v>0</v>
      </c>
    </row>
    <row r="17" spans="1:17" s="268" customFormat="1" ht="19.5" customHeight="1">
      <c r="A17" s="195" t="s">
        <v>327</v>
      </c>
      <c r="B17" s="206">
        <v>17</v>
      </c>
      <c r="C17" s="231">
        <v>0</v>
      </c>
      <c r="D17" s="272"/>
      <c r="E17" s="231">
        <v>0</v>
      </c>
      <c r="F17" s="272"/>
      <c r="G17" s="231">
        <v>0</v>
      </c>
      <c r="H17" s="271"/>
      <c r="I17" s="231">
        <v>0</v>
      </c>
      <c r="J17" s="266"/>
      <c r="K17" s="272">
        <v>-511961400</v>
      </c>
      <c r="L17" s="272"/>
      <c r="M17" s="349">
        <v>0</v>
      </c>
      <c r="N17" s="272"/>
      <c r="O17" s="272">
        <v>511961400</v>
      </c>
      <c r="P17" s="272"/>
      <c r="Q17" s="349">
        <f>SUM(C17:O17)</f>
        <v>0</v>
      </c>
    </row>
    <row r="18" spans="1:17" s="268" customFormat="1" ht="19.5" customHeight="1">
      <c r="A18" s="274" t="s">
        <v>290</v>
      </c>
      <c r="B18" s="206">
        <v>23</v>
      </c>
      <c r="C18" s="245">
        <v>0</v>
      </c>
      <c r="D18" s="288"/>
      <c r="E18" s="245">
        <v>0</v>
      </c>
      <c r="F18" s="288"/>
      <c r="G18" s="245">
        <v>0</v>
      </c>
      <c r="H18" s="288"/>
      <c r="I18" s="245">
        <v>0</v>
      </c>
      <c r="J18" s="266"/>
      <c r="K18" s="245">
        <v>0</v>
      </c>
      <c r="L18" s="272"/>
      <c r="M18" s="277">
        <v>-376214564</v>
      </c>
      <c r="N18" s="272"/>
      <c r="O18" s="245">
        <v>0</v>
      </c>
      <c r="P18" s="288"/>
      <c r="Q18" s="277">
        <f>SUM(C18:O18)</f>
        <v>-376214564</v>
      </c>
    </row>
    <row r="19" spans="1:17" s="268" customFormat="1" ht="19.5" customHeight="1">
      <c r="A19" s="278" t="s">
        <v>304</v>
      </c>
      <c r="B19" s="206"/>
      <c r="C19" s="279">
        <f>SUM(C16:C18)</f>
        <v>-92928700</v>
      </c>
      <c r="D19" s="280"/>
      <c r="E19" s="279">
        <f>SUM(E16:E18)</f>
        <v>0</v>
      </c>
      <c r="F19" s="280"/>
      <c r="G19" s="279">
        <f>SUM(G16:G18)</f>
        <v>0</v>
      </c>
      <c r="H19" s="280"/>
      <c r="I19" s="279">
        <f>SUM(I16:I18)</f>
        <v>0</v>
      </c>
      <c r="J19" s="280"/>
      <c r="K19" s="279">
        <f>SUM(K16:K18)</f>
        <v>-511961400</v>
      </c>
      <c r="L19" s="280"/>
      <c r="M19" s="279">
        <f>SUM(M16:M18)</f>
        <v>-283285864</v>
      </c>
      <c r="N19" s="280"/>
      <c r="O19" s="279">
        <f>SUM(O16:O18)</f>
        <v>511961400</v>
      </c>
      <c r="P19" s="280"/>
      <c r="Q19" s="279">
        <f>SUM(Q16:Q18)</f>
        <v>-376214564</v>
      </c>
    </row>
    <row r="20" spans="1:17" s="268" customFormat="1" ht="19.5" customHeight="1">
      <c r="A20" s="264"/>
      <c r="B20" s="206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67"/>
      <c r="Q20" s="270"/>
    </row>
    <row r="21" spans="1:17" s="268" customFormat="1" ht="19.5" customHeight="1">
      <c r="A21" s="264" t="s">
        <v>273</v>
      </c>
      <c r="B21" s="206"/>
      <c r="C21" s="267"/>
      <c r="D21" s="270"/>
      <c r="E21" s="270"/>
      <c r="F21" s="270"/>
      <c r="G21" s="270"/>
      <c r="H21" s="270"/>
      <c r="I21" s="267"/>
      <c r="J21" s="270"/>
      <c r="K21" s="267"/>
      <c r="L21" s="270"/>
      <c r="M21" s="267"/>
      <c r="N21" s="267"/>
      <c r="O21" s="267"/>
      <c r="P21" s="267"/>
      <c r="Q21" s="267"/>
    </row>
    <row r="22" spans="1:17" s="268" customFormat="1" ht="19.5" customHeight="1">
      <c r="A22" s="252" t="s">
        <v>247</v>
      </c>
      <c r="B22" s="206"/>
      <c r="C22" s="231">
        <v>0</v>
      </c>
      <c r="D22" s="275"/>
      <c r="E22" s="231">
        <v>0</v>
      </c>
      <c r="F22" s="275"/>
      <c r="G22" s="231">
        <v>0</v>
      </c>
      <c r="H22" s="275"/>
      <c r="I22" s="231">
        <v>0</v>
      </c>
      <c r="J22" s="275"/>
      <c r="K22" s="231">
        <v>0</v>
      </c>
      <c r="L22" s="275"/>
      <c r="M22" s="272">
        <v>579959505</v>
      </c>
      <c r="N22" s="231"/>
      <c r="O22" s="231">
        <v>0</v>
      </c>
      <c r="P22" s="275"/>
      <c r="Q22" s="275">
        <f>SUM(C22:O22)</f>
        <v>579959505</v>
      </c>
    </row>
    <row r="23" spans="1:17" s="268" customFormat="1" ht="19.5" customHeight="1">
      <c r="A23" s="252" t="s">
        <v>248</v>
      </c>
      <c r="B23" s="206"/>
      <c r="C23" s="245">
        <v>0</v>
      </c>
      <c r="D23" s="275"/>
      <c r="E23" s="245">
        <v>0</v>
      </c>
      <c r="F23" s="275"/>
      <c r="G23" s="245">
        <v>0</v>
      </c>
      <c r="H23" s="275"/>
      <c r="I23" s="245">
        <v>0</v>
      </c>
      <c r="J23" s="275"/>
      <c r="K23" s="245">
        <v>0</v>
      </c>
      <c r="L23" s="275"/>
      <c r="M23" s="352">
        <v>0</v>
      </c>
      <c r="N23" s="231"/>
      <c r="O23" s="245">
        <v>0</v>
      </c>
      <c r="P23" s="275"/>
      <c r="Q23" s="352">
        <f>SUM(C23:O23)</f>
        <v>0</v>
      </c>
    </row>
    <row r="24" spans="1:17" s="268" customFormat="1" ht="19.5" customHeight="1">
      <c r="A24" s="264" t="s">
        <v>271</v>
      </c>
      <c r="B24" s="206"/>
      <c r="C24" s="242">
        <f>SUM(C22:C23)</f>
        <v>0</v>
      </c>
      <c r="D24" s="280"/>
      <c r="E24" s="242">
        <f>SUM(E22:E23)</f>
        <v>0</v>
      </c>
      <c r="F24" s="280"/>
      <c r="G24" s="242">
        <f>SUM(G22:G23)</f>
        <v>0</v>
      </c>
      <c r="H24" s="280"/>
      <c r="I24" s="242">
        <f>SUM(I22:I23)</f>
        <v>0</v>
      </c>
      <c r="J24" s="280"/>
      <c r="K24" s="242">
        <f>SUM(K22:K23)</f>
        <v>0</v>
      </c>
      <c r="L24" s="280"/>
      <c r="M24" s="358">
        <f>SUM(M22:M23)</f>
        <v>579959505</v>
      </c>
      <c r="N24" s="247"/>
      <c r="O24" s="242">
        <f>SUM(O22:O23)</f>
        <v>0</v>
      </c>
      <c r="P24" s="280"/>
      <c r="Q24" s="282">
        <f>SUM(C24:P24)</f>
        <v>579959505</v>
      </c>
    </row>
    <row r="25" spans="1:17" s="268" customFormat="1" ht="19.5" customHeight="1" thickBot="1">
      <c r="A25" s="241" t="s">
        <v>349</v>
      </c>
      <c r="B25" s="273"/>
      <c r="C25" s="283">
        <f>C19+C24+C11</f>
        <v>855033100</v>
      </c>
      <c r="D25" s="241"/>
      <c r="E25" s="283">
        <f>E19+E24+E11</f>
        <v>166511520</v>
      </c>
      <c r="F25" s="241"/>
      <c r="G25" s="283">
        <f>G19+G24+G11</f>
        <v>165206460</v>
      </c>
      <c r="H25" s="284"/>
      <c r="I25" s="283">
        <f>I19+I24+I11</f>
        <v>105000000</v>
      </c>
      <c r="J25" s="284"/>
      <c r="K25" s="350">
        <f>K19+K24+K11</f>
        <v>0</v>
      </c>
      <c r="L25" s="284"/>
      <c r="M25" s="357">
        <f>M19+M24+M11</f>
        <v>836370922</v>
      </c>
      <c r="N25" s="284"/>
      <c r="O25" s="350">
        <f>O19+O24+O11</f>
        <v>0</v>
      </c>
      <c r="P25" s="284"/>
      <c r="Q25" s="283">
        <f>SUM(C25:P25)</f>
        <v>2128122002</v>
      </c>
    </row>
    <row r="26" spans="1:17" ht="19.5" customHeight="1" thickTop="1"/>
    <row r="27" spans="1:17" ht="19.5" customHeight="1"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</row>
  </sheetData>
  <mergeCells count="3">
    <mergeCell ref="C4:Q4"/>
    <mergeCell ref="C9:Q9"/>
    <mergeCell ref="I5:M5"/>
  </mergeCells>
  <pageMargins left="0.8" right="0.7" top="0.48" bottom="0.5" header="0.5" footer="0.5"/>
  <pageSetup paperSize="9" scale="79" firstPageNumber="13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99"/>
  <sheetViews>
    <sheetView view="pageBreakPreview" zoomScaleNormal="100" zoomScaleSheetLayoutView="100" workbookViewId="0"/>
  </sheetViews>
  <sheetFormatPr defaultColWidth="9.140625" defaultRowHeight="20.25" customHeight="1"/>
  <cols>
    <col min="1" max="1" width="48.7109375" style="193" customWidth="1"/>
    <col min="2" max="2" width="5.85546875" style="193" customWidth="1"/>
    <col min="3" max="3" width="15.42578125" style="193" customWidth="1"/>
    <col min="4" max="4" width="0.85546875" style="193" customWidth="1"/>
    <col min="5" max="5" width="14.85546875" style="193" customWidth="1"/>
    <col min="6" max="6" width="0.85546875" style="193" customWidth="1"/>
    <col min="7" max="7" width="15.42578125" style="193" bestFit="1" customWidth="1"/>
    <col min="8" max="8" width="0.85546875" style="193" customWidth="1"/>
    <col min="9" max="9" width="14.85546875" style="193" customWidth="1"/>
    <col min="10" max="16384" width="9.140625" style="193"/>
  </cols>
  <sheetData>
    <row r="1" spans="1:9" ht="20.25" customHeight="1">
      <c r="A1" s="215" t="s">
        <v>367</v>
      </c>
      <c r="B1" s="215"/>
      <c r="D1" s="204"/>
      <c r="F1" s="204"/>
    </row>
    <row r="2" spans="1:9" ht="20.25" customHeight="1">
      <c r="A2" s="188" t="s">
        <v>268</v>
      </c>
      <c r="B2" s="188"/>
      <c r="D2" s="204"/>
      <c r="F2" s="204"/>
    </row>
    <row r="3" spans="1:9" ht="20.25" customHeight="1">
      <c r="A3" s="188"/>
      <c r="B3" s="188"/>
      <c r="D3" s="204"/>
      <c r="F3" s="204"/>
    </row>
    <row r="4" spans="1:9" ht="20.25" customHeight="1">
      <c r="A4" s="188"/>
      <c r="B4" s="188"/>
      <c r="C4" s="368" t="s">
        <v>274</v>
      </c>
      <c r="D4" s="368"/>
      <c r="E4" s="368"/>
      <c r="F4" s="190"/>
      <c r="G4" s="368" t="s">
        <v>190</v>
      </c>
      <c r="H4" s="368"/>
      <c r="I4" s="368"/>
    </row>
    <row r="5" spans="1:9" ht="20.25" customHeight="1">
      <c r="A5" s="196"/>
      <c r="B5" s="196"/>
      <c r="C5" s="369" t="s">
        <v>250</v>
      </c>
      <c r="D5" s="369"/>
      <c r="E5" s="369"/>
      <c r="F5" s="199"/>
      <c r="G5" s="369" t="s">
        <v>250</v>
      </c>
      <c r="H5" s="369"/>
      <c r="I5" s="369"/>
    </row>
    <row r="6" spans="1:9" ht="20.25" customHeight="1">
      <c r="A6" s="196"/>
      <c r="B6" s="196"/>
      <c r="C6" s="380" t="s">
        <v>336</v>
      </c>
      <c r="D6" s="380"/>
      <c r="E6" s="380"/>
      <c r="F6" s="217"/>
      <c r="G6" s="380" t="s">
        <v>336</v>
      </c>
      <c r="H6" s="380"/>
      <c r="I6" s="380"/>
    </row>
    <row r="7" spans="1:9" ht="20.25" customHeight="1">
      <c r="C7" s="381" t="s">
        <v>192</v>
      </c>
      <c r="D7" s="381"/>
      <c r="E7" s="381"/>
      <c r="G7" s="381" t="s">
        <v>192</v>
      </c>
      <c r="H7" s="378"/>
      <c r="I7" s="378"/>
    </row>
    <row r="8" spans="1:9" ht="20.25" customHeight="1">
      <c r="B8" s="227" t="s">
        <v>194</v>
      </c>
      <c r="C8" s="218" t="s">
        <v>341</v>
      </c>
      <c r="D8" s="198"/>
      <c r="E8" s="218" t="s">
        <v>317</v>
      </c>
      <c r="F8" s="192"/>
      <c r="G8" s="218" t="s">
        <v>341</v>
      </c>
      <c r="H8" s="198"/>
      <c r="I8" s="218" t="s">
        <v>317</v>
      </c>
    </row>
    <row r="9" spans="1:9" ht="20.25" customHeight="1">
      <c r="C9" s="367" t="s">
        <v>264</v>
      </c>
      <c r="D9" s="367"/>
      <c r="E9" s="367"/>
      <c r="F9" s="367"/>
      <c r="G9" s="367"/>
      <c r="H9" s="367"/>
      <c r="I9" s="367"/>
    </row>
    <row r="10" spans="1:9" s="195" customFormat="1" ht="20.25" customHeight="1">
      <c r="A10" s="234" t="s">
        <v>251</v>
      </c>
      <c r="B10" s="234"/>
      <c r="C10" s="261"/>
      <c r="E10" s="261"/>
    </row>
    <row r="11" spans="1:9" s="195" customFormat="1" ht="20.25" customHeight="1">
      <c r="A11" s="195" t="s">
        <v>270</v>
      </c>
      <c r="C11" s="240">
        <v>585439307</v>
      </c>
      <c r="D11" s="240"/>
      <c r="E11" s="240">
        <v>557419899</v>
      </c>
      <c r="F11" s="240"/>
      <c r="G11" s="240">
        <v>579959505</v>
      </c>
      <c r="H11" s="268"/>
      <c r="I11" s="240">
        <v>549507700</v>
      </c>
    </row>
    <row r="12" spans="1:9" s="195" customFormat="1" ht="20.25" customHeight="1">
      <c r="A12" s="237" t="s">
        <v>314</v>
      </c>
      <c r="B12" s="237"/>
      <c r="C12" s="240"/>
      <c r="D12" s="240"/>
      <c r="E12" s="240"/>
      <c r="F12" s="240"/>
      <c r="G12" s="240"/>
      <c r="H12" s="268"/>
      <c r="I12" s="240"/>
    </row>
    <row r="13" spans="1:9" s="195" customFormat="1" ht="20.25" customHeight="1">
      <c r="A13" s="237" t="s">
        <v>306</v>
      </c>
      <c r="B13" s="237"/>
      <c r="C13" s="240"/>
      <c r="D13" s="240"/>
      <c r="E13" s="240"/>
      <c r="F13" s="240"/>
      <c r="G13" s="240"/>
      <c r="H13" s="268"/>
      <c r="I13" s="240"/>
    </row>
    <row r="14" spans="1:9" s="195" customFormat="1" ht="20.25" customHeight="1">
      <c r="A14" s="195" t="s">
        <v>282</v>
      </c>
      <c r="B14" s="206">
        <v>21</v>
      </c>
      <c r="C14" s="240">
        <v>122228273</v>
      </c>
      <c r="D14" s="240"/>
      <c r="E14" s="240">
        <v>113007567</v>
      </c>
      <c r="F14" s="240"/>
      <c r="G14" s="240">
        <v>122165751</v>
      </c>
      <c r="H14" s="268"/>
      <c r="I14" s="240">
        <v>112858742</v>
      </c>
    </row>
    <row r="15" spans="1:9" s="195" customFormat="1" ht="20.25" customHeight="1">
      <c r="A15" s="195" t="s">
        <v>230</v>
      </c>
      <c r="B15" s="206"/>
      <c r="C15" s="240">
        <v>9839215</v>
      </c>
      <c r="D15" s="240"/>
      <c r="E15" s="240">
        <v>7685185</v>
      </c>
      <c r="F15" s="240"/>
      <c r="G15" s="240">
        <v>9836980</v>
      </c>
      <c r="H15" s="268"/>
      <c r="I15" s="240">
        <v>7685131</v>
      </c>
    </row>
    <row r="16" spans="1:9" s="195" customFormat="1" ht="20.25" customHeight="1">
      <c r="A16" s="195" t="s">
        <v>252</v>
      </c>
      <c r="B16" s="206" t="s">
        <v>351</v>
      </c>
      <c r="C16" s="240">
        <v>308732031</v>
      </c>
      <c r="D16" s="240"/>
      <c r="E16" s="240">
        <v>267433597</v>
      </c>
      <c r="F16" s="240"/>
      <c r="G16" s="240">
        <v>294657746</v>
      </c>
      <c r="H16" s="268"/>
      <c r="I16" s="240">
        <v>254292037</v>
      </c>
    </row>
    <row r="17" spans="1:9" s="195" customFormat="1" ht="20.25" customHeight="1">
      <c r="A17" s="195" t="s">
        <v>253</v>
      </c>
      <c r="B17" s="206">
        <v>12</v>
      </c>
      <c r="C17" s="240">
        <v>4333847</v>
      </c>
      <c r="D17" s="240"/>
      <c r="E17" s="240">
        <v>4253984</v>
      </c>
      <c r="F17" s="240"/>
      <c r="G17" s="240">
        <v>1333847</v>
      </c>
      <c r="H17" s="268"/>
      <c r="I17" s="240">
        <v>1253984</v>
      </c>
    </row>
    <row r="18" spans="1:9" s="195" customFormat="1" ht="20.25" customHeight="1">
      <c r="A18" s="195" t="s">
        <v>352</v>
      </c>
      <c r="B18" s="206"/>
      <c r="C18" s="240"/>
      <c r="D18" s="240"/>
      <c r="E18" s="240"/>
      <c r="F18" s="240"/>
      <c r="G18" s="240"/>
      <c r="H18" s="268"/>
      <c r="I18" s="240"/>
    </row>
    <row r="19" spans="1:9" s="195" customFormat="1" ht="20.25" customHeight="1">
      <c r="A19" s="195" t="s">
        <v>353</v>
      </c>
      <c r="B19" s="206"/>
      <c r="C19" s="281">
        <v>0</v>
      </c>
      <c r="D19" s="300"/>
      <c r="E19" s="281">
        <v>1058700</v>
      </c>
      <c r="F19" s="300"/>
      <c r="G19" s="281">
        <v>0</v>
      </c>
      <c r="H19" s="268"/>
      <c r="I19" s="281">
        <v>1058700</v>
      </c>
    </row>
    <row r="20" spans="1:9" s="195" customFormat="1" ht="20.25" customHeight="1">
      <c r="A20" s="195" t="s">
        <v>307</v>
      </c>
      <c r="B20" s="206">
        <v>16</v>
      </c>
      <c r="C20" s="240">
        <v>16517003</v>
      </c>
      <c r="D20" s="240"/>
      <c r="E20" s="240">
        <v>15951613</v>
      </c>
      <c r="F20" s="240"/>
      <c r="G20" s="240">
        <v>16329794</v>
      </c>
      <c r="H20" s="268"/>
      <c r="I20" s="240">
        <v>15782704</v>
      </c>
    </row>
    <row r="21" spans="1:9" s="195" customFormat="1" ht="20.25" customHeight="1">
      <c r="A21" s="195" t="s">
        <v>308</v>
      </c>
      <c r="B21" s="206"/>
      <c r="C21" s="240">
        <v>-5333347</v>
      </c>
      <c r="D21" s="240"/>
      <c r="E21" s="240">
        <v>1170240</v>
      </c>
      <c r="F21" s="240"/>
      <c r="G21" s="240">
        <v>-5333347</v>
      </c>
      <c r="H21" s="268"/>
      <c r="I21" s="240">
        <v>1170240</v>
      </c>
    </row>
    <row r="22" spans="1:9" s="195" customFormat="1" ht="20.25" customHeight="1">
      <c r="A22" s="195" t="s">
        <v>354</v>
      </c>
      <c r="B22" s="206"/>
      <c r="C22" s="240"/>
      <c r="D22" s="240"/>
      <c r="E22" s="240"/>
      <c r="F22" s="240"/>
      <c r="G22" s="240"/>
      <c r="H22" s="268"/>
      <c r="I22" s="240"/>
    </row>
    <row r="23" spans="1:9" s="195" customFormat="1" ht="20.25" customHeight="1">
      <c r="A23" s="195" t="s">
        <v>355</v>
      </c>
      <c r="B23" s="206"/>
      <c r="C23" s="240">
        <v>-194065</v>
      </c>
      <c r="D23" s="240"/>
      <c r="E23" s="281">
        <v>0</v>
      </c>
      <c r="F23" s="240"/>
      <c r="G23" s="240">
        <v>-194065</v>
      </c>
      <c r="H23" s="268"/>
      <c r="I23" s="281">
        <v>0</v>
      </c>
    </row>
    <row r="24" spans="1:9" s="195" customFormat="1" ht="20.25" customHeight="1">
      <c r="A24" s="195" t="s">
        <v>254</v>
      </c>
    </row>
    <row r="25" spans="1:9" s="195" customFormat="1" ht="20.25" customHeight="1">
      <c r="A25" s="195" t="s">
        <v>255</v>
      </c>
      <c r="C25" s="281">
        <v>0</v>
      </c>
      <c r="D25" s="240"/>
      <c r="E25" s="240">
        <v>373886</v>
      </c>
      <c r="F25" s="240"/>
      <c r="G25" s="281">
        <v>0</v>
      </c>
      <c r="H25" s="268"/>
      <c r="I25" s="240">
        <v>373886</v>
      </c>
    </row>
    <row r="26" spans="1:9" s="195" customFormat="1" ht="20.25" customHeight="1">
      <c r="A26" s="195" t="s">
        <v>356</v>
      </c>
      <c r="C26" s="240"/>
      <c r="D26" s="240"/>
      <c r="E26" s="240"/>
      <c r="F26" s="240"/>
      <c r="G26" s="240"/>
      <c r="H26" s="268"/>
      <c r="I26" s="240"/>
    </row>
    <row r="27" spans="1:9" s="195" customFormat="1" ht="20.25" customHeight="1">
      <c r="A27" s="195" t="s">
        <v>353</v>
      </c>
      <c r="B27" s="206">
        <v>5</v>
      </c>
      <c r="C27" s="240">
        <v>-1413000</v>
      </c>
      <c r="D27" s="240"/>
      <c r="E27" s="240">
        <v>-1260000</v>
      </c>
      <c r="F27" s="240"/>
      <c r="G27" s="240">
        <v>-1413000</v>
      </c>
      <c r="H27" s="268"/>
      <c r="I27" s="240">
        <v>-1260000</v>
      </c>
    </row>
    <row r="28" spans="1:9" s="195" customFormat="1" ht="20.25" customHeight="1">
      <c r="A28" s="252" t="s">
        <v>337</v>
      </c>
      <c r="B28" s="252"/>
      <c r="C28" s="240">
        <v>5851079</v>
      </c>
      <c r="D28" s="240"/>
      <c r="E28" s="240">
        <v>5554236</v>
      </c>
      <c r="F28" s="240"/>
      <c r="G28" s="240">
        <v>6350896</v>
      </c>
      <c r="H28" s="268"/>
      <c r="I28" s="240">
        <v>6467267</v>
      </c>
    </row>
    <row r="29" spans="1:9" s="195" customFormat="1" ht="20.25" customHeight="1">
      <c r="A29" s="252" t="s">
        <v>328</v>
      </c>
      <c r="B29" s="252"/>
      <c r="C29" s="281">
        <v>0</v>
      </c>
      <c r="D29" s="240"/>
      <c r="E29" s="301">
        <v>1792744</v>
      </c>
      <c r="F29" s="240"/>
      <c r="G29" s="281">
        <v>0</v>
      </c>
      <c r="H29" s="268"/>
      <c r="I29" s="301">
        <v>1792744</v>
      </c>
    </row>
    <row r="30" spans="1:9" s="195" customFormat="1" ht="20.25" customHeight="1">
      <c r="A30" s="252" t="s">
        <v>329</v>
      </c>
      <c r="B30" s="252"/>
      <c r="C30" s="281">
        <v>0</v>
      </c>
      <c r="D30" s="240"/>
      <c r="E30" s="301">
        <v>-14045370</v>
      </c>
      <c r="F30" s="240"/>
      <c r="G30" s="281">
        <v>0</v>
      </c>
      <c r="H30" s="268"/>
      <c r="I30" s="301">
        <v>-14045370</v>
      </c>
    </row>
    <row r="31" spans="1:9" s="195" customFormat="1" ht="20.25" customHeight="1">
      <c r="A31" s="195" t="s">
        <v>365</v>
      </c>
      <c r="C31" s="240">
        <v>-2979739</v>
      </c>
      <c r="D31" s="240"/>
      <c r="E31" s="240">
        <v>-8419678</v>
      </c>
      <c r="F31" s="240"/>
      <c r="G31" s="240">
        <v>-2983105</v>
      </c>
      <c r="H31" s="268"/>
      <c r="I31" s="240">
        <v>-8783113</v>
      </c>
    </row>
    <row r="32" spans="1:9" s="195" customFormat="1" ht="20.25" customHeight="1">
      <c r="A32" s="195" t="s">
        <v>256</v>
      </c>
      <c r="C32" s="291">
        <v>-14958</v>
      </c>
      <c r="E32" s="291">
        <v>-33385</v>
      </c>
      <c r="G32" s="291">
        <v>-12709</v>
      </c>
      <c r="H32" s="268"/>
      <c r="I32" s="291">
        <v>-31311</v>
      </c>
    </row>
    <row r="33" spans="1:9" s="195" customFormat="1" ht="20.25" customHeight="1">
      <c r="A33" s="241"/>
      <c r="B33" s="241"/>
      <c r="C33" s="240">
        <f>SUM(C11:C32)</f>
        <v>1043005646</v>
      </c>
      <c r="D33" s="240"/>
      <c r="E33" s="240">
        <f>SUM(E11:E32)</f>
        <v>951943218</v>
      </c>
      <c r="F33" s="240"/>
      <c r="G33" s="302">
        <f>SUM(G11:G32)</f>
        <v>1020698293</v>
      </c>
      <c r="H33" s="302"/>
      <c r="I33" s="302">
        <f>SUM(I11:I32)</f>
        <v>928123341</v>
      </c>
    </row>
    <row r="34" spans="1:9" ht="20.25" customHeight="1">
      <c r="A34" s="215" t="s">
        <v>367</v>
      </c>
      <c r="B34" s="215"/>
      <c r="D34" s="204"/>
      <c r="F34" s="204"/>
      <c r="G34" s="200"/>
      <c r="H34" s="200"/>
      <c r="I34" s="200"/>
    </row>
    <row r="35" spans="1:9" ht="20.25" customHeight="1">
      <c r="A35" s="188" t="s">
        <v>268</v>
      </c>
      <c r="B35" s="188"/>
      <c r="D35" s="204"/>
      <c r="F35" s="204"/>
      <c r="G35" s="200"/>
      <c r="H35" s="200"/>
      <c r="I35" s="200"/>
    </row>
    <row r="36" spans="1:9" ht="20.25" customHeight="1">
      <c r="A36" s="188"/>
      <c r="B36" s="188"/>
      <c r="D36" s="204"/>
      <c r="F36" s="204"/>
      <c r="G36" s="200"/>
      <c r="H36" s="200"/>
      <c r="I36" s="200"/>
    </row>
    <row r="37" spans="1:9" ht="20.25" customHeight="1">
      <c r="A37" s="188"/>
      <c r="B37" s="188"/>
      <c r="C37" s="368" t="s">
        <v>274</v>
      </c>
      <c r="D37" s="368"/>
      <c r="E37" s="368"/>
      <c r="F37" s="190"/>
      <c r="G37" s="368" t="s">
        <v>190</v>
      </c>
      <c r="H37" s="368"/>
      <c r="I37" s="368"/>
    </row>
    <row r="38" spans="1:9" ht="20.25" customHeight="1">
      <c r="A38" s="196"/>
      <c r="B38" s="196"/>
      <c r="C38" s="369" t="s">
        <v>250</v>
      </c>
      <c r="D38" s="369"/>
      <c r="E38" s="369"/>
      <c r="F38" s="199"/>
      <c r="G38" s="369" t="s">
        <v>250</v>
      </c>
      <c r="H38" s="369"/>
      <c r="I38" s="369"/>
    </row>
    <row r="39" spans="1:9" ht="20.25" customHeight="1">
      <c r="A39" s="196"/>
      <c r="B39" s="196"/>
      <c r="C39" s="380" t="s">
        <v>336</v>
      </c>
      <c r="D39" s="380"/>
      <c r="E39" s="380"/>
      <c r="F39" s="222"/>
      <c r="G39" s="380" t="s">
        <v>336</v>
      </c>
      <c r="H39" s="380"/>
      <c r="I39" s="380"/>
    </row>
    <row r="40" spans="1:9" ht="20.25" customHeight="1">
      <c r="C40" s="381" t="s">
        <v>192</v>
      </c>
      <c r="D40" s="381"/>
      <c r="E40" s="381"/>
      <c r="G40" s="381" t="s">
        <v>192</v>
      </c>
      <c r="H40" s="378"/>
      <c r="I40" s="378"/>
    </row>
    <row r="41" spans="1:9" ht="20.25" customHeight="1">
      <c r="B41" s="227"/>
      <c r="C41" s="218" t="s">
        <v>341</v>
      </c>
      <c r="D41" s="198"/>
      <c r="E41" s="218" t="s">
        <v>317</v>
      </c>
      <c r="F41" s="227"/>
      <c r="G41" s="218" t="s">
        <v>341</v>
      </c>
      <c r="H41" s="198"/>
      <c r="I41" s="218" t="s">
        <v>317</v>
      </c>
    </row>
    <row r="42" spans="1:9" ht="20.25" customHeight="1">
      <c r="C42" s="367" t="s">
        <v>264</v>
      </c>
      <c r="D42" s="367"/>
      <c r="E42" s="367"/>
      <c r="F42" s="367"/>
      <c r="G42" s="367"/>
      <c r="H42" s="367"/>
      <c r="I42" s="367"/>
    </row>
    <row r="43" spans="1:9" s="195" customFormat="1" ht="20.25" customHeight="1">
      <c r="A43" s="237" t="s">
        <v>257</v>
      </c>
      <c r="B43" s="237"/>
      <c r="C43" s="240"/>
      <c r="D43" s="240"/>
      <c r="E43" s="240"/>
      <c r="F43" s="240"/>
      <c r="G43" s="268"/>
      <c r="H43" s="268"/>
      <c r="I43" s="268"/>
    </row>
    <row r="44" spans="1:9" s="195" customFormat="1" ht="20.25" customHeight="1">
      <c r="A44" s="195" t="s">
        <v>197</v>
      </c>
      <c r="C44" s="240">
        <v>-54010203</v>
      </c>
      <c r="D44" s="240"/>
      <c r="E44" s="240">
        <v>11381083</v>
      </c>
      <c r="F44" s="240"/>
      <c r="G44" s="240">
        <v>-54449832</v>
      </c>
      <c r="H44" s="268"/>
      <c r="I44" s="240">
        <v>11381083</v>
      </c>
    </row>
    <row r="45" spans="1:9" s="195" customFormat="1" ht="20.25" customHeight="1">
      <c r="A45" s="195" t="s">
        <v>320</v>
      </c>
      <c r="C45" s="240">
        <v>13516729</v>
      </c>
      <c r="D45" s="240"/>
      <c r="E45" s="240">
        <v>-3186733</v>
      </c>
      <c r="F45" s="240"/>
      <c r="G45" s="240">
        <v>13521559</v>
      </c>
      <c r="H45" s="268"/>
      <c r="I45" s="240">
        <v>-2295880</v>
      </c>
    </row>
    <row r="46" spans="1:9" s="195" customFormat="1" ht="20.25" customHeight="1">
      <c r="A46" s="195" t="s">
        <v>198</v>
      </c>
      <c r="C46" s="240">
        <v>-118812676</v>
      </c>
      <c r="D46" s="240"/>
      <c r="E46" s="240">
        <v>140829116</v>
      </c>
      <c r="F46" s="240"/>
      <c r="G46" s="240">
        <v>-128252628</v>
      </c>
      <c r="H46" s="268"/>
      <c r="I46" s="240">
        <v>145144253</v>
      </c>
    </row>
    <row r="47" spans="1:9" s="195" customFormat="1" ht="20.25" customHeight="1">
      <c r="A47" s="195" t="s">
        <v>199</v>
      </c>
      <c r="C47" s="240">
        <v>1848872</v>
      </c>
      <c r="D47" s="240"/>
      <c r="E47" s="240">
        <v>-881693</v>
      </c>
      <c r="F47" s="240"/>
      <c r="G47" s="240">
        <v>1745166</v>
      </c>
      <c r="H47" s="268"/>
      <c r="I47" s="240">
        <v>-822994</v>
      </c>
    </row>
    <row r="48" spans="1:9" s="195" customFormat="1" ht="20.25" customHeight="1">
      <c r="A48" s="195" t="s">
        <v>206</v>
      </c>
      <c r="C48" s="240">
        <v>223995</v>
      </c>
      <c r="D48" s="240"/>
      <c r="E48" s="240">
        <v>-39108</v>
      </c>
      <c r="F48" s="240"/>
      <c r="G48" s="240">
        <v>259995</v>
      </c>
      <c r="H48" s="268"/>
      <c r="I48" s="240">
        <v>-39108</v>
      </c>
    </row>
    <row r="49" spans="1:9" s="195" customFormat="1" ht="20.25" customHeight="1">
      <c r="A49" s="195" t="s">
        <v>258</v>
      </c>
      <c r="C49" s="240">
        <v>27152888</v>
      </c>
      <c r="D49" s="240"/>
      <c r="E49" s="240">
        <v>-48556907</v>
      </c>
      <c r="F49" s="240"/>
      <c r="G49" s="240">
        <v>53806165</v>
      </c>
      <c r="H49" s="268"/>
      <c r="I49" s="240">
        <v>-37695563</v>
      </c>
    </row>
    <row r="50" spans="1:9" s="195" customFormat="1" ht="20.25" customHeight="1">
      <c r="A50" s="195" t="s">
        <v>330</v>
      </c>
      <c r="C50" s="240">
        <v>32568627</v>
      </c>
      <c r="D50" s="240"/>
      <c r="E50" s="240">
        <v>-64580772</v>
      </c>
      <c r="F50" s="240"/>
      <c r="G50" s="240">
        <v>32493498</v>
      </c>
      <c r="H50" s="268"/>
      <c r="I50" s="240">
        <v>-63760711</v>
      </c>
    </row>
    <row r="51" spans="1:9" s="195" customFormat="1" ht="20.25" customHeight="1">
      <c r="A51" s="195" t="s">
        <v>212</v>
      </c>
      <c r="C51" s="240">
        <v>4435565</v>
      </c>
      <c r="D51" s="240"/>
      <c r="E51" s="240">
        <v>2074100</v>
      </c>
      <c r="F51" s="240"/>
      <c r="G51" s="240">
        <v>4359175</v>
      </c>
      <c r="H51" s="268"/>
      <c r="I51" s="240">
        <v>1672842</v>
      </c>
    </row>
    <row r="52" spans="1:9" s="195" customFormat="1" ht="20.25" customHeight="1">
      <c r="A52" s="195" t="s">
        <v>297</v>
      </c>
      <c r="C52" s="291">
        <v>-18205454</v>
      </c>
      <c r="D52" s="240"/>
      <c r="E52" s="291">
        <v>-5079662</v>
      </c>
      <c r="F52" s="240"/>
      <c r="G52" s="291">
        <v>-18205454</v>
      </c>
      <c r="H52" s="268"/>
      <c r="I52" s="291">
        <v>-5079662</v>
      </c>
    </row>
    <row r="53" spans="1:9" s="195" customFormat="1" ht="20.25" customHeight="1">
      <c r="A53" s="299" t="s">
        <v>294</v>
      </c>
      <c r="B53" s="299"/>
      <c r="C53" s="240">
        <f>SUM(C44:C52)+C33</f>
        <v>931723989</v>
      </c>
      <c r="D53" s="240"/>
      <c r="E53" s="240">
        <f>SUM(E44:E52)+E33</f>
        <v>983902642</v>
      </c>
      <c r="F53" s="240"/>
      <c r="G53" s="240">
        <f>SUM(G44:G52)+G33</f>
        <v>925975937</v>
      </c>
      <c r="H53" s="240"/>
      <c r="I53" s="240">
        <f>SUM(I44:I52)+I33</f>
        <v>976627601</v>
      </c>
    </row>
    <row r="54" spans="1:9" s="195" customFormat="1" ht="20.25" customHeight="1">
      <c r="A54" s="299" t="s">
        <v>374</v>
      </c>
      <c r="B54" s="299"/>
      <c r="C54" s="291">
        <v>-121508204</v>
      </c>
      <c r="D54" s="240"/>
      <c r="E54" s="291">
        <v>-139769946</v>
      </c>
      <c r="F54" s="240"/>
      <c r="G54" s="291">
        <v>-121508204</v>
      </c>
      <c r="H54" s="353"/>
      <c r="I54" s="291">
        <v>-139769946</v>
      </c>
    </row>
    <row r="55" spans="1:9" s="195" customFormat="1" ht="20.25" customHeight="1">
      <c r="A55" s="241" t="s">
        <v>259</v>
      </c>
      <c r="B55" s="241"/>
      <c r="C55" s="354">
        <f>SUM(C53:C54)</f>
        <v>810215785</v>
      </c>
      <c r="D55" s="292"/>
      <c r="E55" s="354">
        <f t="shared" ref="E55:I55" si="0">SUM(E53:E54)</f>
        <v>844132696</v>
      </c>
      <c r="F55" s="292"/>
      <c r="G55" s="354">
        <f t="shared" si="0"/>
        <v>804467733</v>
      </c>
      <c r="H55" s="292"/>
      <c r="I55" s="354">
        <f t="shared" si="0"/>
        <v>836857655</v>
      </c>
    </row>
    <row r="56" spans="1:9" s="195" customFormat="1" ht="20.25" customHeight="1">
      <c r="A56" s="241"/>
      <c r="B56" s="241"/>
      <c r="C56" s="292"/>
      <c r="D56" s="240"/>
      <c r="E56" s="292"/>
      <c r="F56" s="240"/>
      <c r="G56" s="292"/>
      <c r="H56" s="353"/>
      <c r="I56" s="292"/>
    </row>
    <row r="57" spans="1:9" s="195" customFormat="1" ht="20.25" customHeight="1">
      <c r="A57" s="234" t="s">
        <v>260</v>
      </c>
      <c r="B57" s="234"/>
      <c r="C57" s="290"/>
      <c r="D57" s="290"/>
      <c r="E57" s="290"/>
      <c r="F57" s="290"/>
      <c r="G57" s="268"/>
      <c r="H57" s="268"/>
      <c r="I57" s="268"/>
    </row>
    <row r="58" spans="1:9" s="195" customFormat="1" ht="20.25" customHeight="1">
      <c r="A58" s="195" t="s">
        <v>331</v>
      </c>
      <c r="B58" s="234"/>
      <c r="C58" s="231">
        <v>0</v>
      </c>
      <c r="D58" s="290"/>
      <c r="E58" s="231">
        <v>19290750</v>
      </c>
      <c r="F58" s="290"/>
      <c r="G58" s="231">
        <v>0</v>
      </c>
      <c r="H58" s="268"/>
      <c r="I58" s="231">
        <v>19290750</v>
      </c>
    </row>
    <row r="59" spans="1:9" s="195" customFormat="1" ht="20.25" customHeight="1">
      <c r="A59" s="195" t="s">
        <v>363</v>
      </c>
      <c r="C59" s="240">
        <v>3463126</v>
      </c>
      <c r="D59" s="240"/>
      <c r="E59" s="240">
        <v>8691588</v>
      </c>
      <c r="F59" s="240"/>
      <c r="G59" s="240">
        <v>3470526</v>
      </c>
      <c r="H59" s="268"/>
      <c r="I59" s="240">
        <v>9067245</v>
      </c>
    </row>
    <row r="60" spans="1:9" s="195" customFormat="1" ht="20.25" customHeight="1">
      <c r="A60" s="195" t="s">
        <v>364</v>
      </c>
      <c r="C60" s="240">
        <v>-154153255</v>
      </c>
      <c r="D60" s="240"/>
      <c r="E60" s="240">
        <v>-426992400</v>
      </c>
      <c r="F60" s="240"/>
      <c r="G60" s="240">
        <v>-148345219</v>
      </c>
      <c r="H60" s="268"/>
      <c r="I60" s="240">
        <v>-419708323</v>
      </c>
    </row>
    <row r="61" spans="1:9" s="195" customFormat="1" ht="20.25" customHeight="1">
      <c r="A61" s="195" t="s">
        <v>338</v>
      </c>
      <c r="C61" s="281">
        <v>-1815000</v>
      </c>
      <c r="D61" s="240"/>
      <c r="E61" s="281">
        <v>-900000</v>
      </c>
      <c r="F61" s="240"/>
      <c r="G61" s="281">
        <v>-1815000</v>
      </c>
      <c r="H61" s="268"/>
      <c r="I61" s="281">
        <v>-900000</v>
      </c>
    </row>
    <row r="62" spans="1:9" s="195" customFormat="1" ht="20.25" customHeight="1">
      <c r="A62" s="195" t="s">
        <v>298</v>
      </c>
      <c r="C62" s="231">
        <v>-1434018</v>
      </c>
      <c r="D62" s="240"/>
      <c r="E62" s="231">
        <v>-9060654</v>
      </c>
      <c r="F62" s="240"/>
      <c r="G62" s="231">
        <v>-1434018</v>
      </c>
      <c r="H62" s="268"/>
      <c r="I62" s="231">
        <v>-9060654</v>
      </c>
    </row>
    <row r="63" spans="1:9" s="195" customFormat="1" ht="20.25" customHeight="1">
      <c r="A63" s="195" t="s">
        <v>261</v>
      </c>
      <c r="C63" s="240">
        <v>14958</v>
      </c>
      <c r="D63" s="240"/>
      <c r="E63" s="240">
        <v>33385</v>
      </c>
      <c r="F63" s="240"/>
      <c r="G63" s="240">
        <v>12709</v>
      </c>
      <c r="H63" s="268"/>
      <c r="I63" s="240">
        <v>31311</v>
      </c>
    </row>
    <row r="64" spans="1:9" s="195" customFormat="1" ht="20.25" customHeight="1">
      <c r="A64" s="241" t="s">
        <v>299</v>
      </c>
      <c r="B64" s="241"/>
      <c r="C64" s="258">
        <f>SUM(C58:C63)</f>
        <v>-153924189</v>
      </c>
      <c r="D64" s="240"/>
      <c r="E64" s="258">
        <f>SUM(E58:E63)</f>
        <v>-408937331</v>
      </c>
      <c r="F64" s="240"/>
      <c r="G64" s="258">
        <f>SUM(G58:G63)</f>
        <v>-148111002</v>
      </c>
      <c r="H64" s="268"/>
      <c r="I64" s="258">
        <f>SUM(I58:I63)</f>
        <v>-401279671</v>
      </c>
    </row>
    <row r="65" spans="1:9" ht="20.25" customHeight="1">
      <c r="A65" s="215" t="s">
        <v>367</v>
      </c>
      <c r="B65" s="215"/>
      <c r="D65" s="204"/>
      <c r="F65" s="204"/>
      <c r="G65" s="200"/>
      <c r="H65" s="200"/>
      <c r="I65" s="200"/>
    </row>
    <row r="66" spans="1:9" ht="20.25" customHeight="1">
      <c r="A66" s="188" t="s">
        <v>268</v>
      </c>
      <c r="B66" s="188"/>
      <c r="D66" s="204"/>
      <c r="F66" s="204"/>
      <c r="G66" s="200"/>
      <c r="H66" s="200"/>
      <c r="I66" s="200"/>
    </row>
    <row r="67" spans="1:9" ht="20.25" customHeight="1">
      <c r="A67" s="188"/>
      <c r="B67" s="188"/>
      <c r="D67" s="204"/>
      <c r="F67" s="204"/>
      <c r="G67" s="200"/>
      <c r="H67" s="200"/>
      <c r="I67" s="200"/>
    </row>
    <row r="68" spans="1:9" ht="20.25" customHeight="1">
      <c r="A68" s="188"/>
      <c r="B68" s="188"/>
      <c r="C68" s="368" t="s">
        <v>274</v>
      </c>
      <c r="D68" s="368"/>
      <c r="E68" s="368"/>
      <c r="F68" s="190"/>
      <c r="G68" s="368" t="s">
        <v>190</v>
      </c>
      <c r="H68" s="368"/>
      <c r="I68" s="368"/>
    </row>
    <row r="69" spans="1:9" ht="20.25" customHeight="1">
      <c r="A69" s="196"/>
      <c r="B69" s="196"/>
      <c r="C69" s="369" t="s">
        <v>250</v>
      </c>
      <c r="D69" s="369"/>
      <c r="E69" s="369"/>
      <c r="F69" s="199"/>
      <c r="G69" s="369" t="s">
        <v>250</v>
      </c>
      <c r="H69" s="369"/>
      <c r="I69" s="369"/>
    </row>
    <row r="70" spans="1:9" ht="20.25" customHeight="1">
      <c r="A70" s="196"/>
      <c r="B70" s="196"/>
      <c r="C70" s="380" t="s">
        <v>336</v>
      </c>
      <c r="D70" s="380"/>
      <c r="E70" s="380"/>
      <c r="F70" s="222"/>
      <c r="G70" s="380" t="s">
        <v>336</v>
      </c>
      <c r="H70" s="380"/>
      <c r="I70" s="380"/>
    </row>
    <row r="71" spans="1:9" ht="20.25" customHeight="1">
      <c r="C71" s="381" t="s">
        <v>192</v>
      </c>
      <c r="D71" s="381"/>
      <c r="E71" s="381"/>
      <c r="G71" s="381" t="s">
        <v>192</v>
      </c>
      <c r="H71" s="378"/>
      <c r="I71" s="378"/>
    </row>
    <row r="72" spans="1:9" ht="20.25" customHeight="1">
      <c r="B72" s="227" t="s">
        <v>194</v>
      </c>
      <c r="C72" s="218" t="s">
        <v>341</v>
      </c>
      <c r="D72" s="198"/>
      <c r="E72" s="218" t="s">
        <v>317</v>
      </c>
      <c r="F72" s="227"/>
      <c r="G72" s="218" t="s">
        <v>341</v>
      </c>
      <c r="H72" s="198"/>
      <c r="I72" s="218" t="s">
        <v>317</v>
      </c>
    </row>
    <row r="73" spans="1:9" ht="20.25" customHeight="1">
      <c r="C73" s="367" t="s">
        <v>264</v>
      </c>
      <c r="D73" s="367"/>
      <c r="E73" s="367"/>
      <c r="F73" s="367"/>
      <c r="G73" s="367"/>
      <c r="H73" s="367"/>
      <c r="I73" s="367"/>
    </row>
    <row r="74" spans="1:9" s="195" customFormat="1" ht="20.25" customHeight="1">
      <c r="A74" s="234" t="s">
        <v>262</v>
      </c>
      <c r="B74" s="234"/>
      <c r="C74" s="290"/>
      <c r="D74" s="290"/>
      <c r="E74" s="290"/>
      <c r="F74" s="290"/>
      <c r="G74" s="290"/>
      <c r="H74" s="268"/>
      <c r="I74" s="290"/>
    </row>
    <row r="75" spans="1:9" s="195" customFormat="1" ht="20.25" customHeight="1">
      <c r="A75" s="195" t="s">
        <v>339</v>
      </c>
      <c r="C75" s="240"/>
      <c r="D75" s="240"/>
      <c r="E75" s="240"/>
      <c r="F75" s="240"/>
      <c r="G75" s="240"/>
      <c r="H75" s="268"/>
      <c r="I75" s="240"/>
    </row>
    <row r="76" spans="1:9" s="195" customFormat="1" ht="20.25" customHeight="1">
      <c r="A76" s="195" t="s">
        <v>373</v>
      </c>
      <c r="C76" s="240">
        <v>-458000000</v>
      </c>
      <c r="D76" s="240"/>
      <c r="E76" s="240">
        <v>454000000</v>
      </c>
      <c r="F76" s="240"/>
      <c r="G76" s="240">
        <v>-458000000</v>
      </c>
      <c r="H76" s="268"/>
      <c r="I76" s="240">
        <v>454000000</v>
      </c>
    </row>
    <row r="77" spans="1:9" s="195" customFormat="1" ht="20.25" customHeight="1">
      <c r="A77" s="195" t="s">
        <v>357</v>
      </c>
      <c r="C77" s="240">
        <v>300000000</v>
      </c>
      <c r="D77" s="240"/>
      <c r="E77" s="231">
        <v>0</v>
      </c>
      <c r="F77" s="240"/>
      <c r="G77" s="240">
        <v>300000000</v>
      </c>
      <c r="H77" s="268"/>
      <c r="I77" s="231">
        <v>0</v>
      </c>
    </row>
    <row r="78" spans="1:9" s="195" customFormat="1" ht="20.25" customHeight="1">
      <c r="A78" s="195" t="s">
        <v>358</v>
      </c>
      <c r="C78" s="240">
        <v>-90000000</v>
      </c>
      <c r="D78" s="240"/>
      <c r="E78" s="231">
        <v>0</v>
      </c>
      <c r="F78" s="240"/>
      <c r="G78" s="240">
        <v>-90000000</v>
      </c>
      <c r="H78" s="268"/>
      <c r="I78" s="231">
        <v>0</v>
      </c>
    </row>
    <row r="79" spans="1:9" s="195" customFormat="1" ht="20.25" customHeight="1">
      <c r="A79" s="195" t="s">
        <v>359</v>
      </c>
      <c r="C79" s="240">
        <v>-23794843</v>
      </c>
      <c r="D79" s="240"/>
      <c r="E79" s="240">
        <v>-21085027</v>
      </c>
      <c r="F79" s="240"/>
      <c r="G79" s="240">
        <v>-23788592</v>
      </c>
      <c r="H79" s="268"/>
      <c r="I79" s="240">
        <v>-21085027</v>
      </c>
    </row>
    <row r="80" spans="1:9" s="195" customFormat="1" ht="20.25" customHeight="1">
      <c r="A80" s="195" t="s">
        <v>332</v>
      </c>
      <c r="B80" s="206">
        <v>17</v>
      </c>
      <c r="C80" s="231">
        <v>0</v>
      </c>
      <c r="D80" s="240"/>
      <c r="E80" s="231">
        <v>-511961400</v>
      </c>
      <c r="F80" s="240"/>
      <c r="G80" s="231">
        <v>0</v>
      </c>
      <c r="H80" s="268"/>
      <c r="I80" s="231">
        <v>-511961400</v>
      </c>
    </row>
    <row r="81" spans="1:12" s="195" customFormat="1" ht="20.25" customHeight="1">
      <c r="A81" s="195" t="s">
        <v>289</v>
      </c>
      <c r="B81" s="206">
        <v>23</v>
      </c>
      <c r="C81" s="240">
        <v>-376210230</v>
      </c>
      <c r="D81" s="240"/>
      <c r="E81" s="240">
        <v>-360596980</v>
      </c>
      <c r="F81" s="240"/>
      <c r="G81" s="240">
        <v>-376210230</v>
      </c>
      <c r="H81" s="268"/>
      <c r="I81" s="240">
        <v>-360596980</v>
      </c>
    </row>
    <row r="82" spans="1:12" s="195" customFormat="1" ht="20.25" customHeight="1">
      <c r="A82" s="195" t="s">
        <v>300</v>
      </c>
      <c r="C82" s="240">
        <v>-8026638</v>
      </c>
      <c r="D82" s="240"/>
      <c r="E82" s="240">
        <v>-5228274</v>
      </c>
      <c r="F82" s="240"/>
      <c r="G82" s="240">
        <v>-8026603</v>
      </c>
      <c r="H82" s="268"/>
      <c r="I82" s="240">
        <v>-5228219</v>
      </c>
    </row>
    <row r="83" spans="1:12" s="195" customFormat="1" ht="20.25" customHeight="1">
      <c r="A83" s="241" t="s">
        <v>278</v>
      </c>
      <c r="B83" s="241"/>
      <c r="C83" s="258">
        <f>SUM(C75:C82)</f>
        <v>-656031711</v>
      </c>
      <c r="D83" s="240"/>
      <c r="E83" s="258">
        <f>SUM(E75:E82)</f>
        <v>-444871681</v>
      </c>
      <c r="F83" s="240"/>
      <c r="G83" s="258">
        <f>SUM(G75:G82)</f>
        <v>-656025425</v>
      </c>
      <c r="H83" s="268"/>
      <c r="I83" s="258">
        <f>SUM(I75:I82)</f>
        <v>-444871626</v>
      </c>
    </row>
    <row r="84" spans="1:12" s="241" customFormat="1" ht="20.25" customHeight="1">
      <c r="A84" s="195"/>
      <c r="B84" s="195"/>
      <c r="C84" s="270"/>
      <c r="D84" s="270"/>
      <c r="E84" s="270"/>
      <c r="F84" s="270"/>
      <c r="G84" s="270"/>
      <c r="H84" s="268"/>
      <c r="I84" s="270"/>
      <c r="J84" s="195"/>
    </row>
    <row r="85" spans="1:12" s="195" customFormat="1" ht="20.25" customHeight="1">
      <c r="A85" s="195" t="s">
        <v>284</v>
      </c>
      <c r="C85" s="270"/>
      <c r="D85" s="270"/>
      <c r="E85" s="270"/>
      <c r="F85" s="270"/>
      <c r="G85" s="270"/>
      <c r="H85" s="268"/>
      <c r="I85" s="270"/>
    </row>
    <row r="86" spans="1:12" s="195" customFormat="1" ht="20.25" customHeight="1">
      <c r="A86" s="195" t="s">
        <v>285</v>
      </c>
      <c r="C86" s="240">
        <f>+C55+C64+C83</f>
        <v>259885</v>
      </c>
      <c r="D86" s="194"/>
      <c r="E86" s="240">
        <v>-9676316</v>
      </c>
      <c r="F86" s="194"/>
      <c r="G86" s="240">
        <f>+G55+G64+G83</f>
        <v>331306</v>
      </c>
      <c r="H86" s="268"/>
      <c r="I86" s="240">
        <v>-9293642</v>
      </c>
      <c r="J86" s="241"/>
    </row>
    <row r="87" spans="1:12" s="195" customFormat="1" ht="20.25" customHeight="1">
      <c r="A87" s="195" t="s">
        <v>286</v>
      </c>
      <c r="C87" s="240"/>
      <c r="D87" s="194"/>
      <c r="E87" s="240"/>
      <c r="F87" s="194"/>
      <c r="G87" s="240"/>
      <c r="H87" s="268"/>
      <c r="I87" s="240"/>
    </row>
    <row r="88" spans="1:12" s="195" customFormat="1" ht="20.25" customHeight="1">
      <c r="A88" s="195" t="s">
        <v>287</v>
      </c>
      <c r="C88" s="291">
        <v>669443</v>
      </c>
      <c r="D88" s="194"/>
      <c r="E88" s="291">
        <v>428484</v>
      </c>
      <c r="F88" s="194"/>
      <c r="G88" s="291">
        <v>669443</v>
      </c>
      <c r="H88" s="268"/>
      <c r="I88" s="291">
        <v>428484</v>
      </c>
    </row>
    <row r="89" spans="1:12" s="195" customFormat="1" ht="20.25" customHeight="1">
      <c r="A89" s="241" t="s">
        <v>283</v>
      </c>
      <c r="B89" s="241"/>
      <c r="C89" s="292">
        <f>C86+C88</f>
        <v>929328</v>
      </c>
      <c r="D89" s="263"/>
      <c r="E89" s="292">
        <f>E86+E88</f>
        <v>-9247832</v>
      </c>
      <c r="F89" s="263"/>
      <c r="G89" s="292">
        <f>G86+G88</f>
        <v>1000749</v>
      </c>
      <c r="H89" s="293"/>
      <c r="I89" s="292">
        <f>I86+I88</f>
        <v>-8865158</v>
      </c>
      <c r="K89" s="194"/>
      <c r="L89" s="194"/>
    </row>
    <row r="90" spans="1:12" s="195" customFormat="1" ht="20.25" customHeight="1">
      <c r="A90" s="195" t="s">
        <v>263</v>
      </c>
      <c r="C90" s="240">
        <v>22067896</v>
      </c>
      <c r="D90" s="194"/>
      <c r="E90" s="240">
        <v>31315728</v>
      </c>
      <c r="F90" s="194"/>
      <c r="G90" s="240">
        <v>21382812</v>
      </c>
      <c r="H90" s="268"/>
      <c r="I90" s="240">
        <v>30247970</v>
      </c>
    </row>
    <row r="91" spans="1:12" s="195" customFormat="1" ht="20.25" customHeight="1" thickBot="1">
      <c r="A91" s="241" t="s">
        <v>272</v>
      </c>
      <c r="B91" s="206">
        <v>4</v>
      </c>
      <c r="C91" s="294">
        <f>SUM(C89:D90)</f>
        <v>22997224</v>
      </c>
      <c r="D91" s="194"/>
      <c r="E91" s="294">
        <f>SUM(E89:F90)</f>
        <v>22067896</v>
      </c>
      <c r="F91" s="194"/>
      <c r="G91" s="294">
        <f>SUM(G89:H90)</f>
        <v>22383561</v>
      </c>
      <c r="I91" s="294">
        <f>SUM(I89:J90)</f>
        <v>21382812</v>
      </c>
    </row>
    <row r="92" spans="1:12" s="195" customFormat="1" ht="20.25" customHeight="1" thickTop="1">
      <c r="A92" s="241"/>
      <c r="B92" s="241"/>
      <c r="C92" s="194"/>
      <c r="E92" s="194"/>
      <c r="G92" s="194"/>
      <c r="I92" s="194"/>
    </row>
    <row r="93" spans="1:12" s="195" customFormat="1" ht="20.25" customHeight="1">
      <c r="A93" s="295" t="s">
        <v>265</v>
      </c>
      <c r="B93" s="295"/>
      <c r="C93" s="296"/>
      <c r="D93" s="296"/>
      <c r="E93" s="296"/>
      <c r="F93" s="296"/>
      <c r="G93" s="296"/>
      <c r="H93" s="296"/>
      <c r="I93" s="296"/>
    </row>
    <row r="94" spans="1:12" s="195" customFormat="1" ht="20.25" customHeight="1">
      <c r="A94" s="296" t="s">
        <v>366</v>
      </c>
      <c r="B94" s="296"/>
      <c r="C94" s="296"/>
      <c r="D94" s="296"/>
      <c r="E94" s="296"/>
      <c r="F94" s="296"/>
      <c r="G94" s="296"/>
      <c r="H94" s="296"/>
      <c r="I94" s="296"/>
    </row>
    <row r="95" spans="1:12" s="195" customFormat="1" ht="20.25" customHeight="1">
      <c r="A95" s="296" t="s">
        <v>340</v>
      </c>
      <c r="B95" s="296"/>
      <c r="C95" s="297">
        <v>61019196</v>
      </c>
      <c r="D95" s="297"/>
      <c r="E95" s="297">
        <v>27984481</v>
      </c>
      <c r="F95" s="297"/>
      <c r="G95" s="297">
        <v>59522203</v>
      </c>
      <c r="H95" s="297"/>
      <c r="I95" s="297">
        <v>27376935</v>
      </c>
    </row>
    <row r="96" spans="1:12" s="195" customFormat="1" ht="20.25" customHeight="1">
      <c r="A96" s="296" t="s">
        <v>309</v>
      </c>
      <c r="B96" s="296"/>
      <c r="C96" s="297"/>
      <c r="D96" s="297"/>
      <c r="E96" s="297"/>
      <c r="F96" s="297"/>
      <c r="G96" s="297"/>
      <c r="H96" s="297"/>
      <c r="I96" s="297"/>
    </row>
    <row r="97" spans="1:9" s="195" customFormat="1" ht="20.25" customHeight="1">
      <c r="A97" s="296" t="s">
        <v>360</v>
      </c>
      <c r="B97" s="296"/>
      <c r="C97" s="297">
        <v>1655458</v>
      </c>
      <c r="D97" s="297"/>
      <c r="E97" s="297">
        <v>35531391</v>
      </c>
      <c r="F97" s="297"/>
      <c r="G97" s="297">
        <v>1655458</v>
      </c>
      <c r="H97" s="297"/>
      <c r="I97" s="297">
        <v>35531391</v>
      </c>
    </row>
    <row r="98" spans="1:9" s="195" customFormat="1" ht="20.25" customHeight="1">
      <c r="A98" s="195" t="s">
        <v>362</v>
      </c>
      <c r="B98" s="230"/>
      <c r="C98" s="233">
        <v>4478305</v>
      </c>
      <c r="D98" s="233"/>
      <c r="E98" s="233">
        <v>60505892</v>
      </c>
      <c r="F98" s="233"/>
      <c r="G98" s="233">
        <v>4410306</v>
      </c>
      <c r="H98" s="232"/>
      <c r="I98" s="233">
        <v>60505892</v>
      </c>
    </row>
    <row r="99" spans="1:9" s="195" customFormat="1" ht="20.25" customHeight="1">
      <c r="A99" s="296" t="s">
        <v>361</v>
      </c>
      <c r="B99" s="296"/>
      <c r="C99" s="297">
        <v>251551</v>
      </c>
      <c r="D99" s="297"/>
      <c r="E99" s="298">
        <v>5337891</v>
      </c>
      <c r="F99" s="297"/>
      <c r="G99" s="297">
        <v>251551</v>
      </c>
      <c r="H99" s="297"/>
      <c r="I99" s="298">
        <v>5337891</v>
      </c>
    </row>
  </sheetData>
  <mergeCells count="27">
    <mergeCell ref="C73:I73"/>
    <mergeCell ref="G69:I69"/>
    <mergeCell ref="G70:I70"/>
    <mergeCell ref="G71:I71"/>
    <mergeCell ref="C69:E69"/>
    <mergeCell ref="C70:E70"/>
    <mergeCell ref="C71:E71"/>
    <mergeCell ref="G39:I39"/>
    <mergeCell ref="G40:I40"/>
    <mergeCell ref="G68:I68"/>
    <mergeCell ref="C39:E39"/>
    <mergeCell ref="C68:E68"/>
    <mergeCell ref="C40:E40"/>
    <mergeCell ref="C42:I42"/>
    <mergeCell ref="G7:I7"/>
    <mergeCell ref="G37:I37"/>
    <mergeCell ref="G38:I38"/>
    <mergeCell ref="C7:E7"/>
    <mergeCell ref="C37:E37"/>
    <mergeCell ref="C38:E38"/>
    <mergeCell ref="C9:I9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82" firstPageNumber="14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33" max="8" man="1"/>
    <brk id="64" max="8" man="1"/>
  </rowBreaks>
  <ignoredErrors>
    <ignoredError sqref="D8 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BS-6-8</vt:lpstr>
      <vt:lpstr>PL-9 (2)</vt:lpstr>
      <vt:lpstr>SH-10</vt:lpstr>
      <vt:lpstr>SH-11</vt:lpstr>
      <vt:lpstr>SH-12</vt:lpstr>
      <vt:lpstr>SH-13</vt:lpstr>
      <vt:lpstr>CF-14-16</vt:lpstr>
      <vt:lpstr>BL!Print_Area</vt:lpstr>
      <vt:lpstr>'BS-6-8'!Print_Area</vt:lpstr>
      <vt:lpstr>'CF-14-16'!Print_Area</vt:lpstr>
      <vt:lpstr>'PL-9 (2)'!Print_Area</vt:lpstr>
      <vt:lpstr>'SH-10'!Print_Area</vt:lpstr>
      <vt:lpstr>'SH-11'!Print_Area</vt:lpstr>
      <vt:lpstr>'SH-12'!Print_Area</vt:lpstr>
      <vt:lpstr>'SH-13'!Print_Area</vt:lpstr>
      <vt:lpstr>'BS-6-8'!Title2nd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Hathairat, Phatanan</cp:lastModifiedBy>
  <cp:lastPrinted>2022-02-10T08:02:50Z</cp:lastPrinted>
  <dcterms:created xsi:type="dcterms:W3CDTF">2004-12-16T09:05:00Z</dcterms:created>
  <dcterms:modified xsi:type="dcterms:W3CDTF">2022-02-18T14:59:24Z</dcterms:modified>
</cp:coreProperties>
</file>