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monkongthum\OneDrive - Deloitte (O365D)\Desktop\SEC\"/>
    </mc:Choice>
  </mc:AlternateContent>
  <xr:revisionPtr revIDLastSave="0" documentId="13_ncr:1_{3795AE72-4D45-4E95-B582-ACE086F70BB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S" sheetId="26" r:id="rId1"/>
    <sheet name="PL &amp; OCI" sheetId="24" r:id="rId2"/>
    <sheet name="EQ (Conso)" sheetId="17" r:id="rId3"/>
    <sheet name="EQ (Conso) - 3M" sheetId="30" state="hidden" r:id="rId4"/>
    <sheet name="EQ (Separate)" sheetId="23" r:id="rId5"/>
    <sheet name="EQ (Separate) - 3M" sheetId="31" state="hidden" r:id="rId6"/>
    <sheet name="CF" sheetId="27" r:id="rId7"/>
    <sheet name="CF - 3M" sheetId="32" state="hidden" r:id="rId8"/>
  </sheets>
  <definedNames>
    <definedName name="_xlnm._FilterDatabase" localSheetId="1" hidden="1">'PL &amp; OCI'!$A$1:$M$27</definedName>
    <definedName name="_xlnm.Print_Area" localSheetId="7">'CF - 3M'!$A$1:$I$95</definedName>
    <definedName name="Z_62C88142_195A_406E_A347_1C61EA880C0D_.wvu.PrintArea" localSheetId="6" hidden="1">CF!#REF!</definedName>
    <definedName name="Z_62C88142_195A_406E_A347_1C61EA880C0D_.wvu.PrintArea" localSheetId="7" hidden="1">'CF - 3M'!#REF!</definedName>
    <definedName name="Z_62C88142_195A_406E_A347_1C61EA880C0D_.wvu.PrintArea" localSheetId="2" hidden="1">'EQ (Conso)'!#REF!</definedName>
    <definedName name="Z_62C88142_195A_406E_A347_1C61EA880C0D_.wvu.PrintArea" localSheetId="3" hidden="1">'EQ (Conso) - 3M'!#REF!</definedName>
    <definedName name="Z_62C88142_195A_406E_A347_1C61EA880C0D_.wvu.PrintArea" localSheetId="1" hidden="1">'PL &amp; OCI'!#REF!</definedName>
    <definedName name="Z_62C88142_195A_406E_A347_1C61EA880C0D_.wvu.Rows" localSheetId="2" hidden="1">'EQ (Conso)'!#REF!</definedName>
    <definedName name="Z_62C88142_195A_406E_A347_1C61EA880C0D_.wvu.Rows" localSheetId="3" hidden="1">'EQ (Conso) - 3M'!#REF!</definedName>
    <definedName name="Z_8AE384D2_954E_4FC4_9E7B_72B2DA3D2D3A_.wvu.PrintArea" localSheetId="6" hidden="1">CF!#REF!</definedName>
    <definedName name="Z_8AE384D2_954E_4FC4_9E7B_72B2DA3D2D3A_.wvu.PrintArea" localSheetId="7" hidden="1">'CF - 3M'!#REF!</definedName>
    <definedName name="Z_8AE384D2_954E_4FC4_9E7B_72B2DA3D2D3A_.wvu.PrintArea" localSheetId="2" hidden="1">'EQ (Conso)'!#REF!</definedName>
    <definedName name="Z_8AE384D2_954E_4FC4_9E7B_72B2DA3D2D3A_.wvu.PrintArea" localSheetId="3" hidden="1">'EQ (Conso) - 3M'!#REF!</definedName>
    <definedName name="Z_8AE384D2_954E_4FC4_9E7B_72B2DA3D2D3A_.wvu.Rows" localSheetId="1" hidden="1">'PL &amp; OCI'!#REF!</definedName>
    <definedName name="Z_DFBF4CAE_57D7_4172_8C3A_8E3DF4930C4B_.wvu.PrintArea" localSheetId="6" hidden="1">CF!#REF!</definedName>
    <definedName name="Z_DFBF4CAE_57D7_4172_8C3A_8E3DF4930C4B_.wvu.PrintArea" localSheetId="7" hidden="1">'CF - 3M'!#REF!</definedName>
    <definedName name="Z_DFBF4CAE_57D7_4172_8C3A_8E3DF4930C4B_.wvu.PrintArea" localSheetId="2" hidden="1">'EQ (Conso)'!#REF!</definedName>
    <definedName name="Z_DFBF4CAE_57D7_4172_8C3A_8E3DF4930C4B_.wvu.PrintArea" localSheetId="3" hidden="1">'EQ (Conso) - 3M'!#REF!</definedName>
    <definedName name="Z_DFBF4CAE_57D7_4172_8C3A_8E3DF4930C4B_.wvu.Rows" localSheetId="1" hidden="1">'PL &amp; OCI'!#REF!</definedName>
    <definedName name="Z_E1DB4DD3_3D3D_4C8E_ADFF_122E3B5E40F3_.wvu.PrintArea" localSheetId="6" hidden="1">CF!#REF!</definedName>
    <definedName name="Z_E1DB4DD3_3D3D_4C8E_ADFF_122E3B5E40F3_.wvu.PrintArea" localSheetId="7" hidden="1">'CF - 3M'!#REF!</definedName>
    <definedName name="Z_E1DB4DD3_3D3D_4C8E_ADFF_122E3B5E40F3_.wvu.PrintArea" localSheetId="2" hidden="1">'EQ (Conso)'!#REF!</definedName>
    <definedName name="Z_E1DB4DD3_3D3D_4C8E_ADFF_122E3B5E40F3_.wvu.PrintArea" localSheetId="3" hidden="1">'EQ (Conso) - 3M'!#REF!</definedName>
    <definedName name="Z_E1DB4DD3_3D3D_4C8E_ADFF_122E3B5E40F3_.wvu.PrintArea" localSheetId="1" hidden="1">'PL &amp; OCI'!#REF!</definedName>
    <definedName name="Z_E1DB4DD3_3D3D_4C8E_ADFF_122E3B5E40F3_.wvu.Rows" localSheetId="1" hidden="1">'PL &amp; OCI'!#REF!</definedName>
  </definedNames>
  <calcPr calcId="191029" calcOnSave="0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27" l="1"/>
  <c r="C36" i="27"/>
  <c r="C33" i="27"/>
  <c r="G33" i="27"/>
  <c r="C27" i="26"/>
  <c r="C12" i="26"/>
  <c r="G27" i="26"/>
  <c r="G12" i="26"/>
  <c r="C76" i="27"/>
  <c r="E76" i="27"/>
  <c r="G76" i="27"/>
  <c r="I76" i="27"/>
  <c r="N23" i="23"/>
  <c r="N21" i="23"/>
  <c r="J23" i="23"/>
  <c r="J21" i="23"/>
  <c r="G62" i="27"/>
  <c r="C62" i="27"/>
  <c r="G30" i="27"/>
  <c r="C30" i="27"/>
  <c r="C42" i="27" l="1"/>
  <c r="C44" i="27" s="1"/>
  <c r="C79" i="27" s="1"/>
  <c r="C81" i="27" s="1"/>
  <c r="G42" i="27"/>
  <c r="G44" i="27" s="1"/>
  <c r="G79" i="27" s="1"/>
  <c r="G81" i="27" s="1"/>
  <c r="D44" i="24"/>
  <c r="D42" i="24"/>
  <c r="D38" i="24"/>
  <c r="D32" i="24"/>
  <c r="F32" i="24"/>
  <c r="H19" i="24"/>
  <c r="H20" i="24" s="1"/>
  <c r="H22" i="24" s="1"/>
  <c r="H24" i="24" s="1"/>
  <c r="H36" i="24" s="1"/>
  <c r="H44" i="24" s="1"/>
  <c r="D19" i="24"/>
  <c r="D20" i="24" s="1"/>
  <c r="D22" i="24" s="1"/>
  <c r="D24" i="24" s="1"/>
  <c r="H13" i="24"/>
  <c r="D13" i="24"/>
  <c r="I70" i="26"/>
  <c r="G70" i="26"/>
  <c r="G71" i="26" s="1"/>
  <c r="E70" i="26"/>
  <c r="C70" i="26"/>
  <c r="C62" i="26"/>
  <c r="C71" i="26" s="1"/>
  <c r="C91" i="26"/>
  <c r="G89" i="26"/>
  <c r="G91" i="26" s="1"/>
  <c r="C89" i="26"/>
  <c r="G62" i="26"/>
  <c r="C28" i="26"/>
  <c r="G28" i="26"/>
  <c r="G29" i="26" s="1"/>
  <c r="C17" i="26"/>
  <c r="C29" i="26" s="1"/>
  <c r="G17" i="26"/>
  <c r="J19" i="24"/>
  <c r="F19" i="24"/>
  <c r="J44" i="24"/>
  <c r="D33" i="24" l="1"/>
  <c r="H33" i="24"/>
  <c r="H40" i="24" s="1"/>
  <c r="G92" i="26"/>
  <c r="C92" i="26"/>
  <c r="E62" i="27" l="1"/>
  <c r="J13" i="24" l="1"/>
  <c r="J20" i="24" s="1"/>
  <c r="J22" i="24" s="1"/>
  <c r="J24" i="24" s="1"/>
  <c r="F13" i="24"/>
  <c r="F20" i="24" s="1"/>
  <c r="F22" i="24" s="1"/>
  <c r="F24" i="24" s="1"/>
  <c r="F38" i="24" l="1"/>
  <c r="F44" i="24" s="1"/>
  <c r="F42" i="24"/>
  <c r="I62" i="26" l="1"/>
  <c r="E62" i="26"/>
  <c r="I89" i="26" l="1"/>
  <c r="E89" i="26"/>
  <c r="I84" i="32" l="1"/>
  <c r="G84" i="32"/>
  <c r="E84" i="32"/>
  <c r="C84" i="32"/>
  <c r="I71" i="32"/>
  <c r="G71" i="32"/>
  <c r="E71" i="32"/>
  <c r="C71" i="32"/>
  <c r="D40" i="32"/>
  <c r="I30" i="32"/>
  <c r="I40" i="32" s="1"/>
  <c r="I43" i="32" s="1"/>
  <c r="G30" i="32"/>
  <c r="G40" i="32" s="1"/>
  <c r="G43" i="32" s="1"/>
  <c r="E30" i="32"/>
  <c r="E40" i="32" s="1"/>
  <c r="E43" i="32" s="1"/>
  <c r="C30" i="32"/>
  <c r="C40" i="32" s="1"/>
  <c r="C43" i="32" s="1"/>
  <c r="E88" i="32" l="1"/>
  <c r="E90" i="32" s="1"/>
  <c r="C88" i="32"/>
  <c r="C90" i="32" s="1"/>
  <c r="C91" i="32" s="1"/>
  <c r="G88" i="32"/>
  <c r="G90" i="32" s="1"/>
  <c r="I88" i="32"/>
  <c r="I90" i="32" s="1"/>
  <c r="I30" i="27" l="1"/>
  <c r="I42" i="27" s="1"/>
  <c r="I62" i="27" l="1"/>
  <c r="D42" i="27"/>
  <c r="I44" i="27"/>
  <c r="I79" i="27" l="1"/>
  <c r="I81" i="27" s="1"/>
  <c r="F33" i="24" l="1"/>
  <c r="E30" i="27"/>
  <c r="E42" i="27" s="1"/>
  <c r="E44" i="27" s="1"/>
  <c r="E79" i="27" s="1"/>
  <c r="E81" i="27" s="1"/>
  <c r="J33" i="24"/>
  <c r="I91" i="26"/>
  <c r="E91" i="26"/>
  <c r="I28" i="26"/>
  <c r="E28" i="26"/>
  <c r="I17" i="26"/>
  <c r="E17" i="26"/>
  <c r="I71" i="26" l="1"/>
  <c r="I92" i="26" s="1"/>
  <c r="E71" i="26"/>
  <c r="E92" i="26" s="1"/>
  <c r="I29" i="26"/>
  <c r="E29" i="26"/>
</calcChain>
</file>

<file path=xl/sharedStrings.xml><?xml version="1.0" encoding="utf-8"?>
<sst xmlns="http://schemas.openxmlformats.org/spreadsheetml/2006/main" count="632" uniqueCount="311">
  <si>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</si>
  <si>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</si>
  <si>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</si>
  <si>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</si>
  <si>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</si>
  <si>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</si>
  <si>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</si>
  <si>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capital</t>
  </si>
  <si>
    <t>share</t>
  </si>
  <si>
    <t>Deferred tax assets</t>
  </si>
  <si>
    <t>Other non-current assets</t>
  </si>
  <si>
    <t>Revenue from sale of goods</t>
  </si>
  <si>
    <t>Cost of sale of goods</t>
  </si>
  <si>
    <t>Share</t>
  </si>
  <si>
    <t>premium</t>
  </si>
  <si>
    <t>Interest received</t>
  </si>
  <si>
    <t>Inventories</t>
  </si>
  <si>
    <t>equity</t>
  </si>
  <si>
    <t>Administrative expenses</t>
  </si>
  <si>
    <t>Finance costs</t>
  </si>
  <si>
    <t>interests</t>
  </si>
  <si>
    <t>Interest paid</t>
  </si>
  <si>
    <t>Goodwill</t>
  </si>
  <si>
    <t>Non-controlling interests</t>
  </si>
  <si>
    <t xml:space="preserve">    Non-controlling interests</t>
  </si>
  <si>
    <t>Total comprehensive income for the period</t>
  </si>
  <si>
    <t>Non-</t>
  </si>
  <si>
    <t>controlling</t>
  </si>
  <si>
    <t>Revenues</t>
  </si>
  <si>
    <t>Total revenues</t>
  </si>
  <si>
    <t>Costs</t>
  </si>
  <si>
    <t>UNIT : THOUSAND BAHT</t>
  </si>
  <si>
    <t>Cash flows from operating activities</t>
  </si>
  <si>
    <t>Profit for the period</t>
  </si>
  <si>
    <t>Adjustments for</t>
  </si>
  <si>
    <t>Cash flows from investing activities</t>
  </si>
  <si>
    <t>Cash flows from financing activities</t>
  </si>
  <si>
    <t>See condensed notes to the financial statements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</si>
  <si>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</si>
  <si>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</si>
  <si>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</si>
  <si>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</si>
  <si>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</si>
  <si>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</si>
  <si>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</si>
  <si>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</si>
  <si>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</si>
  <si>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</si>
  <si>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</si>
  <si>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</si>
  <si>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</si>
  <si>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</si>
  <si>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</si>
  <si>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</si>
  <si>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</si>
  <si>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</si>
  <si>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</si>
  <si>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 xml:space="preserve">Total </t>
  </si>
  <si>
    <t>Cash and cash equivalents as at January 1,</t>
  </si>
  <si>
    <t>Trade and other current payables</t>
  </si>
  <si>
    <t xml:space="preserve">Trade and other current receivables </t>
  </si>
  <si>
    <t>Distribution costs</t>
  </si>
  <si>
    <t>Other income</t>
  </si>
  <si>
    <t>Profit before income tax expense</t>
  </si>
  <si>
    <t>Share premium</t>
  </si>
  <si>
    <t>Tax expense</t>
  </si>
  <si>
    <t>Employee benefit paid</t>
  </si>
  <si>
    <t>from change in</t>
  </si>
  <si>
    <t>Interest income</t>
  </si>
  <si>
    <t>Profit for the periods</t>
  </si>
  <si>
    <t>Net cash provided by operating activities</t>
  </si>
  <si>
    <t>6M18</t>
  </si>
  <si>
    <t>Investment property</t>
  </si>
  <si>
    <t xml:space="preserve">Property, plant and equipment </t>
  </si>
  <si>
    <t>Income tax payable</t>
  </si>
  <si>
    <t>Other comprehensive income for the period</t>
  </si>
  <si>
    <t>Exchange</t>
  </si>
  <si>
    <t>differences on</t>
  </si>
  <si>
    <t>translation of</t>
  </si>
  <si>
    <t>financial statements</t>
  </si>
  <si>
    <t>available-for-sale</t>
  </si>
  <si>
    <t>investments</t>
  </si>
  <si>
    <t>Proceeds from sales of equipment</t>
  </si>
  <si>
    <t>Cash and cash equivalents as at March 31,</t>
  </si>
  <si>
    <t>Depreciation</t>
  </si>
  <si>
    <t>Net cash used in investing activities</t>
  </si>
  <si>
    <t>Net cash provided by financing activities</t>
  </si>
  <si>
    <t>Net decrease in cash and cash equivalents</t>
  </si>
  <si>
    <t>-</t>
  </si>
  <si>
    <t>ownership</t>
  </si>
  <si>
    <t xml:space="preserve"> interest in </t>
  </si>
  <si>
    <t>Expenses</t>
  </si>
  <si>
    <t>Total expenses</t>
  </si>
  <si>
    <t xml:space="preserve">losses </t>
  </si>
  <si>
    <t>4.2.3</t>
  </si>
  <si>
    <t>Trade and other current receivables</t>
  </si>
  <si>
    <t>Other comprehensive income (loss)</t>
  </si>
  <si>
    <t>for the period</t>
  </si>
  <si>
    <t>Total comprehensive income (loss)</t>
  </si>
  <si>
    <t>Profit (loss) for the period</t>
  </si>
  <si>
    <t>Surplus arising</t>
  </si>
  <si>
    <t>a subsidiary</t>
  </si>
  <si>
    <t>on revaluation of</t>
  </si>
  <si>
    <t>Other comprehensive income (loss) for the period</t>
  </si>
  <si>
    <t>Legal reserve</t>
  </si>
  <si>
    <t>Appropriated</t>
  </si>
  <si>
    <t>Other components of</t>
  </si>
  <si>
    <t>shareholders’ equity</t>
  </si>
  <si>
    <t>Other comprehensive</t>
  </si>
  <si>
    <t>income</t>
  </si>
  <si>
    <t>Cash provided by operating activities</t>
  </si>
  <si>
    <t>Cash repayments for short-term borrowings from</t>
  </si>
  <si>
    <t>financial institutions</t>
  </si>
  <si>
    <t>Cash repayments for long-term borrowings from</t>
  </si>
  <si>
    <t>a related company</t>
  </si>
  <si>
    <t>Increase in advances for purchases of fixed assets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</si>
  <si>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</si>
  <si>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</si>
  <si>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</si>
  <si>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</si>
  <si>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</si>
  <si>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</si>
  <si>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</si>
  <si>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</si>
  <si>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</si>
  <si>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</si>
  <si>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</si>
  <si>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</si>
  <si>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</si>
  <si>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</si>
  <si>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</si>
  <si>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</si>
  <si>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Subsidiaries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</si>
  <si>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</si>
  <si>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</si>
  <si>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</si>
  <si>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</si>
  <si>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</si>
  <si>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</si>
  <si>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</si>
  <si>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</si>
  <si>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</si>
  <si>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</si>
  <si>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</si>
  <si>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</si>
  <si>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</si>
  <si>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</si>
  <si>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</si>
  <si>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</si>
  <si>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</si>
  <si>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t xml:space="preserve">Profit from operations before changes in </t>
  </si>
  <si>
    <t xml:space="preserve">    operating assets and liabilities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</si>
  <si>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</si>
  <si>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 xml:space="preserve">Proceeds from short-term borrowings from </t>
  </si>
  <si>
    <t>Cash repayments for liabilities under</t>
  </si>
  <si>
    <t>finance lease agreements</t>
  </si>
  <si>
    <t>Cash paid for acquisitions of plant and equipment</t>
  </si>
  <si>
    <t>Cash paid for acquisitions of intangible assets</t>
  </si>
  <si>
    <t>Cash paid for investment in a joint venture</t>
  </si>
  <si>
    <t>TO  OWNERS  OF  THE  PARENT</t>
  </si>
  <si>
    <t>share capital</t>
  </si>
  <si>
    <t>exchange contracts</t>
  </si>
  <si>
    <t>Employee benefit expense</t>
  </si>
  <si>
    <t>Loss from termination of a joint venture</t>
  </si>
  <si>
    <t>Operating assets (increase) decrease</t>
  </si>
  <si>
    <t>Operating liabilities (increase) decrease</t>
  </si>
  <si>
    <t>Income tax paid</t>
  </si>
  <si>
    <t>Share of loss from investment in a joint venture</t>
  </si>
  <si>
    <t>Appropriated - legal reserve</t>
  </si>
  <si>
    <t xml:space="preserve">Actuarial </t>
  </si>
  <si>
    <t>Total other</t>
  </si>
  <si>
    <t>components of</t>
  </si>
  <si>
    <t>of the parent</t>
  </si>
  <si>
    <t>Beginning balance as at January 1, 2018</t>
  </si>
  <si>
    <t>Beginning balance as at January 1, 2019</t>
  </si>
  <si>
    <t>SEPARATE  FINANCIAL  STATEMENTS</t>
  </si>
  <si>
    <t>Proceeds from termination of a joint venture</t>
  </si>
  <si>
    <t xml:space="preserve">Amortization </t>
  </si>
  <si>
    <t xml:space="preserve">Amortization of premium (discount) on forward </t>
  </si>
  <si>
    <t>Unrealized (gain) loss on exchange rate</t>
  </si>
  <si>
    <t>Unrealized gains</t>
  </si>
  <si>
    <t>TAOKAENOI  FOOD  AND  MARKETING  PUBLIC  COMPANY  LIMITED  AND  ITS  SUBSIDIARIES</t>
  </si>
  <si>
    <t>TAOKAENOI FOOD  AND  MARKETING  PUBLIC  COMPANY  LIMITED  AND  ITS  SUBSIDIARIES</t>
  </si>
  <si>
    <t>BASIC  EARNINGS  PER  SHARE  (BAHT)</t>
  </si>
  <si>
    <t>WEIGHTED  AVERAGE  NUMBER  OF</t>
  </si>
  <si>
    <t>of a foreign subsidiary</t>
  </si>
  <si>
    <t>investment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</si>
  <si>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</si>
  <si>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Loss from devaluation of inventories</t>
  </si>
  <si>
    <t>Impairment loss on trade receivables</t>
  </si>
  <si>
    <t>(Gain) loss on sale and write-off of fixed assets</t>
  </si>
  <si>
    <t>Gain on sale of available-for-sale securities</t>
  </si>
  <si>
    <t>Unrealized loss on revaluation of securities</t>
  </si>
  <si>
    <t>held for trading</t>
  </si>
  <si>
    <t>Dividends paid</t>
  </si>
  <si>
    <t>Effect of change of exchange rate on cash and cash</t>
  </si>
  <si>
    <t xml:space="preserve">   equivalents held in foreign currencies</t>
  </si>
  <si>
    <t>“UNAUDITED  BUT  REVIEWED”</t>
  </si>
  <si>
    <t>Proceeds from sales of the available-for-sale securities</t>
  </si>
  <si>
    <t>to a subsidiary</t>
  </si>
  <si>
    <t>Cash received from repayment of long-term loan</t>
  </si>
  <si>
    <t>Cash paid for short-term loan to a subsidiary</t>
  </si>
  <si>
    <t>Cash paid for acquisitions of the held for trading</t>
  </si>
  <si>
    <t>securities and available-for-sale securities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</si>
  <si>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</si>
  <si>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Ending balance as at June 30, 2018</t>
  </si>
  <si>
    <t>Ending balance as at June 30, 2019</t>
  </si>
  <si>
    <t>Ending balance as at Jiune 30, 2018</t>
  </si>
  <si>
    <t>Ending balance as at Jiune 30, 2019</t>
  </si>
  <si>
    <r>
      <t xml:space="preserve">FOR  THE  THREE-MONTH  PERIOD  ENDED  JUNE  </t>
    </r>
    <r>
      <rPr>
        <b/>
        <sz val="12"/>
        <rFont val="Times New Roman"/>
        <family val="1"/>
      </rPr>
      <t>30,  2019</t>
    </r>
  </si>
  <si>
    <t>FOR  THE  THREE-MONTH  PERIOD  ENDED  JUNE  30,  2019</t>
  </si>
  <si>
    <r>
      <t xml:space="preserve">FOR  THE  THREE-MONTH  PERIOD  ENDED  JUNE </t>
    </r>
    <r>
      <rPr>
        <b/>
        <sz val="12"/>
        <color theme="1"/>
        <rFont val="Times New Roman"/>
        <family val="1"/>
      </rPr>
      <t xml:space="preserve"> 30,  2019</t>
    </r>
  </si>
  <si>
    <t>Other non-current liabilities</t>
  </si>
  <si>
    <t>of the Parent</t>
  </si>
  <si>
    <t>Investment in subsidiaries</t>
  </si>
  <si>
    <t xml:space="preserve"> 1,380,000,000 ordinary shares of Baht 0.25 each</t>
  </si>
  <si>
    <t>Item that will not be reclassified subsequently to profit or loss</t>
  </si>
  <si>
    <t>Operating liabilities increase (decrease)</t>
  </si>
  <si>
    <t>TAOKAENOI  FOOD  &amp;  MARKETING  PUBLIC  COMPANY  LIMITED  AND  ITS  SUBSIDIARIES</t>
  </si>
  <si>
    <t xml:space="preserve">Share premium </t>
  </si>
  <si>
    <t>on ordinary shares</t>
  </si>
  <si>
    <t xml:space="preserve">Other components of </t>
  </si>
  <si>
    <t xml:space="preserve"> 1,380,000,000 ordinary shares of Baht 0.25 each,</t>
  </si>
  <si>
    <t xml:space="preserve"> fully paid</t>
  </si>
  <si>
    <t>income (loss)</t>
  </si>
  <si>
    <t>5.2.1</t>
  </si>
  <si>
    <t>Net cash used in financing activities</t>
  </si>
  <si>
    <t>Cash and cash equivalents as at December 31,</t>
  </si>
  <si>
    <t>5.2.3</t>
  </si>
  <si>
    <t>5.2.2</t>
  </si>
  <si>
    <t>UNIT : BAHT</t>
  </si>
  <si>
    <t>ORDINARY  SHARES (SHARES)</t>
  </si>
  <si>
    <t xml:space="preserve">   Acturial loss - net of income tax</t>
  </si>
  <si>
    <t xml:space="preserve">   - net of income tax</t>
  </si>
  <si>
    <t>Other comprehensive income (loss) for the year</t>
  </si>
  <si>
    <t>TOTAL  COMPREHENSIVE  INCOME  FOR  THE  YEAR</t>
  </si>
  <si>
    <t>PROFIT  FOR  THE  YEAR</t>
  </si>
  <si>
    <t>Total comprehensive income (loss) for the year</t>
  </si>
  <si>
    <t>Total comprehensive income for the year</t>
  </si>
  <si>
    <t>Amortization of intangible assets</t>
  </si>
  <si>
    <t>5.2.4</t>
  </si>
  <si>
    <t>Short-term borrowings</t>
  </si>
  <si>
    <t>- legal reserve</t>
  </si>
  <si>
    <t>Non - controlling</t>
  </si>
  <si>
    <t>Items that may be reclassified subsequently to profit or loss</t>
  </si>
  <si>
    <t>Profit for the year</t>
  </si>
  <si>
    <t>Profit (loss) for the year</t>
  </si>
  <si>
    <t>SHARE PREMIUM ON ORDINARY SHARES</t>
  </si>
  <si>
    <t>Short-term loan to a subsidiary</t>
  </si>
  <si>
    <t>Other current financial assets</t>
  </si>
  <si>
    <t>Right-of-use assets</t>
  </si>
  <si>
    <t>Other intangible assets other than goodwill</t>
  </si>
  <si>
    <t>Current portion of lease liabilities</t>
  </si>
  <si>
    <t>Long-term borrowing</t>
  </si>
  <si>
    <t>Lease liabilities</t>
  </si>
  <si>
    <t>Profit from operating activities</t>
  </si>
  <si>
    <t xml:space="preserve">   Exchange differences on translating financial statements</t>
  </si>
  <si>
    <t>differences</t>
  </si>
  <si>
    <t>on translating</t>
  </si>
  <si>
    <t>financial statement</t>
  </si>
  <si>
    <t>Depreciation of fixed assets and right-of-use assets</t>
  </si>
  <si>
    <t>Cash generated by operations</t>
  </si>
  <si>
    <t>Unrealized (gain) loss on exchange rates</t>
  </si>
  <si>
    <t>Effects of foreign exchange rate changes</t>
  </si>
  <si>
    <t>Loss allowance (reversal)</t>
  </si>
  <si>
    <t>Other comprehensive loss for the year</t>
  </si>
  <si>
    <t>Notes to the financial statements from an integral part of these statements</t>
  </si>
  <si>
    <t>Employee benefit expenses</t>
  </si>
  <si>
    <t>Cash paid for short-term loans to a subsidiary</t>
  </si>
  <si>
    <t>OTHER  COMPREHENSIVE  INCOME (LOSS):</t>
  </si>
  <si>
    <t>Cash paid for acquisition of other financial assets</t>
  </si>
  <si>
    <t>Proceeds from sales of other financial assets</t>
  </si>
  <si>
    <t>Difference from cancellation of leases</t>
  </si>
  <si>
    <t xml:space="preserve">Cash repayments for short-term borrowings from </t>
  </si>
  <si>
    <t xml:space="preserve"> financial institutions</t>
  </si>
  <si>
    <t>Cash repayments for short-term borrowings</t>
  </si>
  <si>
    <r>
      <t xml:space="preserve">FOR  THE  YEAR  ENDED  DECEMBER </t>
    </r>
    <r>
      <rPr>
        <b/>
        <sz val="12"/>
        <color theme="1"/>
        <rFont val="Times New Roman"/>
        <family val="1"/>
      </rPr>
      <t xml:space="preserve"> 31,  2021</t>
    </r>
  </si>
  <si>
    <r>
      <t xml:space="preserve">AS  AT  DECEMBER </t>
    </r>
    <r>
      <rPr>
        <b/>
        <sz val="12"/>
        <rFont val="Times New Roman"/>
        <family val="1"/>
      </rPr>
      <t xml:space="preserve"> 31,  2021</t>
    </r>
  </si>
  <si>
    <r>
      <t xml:space="preserve">FOR  THE  YEAR  ENDED DECEMBER  </t>
    </r>
    <r>
      <rPr>
        <b/>
        <sz val="12"/>
        <rFont val="Times New Roman"/>
        <family val="1"/>
      </rPr>
      <t>31,  2021</t>
    </r>
  </si>
  <si>
    <t>FOR  THE  YEAR  ENDED  DECEMBER  31,  2021</t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</si>
  <si>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</si>
  <si>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t>Gain on exchange rates - net</t>
  </si>
  <si>
    <t>Loss from impairment of investment</t>
  </si>
  <si>
    <t>PROFIT  (LOSS)  ATTRIBUTABLE  TO:</t>
  </si>
  <si>
    <t>TOTAL  COMPREHENSIVE  INCOME  (LOSS)  ATTRIBUTABLE  TO:</t>
  </si>
  <si>
    <t>Balances as at December 31, 2020</t>
  </si>
  <si>
    <t>Balances as at December 31, 2021</t>
  </si>
  <si>
    <t>Balance as at January 1, 2020</t>
  </si>
  <si>
    <t>Balance as at January 1, 2021</t>
  </si>
  <si>
    <t>Difference from rental discount from temporary relief measure</t>
  </si>
  <si>
    <t>Reversal of long-term borrowing to gevernment grant</t>
  </si>
  <si>
    <t>Gain on sale of other current financial assets</t>
  </si>
  <si>
    <t>Unrealized gain on revaluation of other current financial assets</t>
  </si>
  <si>
    <t>Advance payments for purchases of fixed and intangible assets</t>
  </si>
  <si>
    <t>Cash paid for acquisition of fixed and intangible assets</t>
  </si>
  <si>
    <t>Proceeds from sales of fixed assets</t>
  </si>
  <si>
    <t>institutions</t>
  </si>
  <si>
    <t>Proceeds from short-term borrowings from financial</t>
  </si>
  <si>
    <t xml:space="preserve">Cash repayments for lease liabilities </t>
  </si>
  <si>
    <t xml:space="preserve">Proceeds from long-term borrowings from financial </t>
  </si>
  <si>
    <t>Proceeds from long-term borrowings</t>
  </si>
  <si>
    <t>5.1</t>
  </si>
  <si>
    <t>21</t>
  </si>
  <si>
    <t>Loss from diminution in value of inventories</t>
  </si>
  <si>
    <t>Unrealized loss (gain) on derivative</t>
  </si>
  <si>
    <t xml:space="preserve">Loss (gain) on sale and write-off of fixed assets </t>
  </si>
  <si>
    <t>Impairment loss on fixed assets (reversal)</t>
  </si>
  <si>
    <t>Changes in operating assets and liabilities</t>
  </si>
  <si>
    <t>Long-term borrowings from financial institutions</t>
  </si>
  <si>
    <t>Allowance for impairment loss on investments in subsidiaries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</si>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</sst>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.0000_);_(* \(#,##0.0000\);_(* &quot;-&quot;????_);_(@_)"/>
    <numFmt numFmtId="172" formatCode="_(* #,##0_);_(* \(#,##0\);_(* &quot;-&quot;????_);_(@_)"/>
    <numFmt numFmtId="173" formatCode="_(* #,##0_);_(* \(#,##0\);_(* &quot;-&quot;?????_);_(@_)"/>
    <numFmt numFmtId="174" formatCode="_(* #,##0_);_(* \(#,##0\);_(* &quot;-&quot;??????_);_(@_)"/>
    <numFmt numFmtId="175" formatCode="\-"/>
  </numFmts>
  <fonts count="37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  <xf numFmtId="0" fontId="1" fillId="0" borderId="0"/>
  </cellStyleXfs>
  <cellXfs count="336">
    <xf numFmtId="0" fontId="0" fillId="0" borderId="0" xfId="0"/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left"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0" xfId="0" applyFont="1" applyFill="1" applyAlignment="1">
      <alignment horizontal="lef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166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9" fontId="11" fillId="0" borderId="0" xfId="7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0" fontId="11" fillId="0" borderId="0" xfId="0" applyFont="1" applyFill="1" applyAlignment="1">
      <alignment horizontal="center" vertical="center"/>
    </xf>
    <xf numFmtId="173" fontId="11" fillId="0" borderId="0" xfId="3" applyNumberFormat="1" applyFont="1" applyFill="1" applyAlignment="1">
      <alignment horizontal="right" vertical="center"/>
    </xf>
    <xf numFmtId="173" fontId="11" fillId="0" borderId="0" xfId="3" applyNumberFormat="1" applyFont="1" applyFill="1" applyBorder="1" applyAlignment="1">
      <alignment horizontal="right" vertical="center"/>
    </xf>
    <xf numFmtId="173" fontId="11" fillId="0" borderId="6" xfId="3" applyNumberFormat="1" applyFont="1" applyFill="1" applyBorder="1" applyAlignment="1">
      <alignment horizontal="right" vertical="center"/>
    </xf>
    <xf numFmtId="37" fontId="11" fillId="0" borderId="4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3" applyNumberFormat="1" applyFont="1" applyFill="1" applyBorder="1" applyAlignment="1">
      <alignment vertical="center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0" xfId="0" applyNumberFormat="1" applyFont="1" applyFill="1" applyAlignment="1">
      <alignment vertical="center"/>
    </xf>
    <xf numFmtId="37" fontId="11" fillId="0" borderId="3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>
      <alignment vertical="center"/>
    </xf>
    <xf numFmtId="173" fontId="11" fillId="0" borderId="4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5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66" fontId="22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41" fontId="11" fillId="0" borderId="0" xfId="0" applyNumberFormat="1" applyFont="1" applyFill="1"/>
    <xf numFmtId="41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vertical="center"/>
    </xf>
    <xf numFmtId="174" fontId="11" fillId="0" borderId="0" xfId="3" applyNumberFormat="1" applyFont="1" applyFill="1" applyBorder="1" applyAlignment="1">
      <alignment horizontal="right" vertical="center"/>
    </xf>
    <xf numFmtId="174" fontId="11" fillId="0" borderId="0" xfId="3" applyNumberFormat="1" applyFont="1" applyFill="1" applyBorder="1" applyAlignment="1">
      <alignment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73" fontId="11" fillId="0" borderId="0" xfId="3" applyNumberFormat="1" applyFont="1" applyFill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/>
    <xf numFmtId="173" fontId="11" fillId="0" borderId="0" xfId="5" applyNumberFormat="1" applyFont="1" applyFill="1" applyAlignment="1">
      <alignment horizontal="center" vertical="center"/>
    </xf>
    <xf numFmtId="173" fontId="11" fillId="0" borderId="3" xfId="5" applyNumberFormat="1" applyFont="1" applyFill="1" applyBorder="1" applyAlignment="1">
      <alignment horizontal="center" vertical="center"/>
    </xf>
    <xf numFmtId="0" fontId="7" fillId="0" borderId="0" xfId="89" applyFont="1" applyFill="1"/>
    <xf numFmtId="0" fontId="14" fillId="0" borderId="0" xfId="0" applyFont="1" applyFill="1" applyAlignment="1">
      <alignment vertical="center"/>
    </xf>
    <xf numFmtId="169" fontId="11" fillId="0" borderId="0" xfId="4" applyNumberFormat="1" applyFont="1" applyFill="1" applyAlignment="1">
      <alignment vertical="center"/>
    </xf>
    <xf numFmtId="0" fontId="11" fillId="0" borderId="0" xfId="89" applyFont="1" applyFill="1"/>
    <xf numFmtId="165" fontId="11" fillId="0" borderId="0" xfId="0" applyNumberFormat="1" applyFont="1" applyFill="1" applyAlignment="1">
      <alignment horizontal="left" vertical="center"/>
    </xf>
    <xf numFmtId="41" fontId="11" fillId="0" borderId="0" xfId="0" applyNumberFormat="1" applyFont="1" applyFill="1" applyBorder="1"/>
    <xf numFmtId="41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165" fontId="6" fillId="0" borderId="0" xfId="0" quotePrefix="1" applyNumberFormat="1" applyFont="1" applyFill="1" applyAlignment="1">
      <alignment horizontal="left" vertical="center"/>
    </xf>
    <xf numFmtId="165" fontId="11" fillId="0" borderId="0" xfId="0" quotePrefix="1" applyNumberFormat="1" applyFont="1" applyFill="1" applyAlignment="1">
      <alignment horizontal="left" vertical="center"/>
    </xf>
    <xf numFmtId="165" fontId="7" fillId="0" borderId="0" xfId="0" quotePrefix="1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 indent="2" shrinkToFit="1"/>
    </xf>
    <xf numFmtId="0" fontId="7" fillId="0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 indent="2"/>
    </xf>
    <xf numFmtId="0" fontId="7" fillId="0" borderId="0" xfId="0" quotePrefix="1" applyFont="1" applyFill="1" applyAlignment="1">
      <alignment horizontal="left" vertical="center" indent="4"/>
    </xf>
    <xf numFmtId="165" fontId="6" fillId="0" borderId="0" xfId="0" quotePrefix="1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 indent="1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4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3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3" fontId="25" fillId="0" borderId="3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4"/>
    </xf>
    <xf numFmtId="166" fontId="25" fillId="0" borderId="7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166" fontId="25" fillId="0" borderId="0" xfId="3" quotePrefix="1" applyNumberFormat="1" applyFont="1" applyFill="1" applyAlignment="1">
      <alignment horizontal="left" vertical="center" indent="3"/>
    </xf>
    <xf numFmtId="171" fontId="25" fillId="0" borderId="0" xfId="5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3"/>
    </xf>
    <xf numFmtId="165" fontId="30" fillId="0" borderId="0" xfId="0" quotePrefix="1" applyNumberFormat="1" applyFont="1" applyFill="1" applyAlignment="1">
      <alignment horizontal="left" vertical="center"/>
    </xf>
    <xf numFmtId="0" fontId="31" fillId="0" borderId="3" xfId="0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165" fontId="31" fillId="0" borderId="0" xfId="0" applyNumberFormat="1" applyFont="1" applyFill="1" applyAlignment="1">
      <alignment horizontal="left" vertical="center"/>
    </xf>
    <xf numFmtId="165" fontId="32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 vertical="center"/>
    </xf>
    <xf numFmtId="41" fontId="31" fillId="0" borderId="0" xfId="0" quotePrefix="1" applyNumberFormat="1" applyFont="1" applyFill="1" applyAlignment="1">
      <alignment horizontal="center" vertical="center"/>
    </xf>
    <xf numFmtId="165" fontId="32" fillId="0" borderId="0" xfId="0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vertical="center"/>
    </xf>
    <xf numFmtId="165" fontId="31" fillId="0" borderId="0" xfId="0" applyNumberFormat="1" applyFont="1" applyFill="1" applyBorder="1" applyAlignment="1">
      <alignment vertical="center"/>
    </xf>
    <xf numFmtId="41" fontId="31" fillId="0" borderId="0" xfId="0" applyNumberFormat="1" applyFont="1" applyFill="1" applyAlignment="1">
      <alignment horizontal="right" vertical="center"/>
    </xf>
    <xf numFmtId="41" fontId="31" fillId="0" borderId="0" xfId="0" applyNumberFormat="1" applyFont="1" applyFill="1" applyBorder="1" applyAlignment="1">
      <alignment horizontal="right" vertical="center"/>
    </xf>
    <xf numFmtId="41" fontId="33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173" fontId="32" fillId="0" borderId="0" xfId="3" applyNumberFormat="1" applyFont="1" applyFill="1" applyBorder="1" applyAlignment="1">
      <alignment horizontal="right" vertical="center"/>
    </xf>
    <xf numFmtId="173" fontId="32" fillId="0" borderId="0" xfId="3" applyNumberFormat="1" applyFont="1" applyFill="1" applyBorder="1" applyAlignment="1">
      <alignment vertical="center"/>
    </xf>
    <xf numFmtId="173" fontId="32" fillId="0" borderId="0" xfId="3" applyNumberFormat="1" applyFont="1" applyFill="1" applyBorder="1" applyAlignment="1">
      <alignment horizontal="center" vertical="center"/>
    </xf>
    <xf numFmtId="173" fontId="32" fillId="0" borderId="0" xfId="5" applyNumberFormat="1" applyFont="1" applyFill="1" applyAlignment="1">
      <alignment horizontal="center" vertical="center"/>
    </xf>
    <xf numFmtId="173" fontId="32" fillId="0" borderId="0" xfId="3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left" vertical="center"/>
    </xf>
    <xf numFmtId="0" fontId="32" fillId="0" borderId="0" xfId="0" applyNumberFormat="1" applyFont="1" applyFill="1" applyAlignment="1">
      <alignment horizontal="left" vertical="center" indent="1"/>
    </xf>
    <xf numFmtId="173" fontId="32" fillId="0" borderId="0" xfId="3" applyNumberFormat="1" applyFont="1" applyFill="1" applyAlignment="1">
      <alignment vertical="center"/>
    </xf>
    <xf numFmtId="173" fontId="32" fillId="0" borderId="3" xfId="3" applyNumberFormat="1" applyFont="1" applyFill="1" applyBorder="1" applyAlignment="1">
      <alignment horizontal="center" vertical="center"/>
    </xf>
    <xf numFmtId="173" fontId="32" fillId="0" borderId="3" xfId="3" applyNumberFormat="1" applyFont="1" applyFill="1" applyBorder="1" applyAlignment="1">
      <alignment vertical="center"/>
    </xf>
    <xf numFmtId="173" fontId="32" fillId="0" borderId="3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vertical="center"/>
    </xf>
    <xf numFmtId="173" fontId="32" fillId="0" borderId="5" xfId="3" applyNumberFormat="1" applyFont="1" applyFill="1" applyBorder="1" applyAlignment="1">
      <alignment horizontal="center" vertical="center"/>
    </xf>
    <xf numFmtId="173" fontId="32" fillId="0" borderId="5" xfId="3" applyNumberFormat="1" applyFont="1" applyFill="1" applyBorder="1" applyAlignment="1">
      <alignment vertical="center"/>
    </xf>
    <xf numFmtId="173" fontId="32" fillId="0" borderId="0" xfId="3" applyNumberFormat="1" applyFont="1" applyFill="1" applyAlignment="1">
      <alignment horizontal="center" vertical="center"/>
    </xf>
    <xf numFmtId="173" fontId="32" fillId="0" borderId="6" xfId="3" applyNumberFormat="1" applyFont="1" applyFill="1" applyBorder="1" applyAlignment="1">
      <alignment horizontal="center" vertical="center"/>
    </xf>
    <xf numFmtId="173" fontId="32" fillId="0" borderId="6" xfId="3" applyNumberFormat="1" applyFont="1" applyFill="1" applyBorder="1" applyAlignment="1">
      <alignment vertical="center"/>
    </xf>
    <xf numFmtId="175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72" fontId="32" fillId="0" borderId="0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left" vertical="center"/>
    </xf>
    <xf numFmtId="0" fontId="32" fillId="0" borderId="0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Alignment="1">
      <alignment vertical="center"/>
    </xf>
    <xf numFmtId="41" fontId="32" fillId="0" borderId="0" xfId="0" applyNumberFormat="1" applyFont="1" applyFill="1" applyAlignment="1">
      <alignment horizontal="right" vertical="center"/>
    </xf>
    <xf numFmtId="41" fontId="32" fillId="0" borderId="0" xfId="0" applyNumberFormat="1" applyFont="1" applyFill="1" applyAlignment="1">
      <alignment vertical="center"/>
    </xf>
    <xf numFmtId="173" fontId="32" fillId="0" borderId="3" xfId="5" applyNumberFormat="1" applyFont="1" applyFill="1" applyBorder="1" applyAlignment="1">
      <alignment horizontal="center" vertical="center"/>
    </xf>
    <xf numFmtId="173" fontId="32" fillId="0" borderId="6" xfId="5" applyNumberFormat="1" applyFont="1" applyFill="1" applyBorder="1" applyAlignment="1">
      <alignment horizontal="center" vertical="center"/>
    </xf>
    <xf numFmtId="173" fontId="32" fillId="0" borderId="0" xfId="5" applyNumberFormat="1" applyFont="1" applyFill="1" applyBorder="1" applyAlignment="1">
      <alignment horizontal="center" vertical="center"/>
    </xf>
    <xf numFmtId="175" fontId="32" fillId="0" borderId="0" xfId="5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7" xfId="0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right" vertical="center"/>
    </xf>
    <xf numFmtId="37" fontId="11" fillId="0" borderId="3" xfId="3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5" applyNumberFormat="1" applyFont="1" applyFill="1" applyAlignment="1">
      <alignment horizontal="right" vertical="center"/>
    </xf>
    <xf numFmtId="37" fontId="11" fillId="0" borderId="4" xfId="5" applyNumberFormat="1" applyFont="1" applyFill="1" applyBorder="1" applyAlignment="1">
      <alignment horizontal="right" vertical="center"/>
    </xf>
    <xf numFmtId="37" fontId="11" fillId="0" borderId="0" xfId="48" applyNumberFormat="1" applyFont="1" applyFill="1" applyAlignment="1">
      <alignment horizontal="right" vertical="center"/>
    </xf>
    <xf numFmtId="37" fontId="11" fillId="0" borderId="7" xfId="5" applyNumberFormat="1" applyFont="1" applyFill="1" applyBorder="1" applyAlignment="1">
      <alignment horizontal="right" vertical="center"/>
    </xf>
    <xf numFmtId="37" fontId="11" fillId="0" borderId="6" xfId="0" applyNumberFormat="1" applyFont="1" applyFill="1" applyBorder="1" applyAlignment="1">
      <alignment vertical="center"/>
    </xf>
    <xf numFmtId="37" fontId="11" fillId="0" borderId="6" xfId="3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173" fontId="11" fillId="0" borderId="0" xfId="3" applyNumberFormat="1" applyFont="1" applyFill="1" applyBorder="1" applyAlignment="1">
      <alignment vertical="center"/>
    </xf>
    <xf numFmtId="41" fontId="11" fillId="0" borderId="0" xfId="7" applyNumberFormat="1" applyFont="1" applyFill="1" applyBorder="1" applyAlignment="1">
      <alignment horizontal="right" vertical="center"/>
    </xf>
    <xf numFmtId="41" fontId="11" fillId="0" borderId="0" xfId="7" applyNumberFormat="1" applyFont="1" applyFill="1" applyBorder="1" applyAlignment="1">
      <alignment horizontal="center" vertical="center"/>
    </xf>
    <xf numFmtId="41" fontId="11" fillId="0" borderId="0" xfId="7" applyNumberFormat="1" applyFont="1" applyFill="1" applyAlignment="1">
      <alignment horizontal="right" vertical="center"/>
    </xf>
    <xf numFmtId="41" fontId="11" fillId="0" borderId="0" xfId="7" applyNumberFormat="1" applyFont="1" applyFill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173" fontId="11" fillId="0" borderId="0" xfId="5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 applyProtection="1">
      <alignment vertical="center"/>
      <protection locked="0"/>
    </xf>
    <xf numFmtId="165" fontId="11" fillId="0" borderId="0" xfId="0" quotePrefix="1" applyNumberFormat="1" applyFont="1" applyFill="1" applyAlignment="1">
      <alignment horizontal="center" vertical="center"/>
    </xf>
    <xf numFmtId="41" fontId="10" fillId="0" borderId="8" xfId="0" applyNumberFormat="1" applyFont="1" applyFill="1" applyBorder="1" applyAlignment="1">
      <alignment horizontal="center" vertical="center"/>
    </xf>
    <xf numFmtId="173" fontId="11" fillId="0" borderId="0" xfId="5" quotePrefix="1" applyNumberFormat="1" applyFont="1" applyFill="1" applyBorder="1" applyAlignment="1">
      <alignment horizontal="center" vertical="center"/>
    </xf>
    <xf numFmtId="173" fontId="11" fillId="0" borderId="0" xfId="5" quotePrefix="1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165" fontId="34" fillId="0" borderId="0" xfId="0" applyNumberFormat="1" applyFont="1" applyFill="1" applyAlignment="1">
      <alignment horizontal="left" vertical="center"/>
    </xf>
    <xf numFmtId="165" fontId="35" fillId="0" borderId="0" xfId="0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horizontal="center" vertical="center"/>
    </xf>
    <xf numFmtId="41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horizontal="center"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quotePrefix="1" applyNumberFormat="1" applyFont="1" applyFill="1" applyAlignment="1">
      <alignment horizontal="center" vertical="center"/>
    </xf>
    <xf numFmtId="165" fontId="35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Alignment="1">
      <alignment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0" xfId="0" quotePrefix="1" applyNumberFormat="1" applyFont="1" applyFill="1" applyBorder="1" applyAlignment="1">
      <alignment horizontal="center" vertical="center"/>
    </xf>
    <xf numFmtId="41" fontId="34" fillId="0" borderId="3" xfId="0" applyNumberFormat="1" applyFont="1" applyFill="1" applyBorder="1" applyAlignment="1">
      <alignment horizontal="center" vertical="center"/>
    </xf>
    <xf numFmtId="165" fontId="34" fillId="0" borderId="3" xfId="0" applyNumberFormat="1" applyFont="1" applyFill="1" applyBorder="1" applyAlignment="1">
      <alignment horizontal="center" vertical="center"/>
    </xf>
    <xf numFmtId="41" fontId="34" fillId="0" borderId="8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horizontal="center" vertical="center"/>
    </xf>
    <xf numFmtId="173" fontId="35" fillId="0" borderId="0" xfId="3" applyNumberFormat="1" applyFont="1" applyFill="1" applyBorder="1" applyAlignment="1">
      <alignment horizontal="right" vertical="center"/>
    </xf>
    <xf numFmtId="173" fontId="35" fillId="0" borderId="0" xfId="3" applyNumberFormat="1" applyFont="1" applyFill="1" applyBorder="1" applyAlignment="1">
      <alignment vertical="center"/>
    </xf>
    <xf numFmtId="173" fontId="35" fillId="0" borderId="0" xfId="5" applyNumberFormat="1" applyFont="1" applyFill="1" applyBorder="1" applyAlignment="1">
      <alignment horizontal="center" vertical="center"/>
    </xf>
    <xf numFmtId="173" fontId="35" fillId="0" borderId="0" xfId="3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horizontal="left" vertical="center"/>
    </xf>
    <xf numFmtId="173" fontId="35" fillId="0" borderId="3" xfId="5" quotePrefix="1" applyNumberFormat="1" applyFont="1" applyFill="1" applyBorder="1" applyAlignment="1">
      <alignment horizontal="center" vertical="center"/>
    </xf>
    <xf numFmtId="173" fontId="35" fillId="0" borderId="3" xfId="3" applyNumberFormat="1" applyFont="1" applyFill="1" applyBorder="1" applyAlignment="1">
      <alignment vertical="center"/>
    </xf>
    <xf numFmtId="173" fontId="35" fillId="0" borderId="3" xfId="5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/>
    </xf>
    <xf numFmtId="173" fontId="35" fillId="0" borderId="5" xfId="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73" fontId="35" fillId="0" borderId="3" xfId="3" applyNumberFormat="1" applyFont="1" applyFill="1" applyBorder="1" applyAlignment="1">
      <alignment horizontal="right" vertical="center"/>
    </xf>
    <xf numFmtId="165" fontId="34" fillId="0" borderId="9" xfId="0" applyNumberFormat="1" applyFont="1" applyFill="1" applyBorder="1" applyAlignment="1">
      <alignment vertical="center" wrapText="1"/>
    </xf>
    <xf numFmtId="165" fontId="34" fillId="0" borderId="0" xfId="0" applyNumberFormat="1" applyFont="1" applyFill="1" applyBorder="1" applyAlignment="1">
      <alignment vertical="center" wrapText="1"/>
    </xf>
    <xf numFmtId="165" fontId="34" fillId="0" borderId="9" xfId="0" applyNumberFormat="1" applyFont="1" applyFill="1" applyBorder="1" applyAlignment="1">
      <alignment horizontal="center" vertical="center" wrapText="1"/>
    </xf>
    <xf numFmtId="165" fontId="34" fillId="0" borderId="3" xfId="0" quotePrefix="1" applyNumberFormat="1" applyFont="1" applyFill="1" applyBorder="1" applyAlignment="1">
      <alignment horizontal="center" vertical="center" wrapText="1"/>
    </xf>
    <xf numFmtId="173" fontId="11" fillId="0" borderId="3" xfId="5" quotePrefix="1" applyNumberFormat="1" applyFont="1" applyFill="1" applyBorder="1" applyAlignment="1">
      <alignment horizontal="center" vertical="center"/>
    </xf>
    <xf numFmtId="41" fontId="11" fillId="0" borderId="3" xfId="7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173" fontId="35" fillId="0" borderId="3" xfId="3" applyNumberFormat="1" applyFont="1" applyFill="1" applyBorder="1" applyAlignment="1">
      <alignment horizontal="center" vertical="center"/>
    </xf>
    <xf numFmtId="37" fontId="11" fillId="0" borderId="8" xfId="5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165" fontId="36" fillId="0" borderId="0" xfId="91" quotePrefix="1" applyNumberFormat="1" applyFont="1" applyFill="1" applyBorder="1" applyAlignment="1">
      <alignment horizontal="center" vertical="center"/>
    </xf>
    <xf numFmtId="165" fontId="36" fillId="0" borderId="0" xfId="91" applyNumberFormat="1" applyFont="1" applyFill="1" applyBorder="1" applyAlignment="1">
      <alignment vertical="center"/>
    </xf>
    <xf numFmtId="165" fontId="36" fillId="0" borderId="0" xfId="91" quotePrefix="1" applyNumberFormat="1" applyFont="1" applyFill="1" applyBorder="1" applyAlignment="1">
      <alignment horizontal="left" vertical="center"/>
    </xf>
    <xf numFmtId="37" fontId="35" fillId="0" borderId="0" xfId="5" applyNumberFormat="1" applyFont="1" applyFill="1" applyBorder="1" applyAlignment="1">
      <alignment horizontal="right" vertical="center"/>
    </xf>
    <xf numFmtId="37" fontId="35" fillId="0" borderId="0" xfId="9" applyNumberFormat="1" applyFont="1" applyFill="1" applyBorder="1" applyAlignment="1">
      <alignment horizontal="right" vertical="center"/>
    </xf>
    <xf numFmtId="37" fontId="35" fillId="0" borderId="0" xfId="7" applyNumberFormat="1" applyFont="1" applyFill="1" applyBorder="1" applyAlignment="1">
      <alignment horizontal="right" vertical="center"/>
    </xf>
    <xf numFmtId="37" fontId="35" fillId="0" borderId="3" xfId="5" applyNumberFormat="1" applyFont="1" applyFill="1" applyBorder="1" applyAlignment="1">
      <alignment horizontal="right" vertical="center"/>
    </xf>
    <xf numFmtId="37" fontId="35" fillId="0" borderId="3" xfId="7" applyNumberFormat="1" applyFont="1" applyFill="1" applyBorder="1" applyAlignment="1">
      <alignment horizontal="right" vertical="center"/>
    </xf>
    <xf numFmtId="165" fontId="11" fillId="0" borderId="0" xfId="91" quotePrefix="1" applyNumberFormat="1" applyFont="1" applyFill="1" applyBorder="1" applyAlignment="1">
      <alignment horizontal="center" vertical="center"/>
    </xf>
    <xf numFmtId="165" fontId="10" fillId="0" borderId="0" xfId="91" applyNumberFormat="1" applyFont="1" applyFill="1" applyBorder="1" applyAlignment="1">
      <alignment vertical="center"/>
    </xf>
    <xf numFmtId="165" fontId="11" fillId="0" borderId="0" xfId="91" applyNumberFormat="1" applyFont="1" applyFill="1" applyBorder="1" applyAlignment="1">
      <alignment vertical="center"/>
    </xf>
    <xf numFmtId="165" fontId="11" fillId="0" borderId="0" xfId="91" quotePrefix="1" applyNumberFormat="1" applyFont="1" applyFill="1" applyBorder="1" applyAlignment="1">
      <alignment horizontal="left" vertical="center"/>
    </xf>
    <xf numFmtId="41" fontId="11" fillId="0" borderId="0" xfId="7" applyNumberFormat="1" applyFont="1" applyFill="1" applyBorder="1" applyAlignment="1">
      <alignment vertical="center"/>
    </xf>
    <xf numFmtId="37" fontId="11" fillId="0" borderId="0" xfId="5" applyNumberFormat="1" applyFont="1" applyFill="1" applyAlignment="1">
      <alignment horizontal="center" vertical="center"/>
    </xf>
    <xf numFmtId="173" fontId="10" fillId="0" borderId="0" xfId="5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173" fontId="11" fillId="0" borderId="0" xfId="3" applyNumberFormat="1" applyFont="1" applyFill="1" applyBorder="1" applyAlignment="1">
      <alignment horizontal="center" vertical="center"/>
    </xf>
    <xf numFmtId="173" fontId="11" fillId="0" borderId="3" xfId="3" applyNumberFormat="1" applyFont="1" applyFill="1" applyBorder="1" applyAlignment="1">
      <alignment horizontal="center" vertical="center"/>
    </xf>
    <xf numFmtId="173" fontId="11" fillId="0" borderId="6" xfId="5" quotePrefix="1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73" fontId="35" fillId="0" borderId="0" xfId="5" quotePrefix="1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34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34" fillId="0" borderId="0" xfId="0" applyNumberFormat="1" applyFont="1" applyFill="1" applyBorder="1" applyAlignment="1">
      <alignment vertical="center"/>
    </xf>
    <xf numFmtId="41" fontId="34" fillId="0" borderId="0" xfId="0" applyNumberFormat="1" applyFont="1" applyFill="1" applyBorder="1" applyAlignment="1">
      <alignment vertical="center" wrapText="1"/>
    </xf>
    <xf numFmtId="41" fontId="34" fillId="0" borderId="3" xfId="0" applyNumberFormat="1" applyFont="1" applyFill="1" applyBorder="1" applyAlignment="1">
      <alignment horizontal="center" vertical="center" wrapText="1"/>
    </xf>
    <xf numFmtId="37" fontId="35" fillId="0" borderId="0" xfId="5" quotePrefix="1" applyNumberFormat="1" applyFont="1" applyFill="1" applyBorder="1" applyAlignment="1">
      <alignment vertical="center"/>
    </xf>
    <xf numFmtId="173" fontId="35" fillId="0" borderId="6" xfId="5" quotePrefix="1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horizontal="center" vertical="center"/>
    </xf>
    <xf numFmtId="166" fontId="25" fillId="0" borderId="0" xfId="3" quotePrefix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165" fontId="32" fillId="0" borderId="0" xfId="0" applyNumberFormat="1" applyFont="1" applyFill="1" applyAlignment="1">
      <alignment horizontal="left" vertical="center"/>
    </xf>
    <xf numFmtId="41" fontId="34" fillId="0" borderId="3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quotePrefix="1" applyFont="1" applyFill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165" fontId="31" fillId="0" borderId="7" xfId="0" applyNumberFormat="1" applyFont="1" applyFill="1" applyBorder="1" applyAlignment="1">
      <alignment horizontal="center" vertical="center"/>
    </xf>
    <xf numFmtId="41" fontId="31" fillId="0" borderId="4" xfId="0" applyNumberFormat="1" applyFont="1" applyFill="1" applyBorder="1" applyAlignment="1">
      <alignment horizontal="center" vertical="center"/>
    </xf>
    <xf numFmtId="41" fontId="31" fillId="0" borderId="7" xfId="0" applyNumberFormat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0" fillId="0" borderId="3" xfId="0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right" vertical="center"/>
    </xf>
    <xf numFmtId="166" fontId="24" fillId="0" borderId="0" xfId="3" quotePrefix="1" applyNumberFormat="1" applyFont="1" applyFill="1" applyBorder="1" applyAlignment="1">
      <alignment horizontal="center" vertical="center"/>
    </xf>
    <xf numFmtId="166" fontId="24" fillId="0" borderId="3" xfId="3" applyNumberFormat="1" applyFont="1" applyFill="1" applyBorder="1" applyAlignment="1">
      <alignment horizontal="right" vertical="center"/>
    </xf>
  </cellXfs>
  <cellStyles count="92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Normal_Note-Thai_Q1-2002" xfId="91" xr:uid="{00000000-0005-0000-0000-000032000000}"/>
    <cellStyle name="Percent" xfId="48" builtinId="5"/>
    <cellStyle name="Percent 2" xfId="49" xr:uid="{00000000-0005-0000-0000-000034000000}"/>
    <cellStyle name="Percent 3" xfId="50" xr:uid="{00000000-0005-0000-0000-000035000000}"/>
    <cellStyle name="SAPBEXaggData" xfId="51" xr:uid="{00000000-0005-0000-0000-000036000000}"/>
    <cellStyle name="SAPBEXaggDataEmph" xfId="52" xr:uid="{00000000-0005-0000-0000-000037000000}"/>
    <cellStyle name="SAPBEXaggItem" xfId="53" xr:uid="{00000000-0005-0000-0000-000038000000}"/>
    <cellStyle name="SAPBEXaggItemX" xfId="54" xr:uid="{00000000-0005-0000-0000-000039000000}"/>
    <cellStyle name="SAPBEXchaText" xfId="55" xr:uid="{00000000-0005-0000-0000-00003A000000}"/>
    <cellStyle name="SAPBEXexcBad7" xfId="56" xr:uid="{00000000-0005-0000-0000-00003B000000}"/>
    <cellStyle name="SAPBEXexcBad8" xfId="57" xr:uid="{00000000-0005-0000-0000-00003C000000}"/>
    <cellStyle name="SAPBEXexcBad9" xfId="58" xr:uid="{00000000-0005-0000-0000-00003D000000}"/>
    <cellStyle name="SAPBEXexcCritical4" xfId="59" xr:uid="{00000000-0005-0000-0000-00003E000000}"/>
    <cellStyle name="SAPBEXexcCritical5" xfId="60" xr:uid="{00000000-0005-0000-0000-00003F000000}"/>
    <cellStyle name="SAPBEXexcCritical6" xfId="61" xr:uid="{00000000-0005-0000-0000-000040000000}"/>
    <cellStyle name="SAPBEXexcGood1" xfId="62" xr:uid="{00000000-0005-0000-0000-000041000000}"/>
    <cellStyle name="SAPBEXexcGood2" xfId="63" xr:uid="{00000000-0005-0000-0000-000042000000}"/>
    <cellStyle name="SAPBEXexcGood3" xfId="64" xr:uid="{00000000-0005-0000-0000-000043000000}"/>
    <cellStyle name="SAPBEXfilterDrill" xfId="65" xr:uid="{00000000-0005-0000-0000-000044000000}"/>
    <cellStyle name="SAPBEXfilterItem" xfId="66" xr:uid="{00000000-0005-0000-0000-000045000000}"/>
    <cellStyle name="SAPBEXfilterText" xfId="67" xr:uid="{00000000-0005-0000-0000-000046000000}"/>
    <cellStyle name="SAPBEXformats" xfId="68" xr:uid="{00000000-0005-0000-0000-000047000000}"/>
    <cellStyle name="SAPBEXheaderItem" xfId="69" xr:uid="{00000000-0005-0000-0000-000048000000}"/>
    <cellStyle name="SAPBEXheaderText" xfId="70" xr:uid="{00000000-0005-0000-0000-000049000000}"/>
    <cellStyle name="SAPBEXHLevel0" xfId="71" xr:uid="{00000000-0005-0000-0000-00004A000000}"/>
    <cellStyle name="SAPBEXHLevel0X" xfId="72" xr:uid="{00000000-0005-0000-0000-00004B000000}"/>
    <cellStyle name="SAPBEXHLevel1" xfId="73" xr:uid="{00000000-0005-0000-0000-00004C000000}"/>
    <cellStyle name="SAPBEXHLevel1X" xfId="74" xr:uid="{00000000-0005-0000-0000-00004D000000}"/>
    <cellStyle name="SAPBEXHLevel2" xfId="75" xr:uid="{00000000-0005-0000-0000-00004E000000}"/>
    <cellStyle name="SAPBEXHLevel2X" xfId="76" xr:uid="{00000000-0005-0000-0000-00004F000000}"/>
    <cellStyle name="SAPBEXHLevel3" xfId="77" xr:uid="{00000000-0005-0000-0000-000050000000}"/>
    <cellStyle name="SAPBEXHLevel3X" xfId="78" xr:uid="{00000000-0005-0000-0000-000051000000}"/>
    <cellStyle name="SAPBEXresData" xfId="79" xr:uid="{00000000-0005-0000-0000-000052000000}"/>
    <cellStyle name="SAPBEXresDataEmph" xfId="80" xr:uid="{00000000-0005-0000-0000-000053000000}"/>
    <cellStyle name="SAPBEXresItem" xfId="81" xr:uid="{00000000-0005-0000-0000-000054000000}"/>
    <cellStyle name="SAPBEXresItemX" xfId="82" xr:uid="{00000000-0005-0000-0000-000055000000}"/>
    <cellStyle name="SAPBEXstdData" xfId="83" xr:uid="{00000000-0005-0000-0000-000056000000}"/>
    <cellStyle name="SAPBEXstdDataEmph" xfId="84" xr:uid="{00000000-0005-0000-0000-000057000000}"/>
    <cellStyle name="SAPBEXstdItem" xfId="85" xr:uid="{00000000-0005-0000-0000-000058000000}"/>
    <cellStyle name="SAPBEXstdItemX" xfId="86" xr:uid="{00000000-0005-0000-0000-000059000000}"/>
    <cellStyle name="SAPBEXtitle" xfId="87" xr:uid="{00000000-0005-0000-0000-00005A000000}"/>
    <cellStyle name="SAPBEXundefined" xfId="88" xr:uid="{00000000-0005-0000-0000-00005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"/>
  <sheetViews>
    <sheetView tabSelected="1" zoomScale="80" zoomScaleNormal="80" zoomScaleSheetLayoutView="80" workbookViewId="0">
      <selection sqref="A1:I1"/>
    </sheetView>
  </sheetViews>
  <sheetFormatPr defaultColWidth="9.36328125" defaultRowHeight="21" customHeight="1"/>
  <cols>
    <col min="1" max="1" width="56.26953125" style="91" customWidth="1"/>
    <col min="2" max="2" width="10.90625" style="91" bestFit="1" customWidth="1"/>
    <col min="3" max="3" width="14.36328125" style="94" customWidth="1"/>
    <col min="4" max="4" width="1.36328125" style="94" customWidth="1"/>
    <col min="5" max="5" width="14.36328125" style="94" customWidth="1"/>
    <col min="6" max="6" width="1.36328125" style="94" customWidth="1"/>
    <col min="7" max="7" width="14.36328125" style="94" customWidth="1"/>
    <col min="8" max="8" width="1.36328125" style="94" customWidth="1"/>
    <col min="9" max="9" width="14.36328125" style="94" customWidth="1"/>
    <col min="10" max="10" width="1.26953125" style="91" customWidth="1"/>
    <col min="11" max="16384" width="9.36328125" style="91"/>
  </cols>
  <sheetData>
    <row r="1" spans="1:9" ht="21" customHeight="1">
      <c r="A1" s="307" t="s">
        <v>218</v>
      </c>
      <c r="B1" s="307"/>
      <c r="C1" s="307"/>
      <c r="D1" s="307"/>
      <c r="E1" s="307"/>
      <c r="F1" s="307"/>
      <c r="G1" s="307"/>
      <c r="H1" s="307"/>
      <c r="I1" s="307"/>
    </row>
    <row r="2" spans="1:9" ht="21" customHeight="1">
      <c r="A2" s="307" t="s">
        <v>47</v>
      </c>
      <c r="B2" s="307"/>
      <c r="C2" s="307"/>
      <c r="D2" s="307"/>
      <c r="E2" s="307"/>
      <c r="F2" s="307"/>
      <c r="G2" s="307"/>
      <c r="H2" s="307"/>
      <c r="I2" s="307"/>
    </row>
    <row r="3" spans="1:9" ht="21" customHeight="1">
      <c r="A3" s="309" t="s">
        <v>277</v>
      </c>
      <c r="B3" s="309"/>
      <c r="C3" s="309"/>
      <c r="D3" s="309"/>
      <c r="E3" s="309"/>
      <c r="F3" s="309"/>
      <c r="G3" s="309"/>
      <c r="H3" s="309"/>
      <c r="I3" s="309"/>
    </row>
    <row r="4" spans="1:9" ht="21" customHeight="1">
      <c r="A4" s="308" t="s">
        <v>230</v>
      </c>
      <c r="B4" s="308"/>
      <c r="C4" s="308"/>
      <c r="D4" s="308"/>
      <c r="E4" s="308"/>
      <c r="F4" s="308"/>
      <c r="G4" s="308"/>
      <c r="H4" s="308"/>
      <c r="I4" s="308"/>
    </row>
    <row r="5" spans="1:9" ht="10.5" customHeight="1">
      <c r="A5" s="7"/>
      <c r="B5" s="2"/>
      <c r="C5" s="92"/>
      <c r="D5" s="8"/>
      <c r="E5" s="92"/>
      <c r="F5" s="93"/>
      <c r="G5" s="92"/>
      <c r="H5" s="8"/>
      <c r="I5" s="8"/>
    </row>
    <row r="6" spans="1:9" ht="21" customHeight="1">
      <c r="A6" s="6"/>
      <c r="B6" s="4" t="s">
        <v>42</v>
      </c>
      <c r="C6" s="307" t="s">
        <v>38</v>
      </c>
      <c r="D6" s="307"/>
      <c r="E6" s="307"/>
      <c r="F6" s="72"/>
      <c r="G6" s="307" t="s">
        <v>39</v>
      </c>
      <c r="H6" s="307"/>
      <c r="I6" s="307"/>
    </row>
    <row r="7" spans="1:9" ht="21" customHeight="1">
      <c r="A7" s="6"/>
      <c r="B7" s="72"/>
      <c r="C7" s="307" t="s">
        <v>40</v>
      </c>
      <c r="D7" s="307"/>
      <c r="E7" s="307"/>
      <c r="F7" s="72"/>
      <c r="G7" s="307" t="s">
        <v>40</v>
      </c>
      <c r="H7" s="307"/>
      <c r="I7" s="307"/>
    </row>
    <row r="8" spans="1:9" ht="21" customHeight="1">
      <c r="A8" s="12"/>
      <c r="B8" s="13"/>
      <c r="C8" s="116">
        <v>2021</v>
      </c>
      <c r="D8" s="116"/>
      <c r="E8" s="116">
        <v>2020</v>
      </c>
      <c r="F8" s="116"/>
      <c r="G8" s="116">
        <v>2021</v>
      </c>
      <c r="H8" s="116"/>
      <c r="I8" s="116">
        <v>2020</v>
      </c>
    </row>
    <row r="9" spans="1:9" ht="21" customHeight="1">
      <c r="A9" s="4" t="s">
        <v>41</v>
      </c>
      <c r="B9" s="10"/>
      <c r="C9" s="10"/>
      <c r="D9" s="10"/>
      <c r="E9" s="10"/>
      <c r="F9" s="10"/>
      <c r="G9" s="10"/>
      <c r="H9" s="10"/>
      <c r="I9" s="10"/>
    </row>
    <row r="10" spans="1:9" ht="21" customHeight="1">
      <c r="A10" s="100" t="s">
        <v>135</v>
      </c>
      <c r="B10" s="13"/>
      <c r="C10" s="52"/>
      <c r="D10" s="52"/>
      <c r="E10" s="52"/>
      <c r="F10" s="52"/>
      <c r="G10" s="52"/>
      <c r="H10" s="52"/>
      <c r="I10" s="52"/>
    </row>
    <row r="11" spans="1:9" ht="21" customHeight="1">
      <c r="A11" s="15" t="s">
        <v>6</v>
      </c>
      <c r="B11" s="13" t="s">
        <v>301</v>
      </c>
      <c r="C11" s="53">
        <v>223370481</v>
      </c>
      <c r="D11" s="54"/>
      <c r="E11" s="53">
        <v>208579540</v>
      </c>
      <c r="F11" s="55"/>
      <c r="G11" s="53">
        <v>181548783</v>
      </c>
      <c r="H11" s="55"/>
      <c r="I11" s="53">
        <v>189530371</v>
      </c>
    </row>
    <row r="12" spans="1:9" ht="21" customHeight="1">
      <c r="A12" s="15" t="s">
        <v>95</v>
      </c>
      <c r="B12" s="13">
        <v>6</v>
      </c>
      <c r="C12" s="53">
        <f>573837614+453600</f>
        <v>574291214</v>
      </c>
      <c r="D12" s="54"/>
      <c r="E12" s="53">
        <v>436288492</v>
      </c>
      <c r="F12" s="55"/>
      <c r="G12" s="53">
        <f>668937674+453600</f>
        <v>669391274</v>
      </c>
      <c r="H12" s="55"/>
      <c r="I12" s="53">
        <v>486693992</v>
      </c>
    </row>
    <row r="13" spans="1:9" ht="21" customHeight="1">
      <c r="A13" s="15" t="s">
        <v>248</v>
      </c>
      <c r="B13" s="13">
        <v>28</v>
      </c>
      <c r="C13" s="284" t="s">
        <v>88</v>
      </c>
      <c r="D13" s="54"/>
      <c r="E13" s="284" t="s">
        <v>88</v>
      </c>
      <c r="F13" s="55"/>
      <c r="G13" s="53">
        <v>115500000</v>
      </c>
      <c r="H13" s="55"/>
      <c r="I13" s="53">
        <v>99500000</v>
      </c>
    </row>
    <row r="14" spans="1:9" ht="21" customHeight="1">
      <c r="A14" s="15" t="s">
        <v>16</v>
      </c>
      <c r="B14" s="13">
        <v>7</v>
      </c>
      <c r="C14" s="53">
        <v>1055967619</v>
      </c>
      <c r="D14" s="54"/>
      <c r="E14" s="53">
        <v>1258707519</v>
      </c>
      <c r="F14" s="55"/>
      <c r="G14" s="53">
        <v>1024878063</v>
      </c>
      <c r="H14" s="55"/>
      <c r="I14" s="53">
        <v>1222707345</v>
      </c>
    </row>
    <row r="15" spans="1:9" ht="21" customHeight="1">
      <c r="A15" s="15" t="s">
        <v>249</v>
      </c>
      <c r="B15" s="13">
        <v>8</v>
      </c>
      <c r="C15" s="53">
        <v>253561881</v>
      </c>
      <c r="D15" s="54"/>
      <c r="E15" s="53">
        <v>274649781</v>
      </c>
      <c r="F15" s="55"/>
      <c r="G15" s="53">
        <v>253561881</v>
      </c>
      <c r="H15" s="55"/>
      <c r="I15" s="53">
        <v>271820206</v>
      </c>
    </row>
    <row r="16" spans="1:9" ht="21" customHeight="1">
      <c r="A16" s="15" t="s">
        <v>0</v>
      </c>
      <c r="B16" s="13"/>
      <c r="C16" s="53">
        <v>21344154</v>
      </c>
      <c r="D16" s="54"/>
      <c r="E16" s="53">
        <v>23454242</v>
      </c>
      <c r="F16" s="55"/>
      <c r="G16" s="53">
        <v>17727558</v>
      </c>
      <c r="H16" s="55"/>
      <c r="I16" s="53">
        <v>13840809</v>
      </c>
    </row>
    <row r="17" spans="1:9" ht="21" customHeight="1">
      <c r="A17" s="29" t="s">
        <v>116</v>
      </c>
      <c r="B17" s="9"/>
      <c r="C17" s="57">
        <f>SUM(C11:C16)</f>
        <v>2128535349</v>
      </c>
      <c r="D17" s="52"/>
      <c r="E17" s="56">
        <f>SUM(E11:E16)</f>
        <v>2201679574</v>
      </c>
      <c r="F17" s="55"/>
      <c r="G17" s="57">
        <f>SUM(G11:G16)</f>
        <v>2262607559</v>
      </c>
      <c r="H17" s="55"/>
      <c r="I17" s="57">
        <f>SUM(I11:I16)</f>
        <v>2284092723</v>
      </c>
    </row>
    <row r="18" spans="1:9" ht="21" customHeight="1">
      <c r="A18" s="109"/>
      <c r="B18" s="13"/>
      <c r="C18" s="53"/>
      <c r="D18" s="52"/>
      <c r="E18" s="53"/>
      <c r="F18" s="55"/>
      <c r="G18" s="55"/>
      <c r="H18" s="55"/>
      <c r="I18" s="55"/>
    </row>
    <row r="19" spans="1:9" ht="21" customHeight="1">
      <c r="A19" s="100" t="s">
        <v>136</v>
      </c>
      <c r="B19" s="13"/>
      <c r="C19" s="53"/>
      <c r="D19" s="52"/>
      <c r="E19" s="53"/>
      <c r="F19" s="55"/>
      <c r="G19" s="55"/>
      <c r="H19" s="55"/>
      <c r="I19" s="55"/>
    </row>
    <row r="20" spans="1:9" ht="21" customHeight="1">
      <c r="A20" s="15" t="s">
        <v>214</v>
      </c>
      <c r="B20" s="13">
        <v>9</v>
      </c>
      <c r="C20" s="285" t="s">
        <v>88</v>
      </c>
      <c r="D20" s="54"/>
      <c r="E20" s="285" t="s">
        <v>88</v>
      </c>
      <c r="F20" s="55"/>
      <c r="G20" s="53">
        <v>116461570</v>
      </c>
      <c r="H20" s="55"/>
      <c r="I20" s="53">
        <v>137461570</v>
      </c>
    </row>
    <row r="21" spans="1:9" ht="21" customHeight="1">
      <c r="A21" s="15" t="s">
        <v>72</v>
      </c>
      <c r="B21" s="13">
        <v>10</v>
      </c>
      <c r="C21" s="53">
        <v>39745095</v>
      </c>
      <c r="D21" s="54"/>
      <c r="E21" s="53">
        <v>39745095</v>
      </c>
      <c r="F21" s="55"/>
      <c r="G21" s="52">
        <v>39745095</v>
      </c>
      <c r="H21" s="55"/>
      <c r="I21" s="52">
        <v>39745095</v>
      </c>
    </row>
    <row r="22" spans="1:9" ht="21" customHeight="1">
      <c r="A22" s="15" t="s">
        <v>73</v>
      </c>
      <c r="B22" s="13">
        <v>11</v>
      </c>
      <c r="C22" s="53">
        <v>999383943</v>
      </c>
      <c r="D22" s="54"/>
      <c r="E22" s="53">
        <v>982907868</v>
      </c>
      <c r="F22" s="55"/>
      <c r="G22" s="53">
        <v>968449479</v>
      </c>
      <c r="H22" s="55"/>
      <c r="I22" s="53">
        <v>942818275</v>
      </c>
    </row>
    <row r="23" spans="1:9" ht="21" customHeight="1">
      <c r="A23" s="15" t="s">
        <v>250</v>
      </c>
      <c r="B23" s="13">
        <v>12</v>
      </c>
      <c r="C23" s="53">
        <v>105938305</v>
      </c>
      <c r="D23" s="54"/>
      <c r="E23" s="53">
        <v>87684291</v>
      </c>
      <c r="F23" s="55"/>
      <c r="G23" s="53">
        <v>90472943</v>
      </c>
      <c r="H23" s="55"/>
      <c r="I23" s="53">
        <v>62792487</v>
      </c>
    </row>
    <row r="24" spans="1:9" ht="21" customHeight="1">
      <c r="A24" s="15" t="s">
        <v>22</v>
      </c>
      <c r="B24" s="13">
        <v>13</v>
      </c>
      <c r="C24" s="53">
        <v>12759861</v>
      </c>
      <c r="D24" s="54"/>
      <c r="E24" s="53">
        <v>11468294</v>
      </c>
      <c r="F24" s="55"/>
      <c r="G24" s="89" t="s">
        <v>88</v>
      </c>
      <c r="H24" s="55"/>
      <c r="I24" s="89" t="s">
        <v>88</v>
      </c>
    </row>
    <row r="25" spans="1:9" ht="21" customHeight="1">
      <c r="A25" s="15" t="s">
        <v>251</v>
      </c>
      <c r="B25" s="13">
        <v>14</v>
      </c>
      <c r="C25" s="53">
        <v>53266960</v>
      </c>
      <c r="D25" s="54"/>
      <c r="E25" s="53">
        <v>55671730</v>
      </c>
      <c r="F25" s="55"/>
      <c r="G25" s="53">
        <v>40371351.999999993</v>
      </c>
      <c r="H25" s="55"/>
      <c r="I25" s="53">
        <v>40806907</v>
      </c>
    </row>
    <row r="26" spans="1:9" ht="21" customHeight="1">
      <c r="A26" s="15" t="s">
        <v>9</v>
      </c>
      <c r="B26" s="13">
        <v>24</v>
      </c>
      <c r="C26" s="53">
        <v>92854434</v>
      </c>
      <c r="D26" s="54"/>
      <c r="E26" s="53">
        <v>75804527</v>
      </c>
      <c r="F26" s="55"/>
      <c r="G26" s="53">
        <v>40177782</v>
      </c>
      <c r="H26" s="55"/>
      <c r="I26" s="53">
        <v>27692585</v>
      </c>
    </row>
    <row r="27" spans="1:9" ht="21" customHeight="1">
      <c r="A27" s="15" t="s">
        <v>10</v>
      </c>
      <c r="B27" s="13"/>
      <c r="C27" s="53">
        <f>22190489-453600</f>
        <v>21736889</v>
      </c>
      <c r="D27" s="54"/>
      <c r="E27" s="53">
        <v>25959949</v>
      </c>
      <c r="F27" s="55"/>
      <c r="G27" s="53">
        <f>9753028-453600</f>
        <v>9299428</v>
      </c>
      <c r="H27" s="55"/>
      <c r="I27" s="53">
        <v>13539645</v>
      </c>
    </row>
    <row r="28" spans="1:9" ht="21" customHeight="1">
      <c r="A28" s="29" t="s">
        <v>117</v>
      </c>
      <c r="B28" s="9"/>
      <c r="C28" s="51">
        <f>SUM(C20:C27)</f>
        <v>1325685487</v>
      </c>
      <c r="D28" s="52"/>
      <c r="E28" s="56">
        <f>SUM(E20:E27)</f>
        <v>1279241754</v>
      </c>
      <c r="F28" s="55"/>
      <c r="G28" s="51">
        <f>SUM(G20:G27)</f>
        <v>1304977649</v>
      </c>
      <c r="H28" s="55"/>
      <c r="I28" s="51">
        <f>SUM(I20:I27)</f>
        <v>1264856564</v>
      </c>
    </row>
    <row r="29" spans="1:9" ht="21" customHeight="1" thickBot="1">
      <c r="A29" s="141" t="s">
        <v>137</v>
      </c>
      <c r="B29" s="9"/>
      <c r="C29" s="60">
        <f>SUM(C17,C28)</f>
        <v>3454220836</v>
      </c>
      <c r="D29" s="52"/>
      <c r="E29" s="59">
        <f>SUM(E17,E28)</f>
        <v>3480921328</v>
      </c>
      <c r="F29" s="55"/>
      <c r="G29" s="60">
        <f>SUM(G17,G28)</f>
        <v>3567585208</v>
      </c>
      <c r="H29" s="55"/>
      <c r="I29" s="60">
        <f>SUM(I17,I28)</f>
        <v>3548949287</v>
      </c>
    </row>
    <row r="30" spans="1:9" ht="21" customHeight="1" thickTop="1">
      <c r="A30" s="20"/>
      <c r="B30" s="19"/>
      <c r="C30" s="22"/>
      <c r="D30" s="22"/>
      <c r="E30" s="22"/>
      <c r="F30" s="22"/>
      <c r="G30" s="22"/>
      <c r="H30" s="22"/>
      <c r="I30" s="22"/>
    </row>
    <row r="31" spans="1:9" ht="21" customHeight="1">
      <c r="A31" s="20"/>
      <c r="B31" s="19"/>
      <c r="C31" s="22"/>
      <c r="D31" s="22"/>
      <c r="E31" s="22"/>
      <c r="F31" s="22"/>
      <c r="G31" s="22"/>
      <c r="H31" s="22"/>
      <c r="I31" s="22"/>
    </row>
    <row r="32" spans="1:9" ht="21" customHeight="1">
      <c r="A32" s="20"/>
      <c r="B32" s="19"/>
      <c r="C32" s="22"/>
      <c r="D32" s="22"/>
      <c r="E32" s="22"/>
      <c r="F32" s="22"/>
      <c r="G32" s="22"/>
      <c r="H32" s="22"/>
      <c r="I32" s="22"/>
    </row>
    <row r="33" spans="1:9" ht="21" customHeight="1">
      <c r="A33" s="20"/>
      <c r="B33" s="19"/>
      <c r="C33" s="22"/>
      <c r="D33" s="22"/>
      <c r="E33" s="22"/>
      <c r="F33" s="22"/>
      <c r="G33" s="22"/>
      <c r="H33" s="22"/>
      <c r="I33" s="22"/>
    </row>
    <row r="34" spans="1:9" ht="21" customHeight="1">
      <c r="A34" s="20"/>
      <c r="B34" s="19"/>
      <c r="C34" s="22"/>
      <c r="D34" s="22"/>
      <c r="E34" s="22"/>
      <c r="F34" s="22"/>
      <c r="G34" s="22"/>
      <c r="H34" s="22"/>
      <c r="I34" s="22"/>
    </row>
    <row r="35" spans="1:9" ht="21" customHeight="1">
      <c r="A35" s="20"/>
      <c r="B35" s="19"/>
      <c r="C35" s="22"/>
      <c r="D35" s="22"/>
      <c r="E35" s="22"/>
      <c r="F35" s="22"/>
      <c r="G35" s="22"/>
      <c r="H35" s="22"/>
      <c r="I35" s="22"/>
    </row>
    <row r="36" spans="1:9" ht="21" customHeight="1">
      <c r="A36" s="20"/>
      <c r="B36" s="19"/>
      <c r="C36" s="22"/>
      <c r="D36" s="22"/>
      <c r="E36" s="22"/>
      <c r="F36" s="22"/>
      <c r="G36" s="22"/>
      <c r="H36" s="22"/>
      <c r="I36" s="22"/>
    </row>
    <row r="37" spans="1:9" ht="21" customHeight="1">
      <c r="A37" s="20"/>
      <c r="B37" s="19"/>
      <c r="C37" s="22"/>
      <c r="D37" s="22"/>
      <c r="E37" s="22"/>
      <c r="F37" s="22"/>
      <c r="G37" s="22"/>
      <c r="H37" s="22"/>
      <c r="I37" s="22"/>
    </row>
    <row r="38" spans="1:9" ht="21" customHeight="1">
      <c r="A38" s="20"/>
      <c r="B38" s="19"/>
      <c r="C38" s="22"/>
      <c r="D38" s="22"/>
      <c r="E38" s="22"/>
      <c r="F38" s="22"/>
      <c r="G38" s="22"/>
      <c r="H38" s="22"/>
      <c r="I38" s="22"/>
    </row>
    <row r="39" spans="1:9" ht="21" customHeight="1">
      <c r="A39" s="20"/>
      <c r="B39" s="19"/>
      <c r="C39" s="22"/>
      <c r="D39" s="22"/>
      <c r="E39" s="22"/>
      <c r="F39" s="22"/>
      <c r="G39" s="22"/>
      <c r="H39" s="22"/>
      <c r="I39" s="22"/>
    </row>
    <row r="40" spans="1:9" ht="21" customHeight="1">
      <c r="A40" s="20"/>
      <c r="B40" s="19"/>
      <c r="C40" s="22"/>
      <c r="D40" s="22"/>
      <c r="E40" s="22"/>
      <c r="F40" s="22"/>
      <c r="G40" s="22"/>
      <c r="H40" s="22"/>
      <c r="I40" s="22"/>
    </row>
    <row r="41" spans="1:9" ht="21" customHeight="1">
      <c r="A41" s="20"/>
      <c r="B41" s="19"/>
      <c r="C41" s="22"/>
      <c r="D41" s="22"/>
      <c r="E41" s="22"/>
      <c r="F41" s="22"/>
      <c r="G41" s="22"/>
      <c r="H41" s="22"/>
      <c r="I41" s="22"/>
    </row>
    <row r="42" spans="1:9" ht="21" customHeight="1">
      <c r="A42" s="20"/>
      <c r="B42" s="19"/>
      <c r="C42" s="22"/>
      <c r="D42" s="22"/>
      <c r="E42" s="22"/>
      <c r="F42" s="22"/>
      <c r="G42" s="22"/>
      <c r="H42" s="22"/>
      <c r="I42" s="22"/>
    </row>
    <row r="43" spans="1:9" ht="21" customHeight="1">
      <c r="A43" s="20"/>
      <c r="B43" s="19"/>
      <c r="C43" s="22"/>
      <c r="D43" s="22"/>
      <c r="E43" s="22"/>
      <c r="F43" s="22"/>
      <c r="G43" s="22"/>
      <c r="H43" s="22"/>
      <c r="I43" s="22"/>
    </row>
    <row r="44" spans="1:9" ht="21" customHeight="1">
      <c r="A44" s="20"/>
      <c r="B44" s="19"/>
      <c r="C44" s="22"/>
      <c r="D44" s="22"/>
      <c r="E44" s="22"/>
      <c r="F44" s="22"/>
      <c r="G44" s="22"/>
      <c r="H44" s="22"/>
      <c r="I44" s="22"/>
    </row>
    <row r="45" spans="1:9" ht="21" customHeight="1">
      <c r="A45" s="20" t="s">
        <v>266</v>
      </c>
      <c r="B45" s="19"/>
      <c r="C45" s="22"/>
      <c r="D45" s="22"/>
      <c r="E45" s="22"/>
      <c r="F45" s="22"/>
      <c r="G45" s="22"/>
      <c r="H45" s="22"/>
      <c r="I45" s="22"/>
    </row>
    <row r="46" spans="1:9" ht="21" customHeight="1">
      <c r="A46" s="307" t="s">
        <v>218</v>
      </c>
      <c r="B46" s="307"/>
      <c r="C46" s="307"/>
      <c r="D46" s="307"/>
      <c r="E46" s="307"/>
      <c r="F46" s="307"/>
      <c r="G46" s="307"/>
      <c r="H46" s="307"/>
      <c r="I46" s="307"/>
    </row>
    <row r="47" spans="1:9" ht="21" customHeight="1">
      <c r="A47" s="307" t="s">
        <v>48</v>
      </c>
      <c r="B47" s="307"/>
      <c r="C47" s="307"/>
      <c r="D47" s="307"/>
      <c r="E47" s="307"/>
      <c r="F47" s="307"/>
      <c r="G47" s="307"/>
      <c r="H47" s="307"/>
      <c r="I47" s="307"/>
    </row>
    <row r="48" spans="1:9" ht="21" customHeight="1">
      <c r="A48" s="309" t="s">
        <v>277</v>
      </c>
      <c r="B48" s="309"/>
      <c r="C48" s="309"/>
      <c r="D48" s="309"/>
      <c r="E48" s="309"/>
      <c r="F48" s="309"/>
      <c r="G48" s="309"/>
      <c r="H48" s="309"/>
      <c r="I48" s="309"/>
    </row>
    <row r="49" spans="1:9" ht="21" customHeight="1">
      <c r="A49" s="308" t="s">
        <v>230</v>
      </c>
      <c r="B49" s="308"/>
      <c r="C49" s="308"/>
      <c r="D49" s="308"/>
      <c r="E49" s="308"/>
      <c r="F49" s="308"/>
      <c r="G49" s="308"/>
      <c r="H49" s="308"/>
      <c r="I49" s="308"/>
    </row>
    <row r="50" spans="1:9" ht="10.5" customHeight="1">
      <c r="A50" s="7"/>
      <c r="B50" s="2"/>
      <c r="C50" s="92"/>
      <c r="D50" s="296"/>
      <c r="E50" s="92"/>
      <c r="F50" s="93"/>
      <c r="G50" s="92"/>
      <c r="H50" s="296"/>
      <c r="I50" s="296"/>
    </row>
    <row r="51" spans="1:9" ht="21" customHeight="1">
      <c r="A51" s="6"/>
      <c r="B51" s="4" t="s">
        <v>42</v>
      </c>
      <c r="C51" s="307" t="s">
        <v>38</v>
      </c>
      <c r="D51" s="307"/>
      <c r="E51" s="307"/>
      <c r="F51" s="295"/>
      <c r="G51" s="307" t="s">
        <v>39</v>
      </c>
      <c r="H51" s="307"/>
      <c r="I51" s="307"/>
    </row>
    <row r="52" spans="1:9" ht="21" customHeight="1">
      <c r="A52" s="6"/>
      <c r="B52" s="295"/>
      <c r="C52" s="307" t="s">
        <v>40</v>
      </c>
      <c r="D52" s="307"/>
      <c r="E52" s="307"/>
      <c r="F52" s="295"/>
      <c r="G52" s="307" t="s">
        <v>40</v>
      </c>
      <c r="H52" s="307"/>
      <c r="I52" s="307"/>
    </row>
    <row r="53" spans="1:9" ht="21" customHeight="1">
      <c r="A53" s="12"/>
      <c r="B53" s="13"/>
      <c r="C53" s="116">
        <v>2021</v>
      </c>
      <c r="D53" s="116"/>
      <c r="E53" s="116">
        <v>2020</v>
      </c>
      <c r="F53" s="116"/>
      <c r="G53" s="116">
        <v>2021</v>
      </c>
      <c r="H53" s="116"/>
      <c r="I53" s="116">
        <v>2020</v>
      </c>
    </row>
    <row r="54" spans="1:9" ht="21" customHeight="1">
      <c r="A54" s="307" t="s">
        <v>51</v>
      </c>
      <c r="B54" s="307"/>
      <c r="C54" s="10"/>
      <c r="D54" s="10"/>
      <c r="E54" s="10"/>
      <c r="F54" s="10"/>
      <c r="G54" s="10"/>
      <c r="H54" s="10"/>
      <c r="I54" s="10"/>
    </row>
    <row r="55" spans="1:9" ht="21" customHeight="1">
      <c r="A55" s="101" t="s">
        <v>138</v>
      </c>
      <c r="B55" s="13"/>
      <c r="C55" s="52"/>
      <c r="D55" s="52"/>
      <c r="E55" s="61"/>
      <c r="F55" s="61"/>
      <c r="G55" s="61"/>
      <c r="H55" s="61"/>
      <c r="I55" s="52"/>
    </row>
    <row r="56" spans="1:9" ht="21" customHeight="1">
      <c r="A56" s="24" t="s">
        <v>118</v>
      </c>
      <c r="B56" s="13">
        <v>15</v>
      </c>
      <c r="C56" s="53">
        <v>501984917</v>
      </c>
      <c r="D56" s="52"/>
      <c r="E56" s="53">
        <v>690217376</v>
      </c>
      <c r="F56" s="58"/>
      <c r="G56" s="53">
        <v>490395887</v>
      </c>
      <c r="H56" s="58"/>
      <c r="I56" s="53">
        <v>680217376</v>
      </c>
    </row>
    <row r="57" spans="1:9" ht="21" customHeight="1">
      <c r="A57" s="24" t="s">
        <v>59</v>
      </c>
      <c r="B57" s="13">
        <v>16</v>
      </c>
      <c r="C57" s="53">
        <v>606025650</v>
      </c>
      <c r="D57" s="54"/>
      <c r="E57" s="53">
        <v>568334245</v>
      </c>
      <c r="F57" s="58"/>
      <c r="G57" s="53">
        <v>565741357</v>
      </c>
      <c r="H57" s="58"/>
      <c r="I57" s="53">
        <v>546755337</v>
      </c>
    </row>
    <row r="58" spans="1:9" ht="21" customHeight="1">
      <c r="A58" s="24" t="s">
        <v>252</v>
      </c>
      <c r="B58" s="13">
        <v>20</v>
      </c>
      <c r="C58" s="53">
        <v>30937540</v>
      </c>
      <c r="D58" s="54"/>
      <c r="E58" s="53">
        <v>25155186</v>
      </c>
      <c r="F58" s="58"/>
      <c r="G58" s="89">
        <v>17769423</v>
      </c>
      <c r="H58" s="58"/>
      <c r="I58" s="53">
        <v>10426694</v>
      </c>
    </row>
    <row r="59" spans="1:9" ht="21" customHeight="1">
      <c r="A59" s="24" t="s">
        <v>241</v>
      </c>
      <c r="B59" s="19">
        <v>17</v>
      </c>
      <c r="C59" s="53">
        <v>16550533</v>
      </c>
      <c r="D59" s="54"/>
      <c r="E59" s="53">
        <v>14588415</v>
      </c>
      <c r="F59" s="58"/>
      <c r="G59" s="89" t="s">
        <v>88</v>
      </c>
      <c r="H59" s="58"/>
      <c r="I59" s="89" t="s">
        <v>88</v>
      </c>
    </row>
    <row r="60" spans="1:9" ht="21" customHeight="1">
      <c r="A60" s="24" t="s">
        <v>74</v>
      </c>
      <c r="B60" s="13"/>
      <c r="C60" s="53">
        <v>13076844</v>
      </c>
      <c r="D60" s="54"/>
      <c r="E60" s="53">
        <v>21318426</v>
      </c>
      <c r="F60" s="58"/>
      <c r="G60" s="53">
        <v>13076844</v>
      </c>
      <c r="H60" s="58"/>
      <c r="I60" s="53">
        <v>21316954</v>
      </c>
    </row>
    <row r="61" spans="1:9" ht="21" customHeight="1">
      <c r="A61" s="24" t="s">
        <v>2</v>
      </c>
      <c r="B61" s="13"/>
      <c r="C61" s="53">
        <v>38911650</v>
      </c>
      <c r="D61" s="54"/>
      <c r="E61" s="53">
        <v>38053289</v>
      </c>
      <c r="F61" s="58"/>
      <c r="G61" s="53">
        <v>23725375</v>
      </c>
      <c r="H61" s="58"/>
      <c r="I61" s="53">
        <v>24673376</v>
      </c>
    </row>
    <row r="62" spans="1:9" ht="21" customHeight="1">
      <c r="A62" s="29" t="s">
        <v>119</v>
      </c>
      <c r="B62" s="19"/>
      <c r="C62" s="51">
        <f>SUM(C56:C61)</f>
        <v>1207487134</v>
      </c>
      <c r="D62" s="63"/>
      <c r="E62" s="51">
        <f>SUM(E56:E61)</f>
        <v>1357666937</v>
      </c>
      <c r="F62" s="58"/>
      <c r="G62" s="51">
        <f>SUM(G56:G61)</f>
        <v>1110708886</v>
      </c>
      <c r="H62" s="58"/>
      <c r="I62" s="51">
        <f>SUM(I56:I61)</f>
        <v>1283389737</v>
      </c>
    </row>
    <row r="63" spans="1:9" ht="7.4" customHeight="1">
      <c r="A63" s="95"/>
      <c r="B63" s="19"/>
      <c r="C63" s="52"/>
      <c r="D63" s="52"/>
      <c r="E63" s="52"/>
      <c r="F63" s="61"/>
      <c r="G63" s="61"/>
      <c r="H63" s="61"/>
      <c r="I63" s="61"/>
    </row>
    <row r="64" spans="1:9" ht="21" customHeight="1">
      <c r="A64" s="101" t="s">
        <v>139</v>
      </c>
      <c r="B64" s="19"/>
      <c r="C64" s="52"/>
      <c r="D64" s="52"/>
      <c r="E64" s="52"/>
      <c r="F64" s="61"/>
      <c r="G64" s="61"/>
      <c r="H64" s="61"/>
      <c r="I64" s="61"/>
    </row>
    <row r="65" spans="1:9" ht="21" customHeight="1">
      <c r="A65" s="24" t="s">
        <v>308</v>
      </c>
      <c r="B65" s="19">
        <v>18</v>
      </c>
      <c r="C65" s="52">
        <v>134081846</v>
      </c>
      <c r="D65" s="52"/>
      <c r="E65" s="89" t="s">
        <v>88</v>
      </c>
      <c r="F65" s="61"/>
      <c r="G65" s="61">
        <v>134081846</v>
      </c>
      <c r="H65" s="61"/>
      <c r="I65" s="89" t="s">
        <v>88</v>
      </c>
    </row>
    <row r="66" spans="1:9" ht="21" customHeight="1">
      <c r="A66" s="24" t="s">
        <v>253</v>
      </c>
      <c r="B66" s="19">
        <v>19</v>
      </c>
      <c r="C66" s="89" t="s">
        <v>88</v>
      </c>
      <c r="D66" s="52"/>
      <c r="E66" s="52">
        <v>4506556</v>
      </c>
      <c r="F66" s="61"/>
      <c r="G66" s="89" t="s">
        <v>88</v>
      </c>
      <c r="H66" s="61"/>
      <c r="I66" s="89" t="s">
        <v>88</v>
      </c>
    </row>
    <row r="67" spans="1:9" ht="21" customHeight="1">
      <c r="A67" s="24" t="s">
        <v>254</v>
      </c>
      <c r="B67" s="19">
        <v>20</v>
      </c>
      <c r="C67" s="52">
        <v>77853161</v>
      </c>
      <c r="D67" s="52"/>
      <c r="E67" s="52">
        <v>63184993</v>
      </c>
      <c r="F67" s="61"/>
      <c r="G67" s="89">
        <v>74873495</v>
      </c>
      <c r="H67" s="61"/>
      <c r="I67" s="89">
        <v>52742598</v>
      </c>
    </row>
    <row r="68" spans="1:9" ht="21" customHeight="1">
      <c r="A68" s="24" t="s">
        <v>120</v>
      </c>
      <c r="B68" s="19">
        <v>21</v>
      </c>
      <c r="C68" s="53">
        <v>37103382</v>
      </c>
      <c r="D68" s="54"/>
      <c r="E68" s="53">
        <v>31337661</v>
      </c>
      <c r="F68" s="58"/>
      <c r="G68" s="53">
        <v>35282081</v>
      </c>
      <c r="H68" s="58"/>
      <c r="I68" s="53">
        <v>29526434</v>
      </c>
    </row>
    <row r="69" spans="1:9" ht="21" customHeight="1">
      <c r="A69" s="24" t="s">
        <v>212</v>
      </c>
      <c r="B69" s="19"/>
      <c r="C69" s="53">
        <v>2140062</v>
      </c>
      <c r="D69" s="54"/>
      <c r="E69" s="53">
        <v>1658286</v>
      </c>
      <c r="F69" s="58"/>
      <c r="G69" s="89" t="s">
        <v>88</v>
      </c>
      <c r="H69" s="58"/>
      <c r="I69" s="89" t="s">
        <v>88</v>
      </c>
    </row>
    <row r="70" spans="1:9" ht="21" customHeight="1">
      <c r="A70" s="29" t="s">
        <v>121</v>
      </c>
      <c r="B70" s="25"/>
      <c r="C70" s="56">
        <f>SUM(C65:C69)</f>
        <v>251178451</v>
      </c>
      <c r="D70" s="52"/>
      <c r="E70" s="56">
        <f>SUM(E65:E69)</f>
        <v>100687496</v>
      </c>
      <c r="F70" s="58"/>
      <c r="G70" s="56">
        <f>SUM(G65:G69)</f>
        <v>244237422</v>
      </c>
      <c r="H70" s="58"/>
      <c r="I70" s="56">
        <f>SUM(I65:I69)</f>
        <v>82269032</v>
      </c>
    </row>
    <row r="71" spans="1:9" ht="21" customHeight="1">
      <c r="A71" s="102" t="s">
        <v>122</v>
      </c>
      <c r="B71" s="25"/>
      <c r="C71" s="64">
        <f>SUM(C62,C70)</f>
        <v>1458665585</v>
      </c>
      <c r="D71" s="52"/>
      <c r="E71" s="62">
        <f>E62+E70</f>
        <v>1458354433</v>
      </c>
      <c r="F71" s="58"/>
      <c r="G71" s="64">
        <f>SUM(G62,G70)</f>
        <v>1354946308</v>
      </c>
      <c r="H71" s="58"/>
      <c r="I71" s="64">
        <f>SUM(I62,I70)</f>
        <v>1365658769</v>
      </c>
    </row>
    <row r="72" spans="1:9" ht="7.4" customHeight="1">
      <c r="A72" s="102"/>
      <c r="B72" s="25"/>
      <c r="C72" s="215"/>
      <c r="D72" s="52"/>
      <c r="E72" s="215"/>
      <c r="F72" s="58"/>
      <c r="G72" s="58"/>
      <c r="H72" s="58"/>
      <c r="I72" s="58"/>
    </row>
    <row r="73" spans="1:9" ht="21" customHeight="1">
      <c r="A73" s="101" t="s">
        <v>140</v>
      </c>
      <c r="B73" s="19"/>
      <c r="C73" s="52"/>
      <c r="D73" s="52"/>
      <c r="E73" s="52"/>
      <c r="F73" s="52"/>
      <c r="G73" s="52"/>
      <c r="H73" s="52"/>
      <c r="I73" s="52"/>
    </row>
    <row r="74" spans="1:9" ht="21" customHeight="1">
      <c r="A74" s="101" t="s">
        <v>141</v>
      </c>
      <c r="B74" s="19"/>
      <c r="C74" s="52"/>
      <c r="D74" s="52"/>
      <c r="E74" s="52"/>
      <c r="F74" s="52"/>
      <c r="G74" s="52"/>
      <c r="H74" s="52"/>
      <c r="I74" s="52"/>
    </row>
    <row r="75" spans="1:9" ht="21" customHeight="1">
      <c r="A75" s="24" t="s">
        <v>44</v>
      </c>
      <c r="B75" s="19"/>
      <c r="C75" s="52"/>
      <c r="D75" s="52"/>
      <c r="E75" s="52"/>
      <c r="F75" s="52"/>
      <c r="G75" s="52"/>
      <c r="H75" s="52"/>
      <c r="I75" s="52"/>
    </row>
    <row r="76" spans="1:9" ht="21" customHeight="1" thickBot="1">
      <c r="A76" s="29" t="s">
        <v>215</v>
      </c>
      <c r="B76" s="19"/>
      <c r="C76" s="59">
        <v>345000000</v>
      </c>
      <c r="D76" s="52"/>
      <c r="E76" s="59">
        <v>345000000</v>
      </c>
      <c r="F76" s="68"/>
      <c r="G76" s="59">
        <v>345000000</v>
      </c>
      <c r="H76" s="68"/>
      <c r="I76" s="59">
        <v>345000000</v>
      </c>
    </row>
    <row r="77" spans="1:9" ht="21" customHeight="1" thickTop="1">
      <c r="A77" s="24" t="s">
        <v>123</v>
      </c>
      <c r="B77" s="19"/>
      <c r="C77" s="68"/>
      <c r="D77" s="52"/>
      <c r="E77" s="68"/>
      <c r="F77" s="68"/>
      <c r="G77" s="68"/>
      <c r="H77" s="68"/>
      <c r="I77" s="68"/>
    </row>
    <row r="78" spans="1:9" ht="21" customHeight="1">
      <c r="A78" s="29" t="s">
        <v>222</v>
      </c>
      <c r="B78" s="19"/>
      <c r="C78" s="52"/>
      <c r="D78" s="52"/>
      <c r="E78" s="52"/>
      <c r="F78" s="52"/>
      <c r="G78" s="52"/>
      <c r="H78" s="52"/>
      <c r="I78" s="52"/>
    </row>
    <row r="79" spans="1:9" ht="21" customHeight="1">
      <c r="A79" s="67" t="s">
        <v>223</v>
      </c>
      <c r="B79" s="19"/>
      <c r="C79" s="52">
        <v>345000000</v>
      </c>
      <c r="D79" s="52"/>
      <c r="E79" s="52">
        <v>345000000</v>
      </c>
      <c r="F79" s="68"/>
      <c r="G79" s="52">
        <v>345000000</v>
      </c>
      <c r="H79" s="68"/>
      <c r="I79" s="52">
        <v>345000000</v>
      </c>
    </row>
    <row r="80" spans="1:9" ht="21" customHeight="1">
      <c r="A80" s="101" t="s">
        <v>247</v>
      </c>
      <c r="B80" s="19"/>
      <c r="C80" s="63">
        <v>1315440000</v>
      </c>
      <c r="D80" s="63"/>
      <c r="E80" s="63">
        <v>1315440000</v>
      </c>
      <c r="F80" s="68"/>
      <c r="G80" s="63">
        <v>1315440000</v>
      </c>
      <c r="H80" s="68"/>
      <c r="I80" s="63">
        <v>1315440000</v>
      </c>
    </row>
    <row r="81" spans="1:9" ht="21" customHeight="1">
      <c r="A81" s="103" t="s">
        <v>142</v>
      </c>
      <c r="B81" s="19"/>
      <c r="C81" s="68"/>
      <c r="D81" s="63"/>
      <c r="E81" s="68"/>
      <c r="F81" s="68"/>
      <c r="G81" s="68"/>
      <c r="H81" s="68"/>
      <c r="I81" s="68"/>
    </row>
    <row r="82" spans="1:9" ht="21" customHeight="1">
      <c r="A82" s="104" t="s">
        <v>143</v>
      </c>
      <c r="B82" s="19"/>
      <c r="C82" s="63">
        <v>1186255</v>
      </c>
      <c r="D82" s="63"/>
      <c r="E82" s="63">
        <v>1186255</v>
      </c>
      <c r="F82" s="68"/>
      <c r="G82" s="89" t="s">
        <v>88</v>
      </c>
      <c r="H82" s="68"/>
      <c r="I82" s="89" t="s">
        <v>88</v>
      </c>
    </row>
    <row r="83" spans="1:9" ht="21" customHeight="1">
      <c r="A83" s="101" t="s">
        <v>144</v>
      </c>
      <c r="B83" s="19"/>
      <c r="C83" s="68"/>
      <c r="D83" s="63"/>
      <c r="E83" s="68"/>
      <c r="F83" s="68"/>
      <c r="G83" s="68"/>
      <c r="H83" s="68"/>
      <c r="I83" s="68"/>
    </row>
    <row r="84" spans="1:9" ht="21" customHeight="1">
      <c r="A84" s="24" t="s">
        <v>45</v>
      </c>
      <c r="B84" s="19"/>
      <c r="C84" s="63"/>
      <c r="D84" s="63"/>
      <c r="E84" s="63"/>
      <c r="F84" s="68"/>
      <c r="G84" s="63"/>
      <c r="H84" s="68"/>
      <c r="I84" s="63"/>
    </row>
    <row r="85" spans="1:9" ht="21" customHeight="1">
      <c r="A85" s="29" t="s">
        <v>104</v>
      </c>
      <c r="B85" s="19">
        <v>22</v>
      </c>
      <c r="C85" s="63">
        <v>34500000</v>
      </c>
      <c r="D85" s="63"/>
      <c r="E85" s="63">
        <v>34500000</v>
      </c>
      <c r="F85" s="68"/>
      <c r="G85" s="63">
        <v>34500000</v>
      </c>
      <c r="H85" s="68"/>
      <c r="I85" s="63">
        <v>34500000</v>
      </c>
    </row>
    <row r="86" spans="1:9" ht="21" customHeight="1">
      <c r="A86" s="24" t="s">
        <v>46</v>
      </c>
      <c r="B86" s="19"/>
      <c r="C86" s="63">
        <v>306408552</v>
      </c>
      <c r="D86" s="63"/>
      <c r="E86" s="63">
        <v>331283260</v>
      </c>
      <c r="F86" s="68"/>
      <c r="G86" s="63">
        <v>517698900</v>
      </c>
      <c r="H86" s="68"/>
      <c r="I86" s="63">
        <v>488350518</v>
      </c>
    </row>
    <row r="87" spans="1:9" ht="21" customHeight="1">
      <c r="A87" s="101" t="s">
        <v>145</v>
      </c>
      <c r="B87" s="19"/>
      <c r="C87" s="69">
        <v>-5298686</v>
      </c>
      <c r="D87" s="63"/>
      <c r="E87" s="69">
        <v>-4407696</v>
      </c>
      <c r="F87" s="68"/>
      <c r="G87" s="90" t="s">
        <v>88</v>
      </c>
      <c r="H87" s="68"/>
      <c r="I87" s="90" t="s">
        <v>88</v>
      </c>
    </row>
    <row r="88" spans="1:9" ht="21" customHeight="1">
      <c r="A88" s="104" t="s">
        <v>146</v>
      </c>
      <c r="B88" s="19"/>
      <c r="C88" s="52"/>
      <c r="D88" s="63"/>
      <c r="E88" s="52"/>
      <c r="F88" s="52"/>
      <c r="G88" s="52"/>
      <c r="H88" s="52"/>
      <c r="I88" s="52"/>
    </row>
    <row r="89" spans="1:9" ht="21" customHeight="1">
      <c r="A89" s="105" t="s">
        <v>159</v>
      </c>
      <c r="B89" s="19"/>
      <c r="C89" s="63">
        <f>SUM(C85:C87,C80,C82,C79)</f>
        <v>1997236121</v>
      </c>
      <c r="D89" s="63"/>
      <c r="E89" s="63">
        <f>SUM(E85:E87,E80,E82,E79)</f>
        <v>2023001819</v>
      </c>
      <c r="F89" s="68"/>
      <c r="G89" s="63">
        <f>SUM(G85:G87,G80,G82,G79)</f>
        <v>2212638900</v>
      </c>
      <c r="H89" s="68"/>
      <c r="I89" s="63">
        <f>SUM(I85:I87,I80,I82,I79)</f>
        <v>2183290518</v>
      </c>
    </row>
    <row r="90" spans="1:9" ht="21" customHeight="1">
      <c r="A90" s="101" t="s">
        <v>147</v>
      </c>
      <c r="B90" s="19"/>
      <c r="C90" s="69">
        <v>-1680870</v>
      </c>
      <c r="D90" s="63"/>
      <c r="E90" s="69">
        <v>-434924</v>
      </c>
      <c r="F90" s="68"/>
      <c r="G90" s="90" t="s">
        <v>88</v>
      </c>
      <c r="H90" s="68"/>
      <c r="I90" s="90" t="s">
        <v>88</v>
      </c>
    </row>
    <row r="91" spans="1:9" ht="21" customHeight="1">
      <c r="A91" s="102" t="s">
        <v>148</v>
      </c>
      <c r="B91" s="9"/>
      <c r="C91" s="69">
        <f>SUM(C90,C89)</f>
        <v>1995555251</v>
      </c>
      <c r="D91" s="63"/>
      <c r="E91" s="69">
        <f>SUM(E90,E89)</f>
        <v>2022566895</v>
      </c>
      <c r="F91" s="68"/>
      <c r="G91" s="69">
        <f>SUM(G90,G89)</f>
        <v>2212638900</v>
      </c>
      <c r="H91" s="68"/>
      <c r="I91" s="69">
        <f>SUM(I90,I89)</f>
        <v>2183290518</v>
      </c>
    </row>
    <row r="92" spans="1:9" ht="21" customHeight="1" thickBot="1">
      <c r="A92" s="99" t="s">
        <v>149</v>
      </c>
      <c r="B92" s="9"/>
      <c r="C92" s="70">
        <f>C91+C71</f>
        <v>3454220836</v>
      </c>
      <c r="D92" s="63"/>
      <c r="E92" s="70">
        <f>E91+E71</f>
        <v>3480921328</v>
      </c>
      <c r="F92" s="68"/>
      <c r="G92" s="70">
        <f>G91+G71</f>
        <v>3567585208</v>
      </c>
      <c r="H92" s="68"/>
      <c r="I92" s="70">
        <f>I91+I71</f>
        <v>3548949287</v>
      </c>
    </row>
    <row r="93" spans="1:9" ht="21" customHeight="1" thickTop="1">
      <c r="A93" s="99"/>
      <c r="B93" s="9"/>
      <c r="C93" s="68"/>
      <c r="D93" s="63"/>
      <c r="E93" s="68"/>
      <c r="F93" s="68"/>
      <c r="G93" s="68"/>
      <c r="H93" s="68"/>
      <c r="I93" s="68"/>
    </row>
    <row r="94" spans="1:9" ht="21" customHeight="1">
      <c r="B94" s="13"/>
      <c r="C94" s="26"/>
      <c r="D94" s="27"/>
      <c r="E94" s="26"/>
      <c r="F94" s="27"/>
      <c r="G94" s="27"/>
      <c r="H94" s="27"/>
      <c r="I94" s="14"/>
    </row>
    <row r="95" spans="1:9" ht="21" customHeight="1">
      <c r="A95" s="11"/>
      <c r="B95" s="13"/>
      <c r="C95" s="26"/>
      <c r="D95" s="27"/>
      <c r="E95" s="26"/>
      <c r="F95" s="27"/>
      <c r="G95" s="27"/>
      <c r="H95" s="27"/>
      <c r="I95" s="14"/>
    </row>
    <row r="96" spans="1:9" ht="21" customHeight="1">
      <c r="A96" s="73" t="s">
        <v>266</v>
      </c>
      <c r="B96" s="13"/>
      <c r="C96" s="26"/>
      <c r="D96" s="27"/>
      <c r="E96" s="26"/>
      <c r="F96" s="27"/>
      <c r="G96" s="27"/>
      <c r="H96" s="27"/>
      <c r="I96" s="14"/>
    </row>
    <row r="97" spans="1:9" ht="21" customHeight="1">
      <c r="A97" s="11"/>
      <c r="B97" s="13"/>
      <c r="C97" s="26"/>
      <c r="D97" s="27"/>
      <c r="E97" s="26"/>
      <c r="F97" s="27"/>
      <c r="G97" s="27"/>
      <c r="H97" s="27"/>
      <c r="I97" s="14"/>
    </row>
    <row r="98" spans="1:9" ht="21" customHeight="1">
      <c r="B98" s="13"/>
      <c r="C98" s="26"/>
      <c r="D98" s="27"/>
      <c r="E98" s="26"/>
      <c r="F98" s="27"/>
      <c r="G98" s="27"/>
      <c r="H98" s="27"/>
      <c r="I98" s="14"/>
    </row>
  </sheetData>
  <mergeCells count="17">
    <mergeCell ref="A1:I1"/>
    <mergeCell ref="A2:I2"/>
    <mergeCell ref="A3:I3"/>
    <mergeCell ref="A4:I4"/>
    <mergeCell ref="C6:E6"/>
    <mergeCell ref="G6:I6"/>
    <mergeCell ref="C7:E7"/>
    <mergeCell ref="G7:I7"/>
    <mergeCell ref="A47:I47"/>
    <mergeCell ref="A48:I48"/>
    <mergeCell ref="A46:I46"/>
    <mergeCell ref="A54:B54"/>
    <mergeCell ref="A49:I49"/>
    <mergeCell ref="C51:E51"/>
    <mergeCell ref="G51:I51"/>
    <mergeCell ref="C52:E52"/>
    <mergeCell ref="G52:I52"/>
  </mergeCells>
  <pageMargins left="0.8" right="0.3" top="1" bottom="0.75" header="0.6" footer="0.3"/>
  <pageSetup paperSize="9" scale="69" fitToHeight="0" orientation="portrait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0"/>
  <sheetViews>
    <sheetView showWhiteSpace="0" zoomScale="80" zoomScaleNormal="80" zoomScaleSheetLayoutView="100" zoomScalePageLayoutView="80" workbookViewId="0">
      <selection sqref="A1:J1"/>
    </sheetView>
  </sheetViews>
  <sheetFormatPr defaultColWidth="9.36328125" defaultRowHeight="20.25" customHeight="1" outlineLevelCol="1"/>
  <cols>
    <col min="1" max="1" width="53.36328125" style="11" customWidth="1"/>
    <col min="2" max="2" width="6.90625" style="13" customWidth="1"/>
    <col min="3" max="3" width="1.36328125" style="73" customWidth="1"/>
    <col min="4" max="4" width="14.36328125" style="26" customWidth="1"/>
    <col min="5" max="5" width="1.36328125" style="27" customWidth="1"/>
    <col min="6" max="6" width="14.36328125" style="26" customWidth="1"/>
    <col min="7" max="7" width="1.36328125" style="27" customWidth="1"/>
    <col min="8" max="8" width="14.36328125" style="27" customWidth="1"/>
    <col min="9" max="9" width="1.36328125" style="27" customWidth="1"/>
    <col min="10" max="10" width="14.36328125" style="14" customWidth="1"/>
    <col min="11" max="11" width="26.90625" style="30" customWidth="1"/>
    <col min="12" max="12" width="11.36328125" style="11" bestFit="1" customWidth="1"/>
    <col min="13" max="13" width="59.36328125" style="11" hidden="1" customWidth="1" outlineLevel="1"/>
    <col min="14" max="14" width="26.36328125" style="11" hidden="1" customWidth="1" outlineLevel="1"/>
    <col min="15" max="15" width="2.36328125" style="11" hidden="1" customWidth="1" outlineLevel="1"/>
    <col min="16" max="16" width="26.36328125" style="11" hidden="1" customWidth="1" outlineLevel="1"/>
    <col min="17" max="17" width="9.36328125" style="11" hidden="1" customWidth="1" outlineLevel="1"/>
    <col min="18" max="18" width="9.36328125" style="11" collapsed="1"/>
    <col min="19" max="16384" width="9.36328125" style="11"/>
  </cols>
  <sheetData>
    <row r="1" spans="1:16" s="8" customFormat="1" ht="20.25" customHeight="1">
      <c r="A1" s="307" t="s">
        <v>218</v>
      </c>
      <c r="B1" s="307"/>
      <c r="C1" s="307"/>
      <c r="D1" s="307"/>
      <c r="E1" s="307"/>
      <c r="F1" s="307"/>
      <c r="G1" s="307"/>
      <c r="H1" s="307"/>
      <c r="I1" s="307"/>
      <c r="J1" s="307"/>
    </row>
    <row r="2" spans="1:16" s="8" customFormat="1" ht="20.25" customHeight="1">
      <c r="A2" s="307" t="s">
        <v>49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16" s="8" customFormat="1" ht="20.25" customHeight="1">
      <c r="A3" s="310" t="s">
        <v>278</v>
      </c>
      <c r="B3" s="307"/>
      <c r="C3" s="307"/>
      <c r="D3" s="307"/>
      <c r="E3" s="307"/>
      <c r="F3" s="307"/>
      <c r="G3" s="307"/>
      <c r="H3" s="307"/>
      <c r="I3" s="307"/>
      <c r="J3" s="307"/>
    </row>
    <row r="4" spans="1:16" s="8" customFormat="1" ht="20.25" customHeight="1">
      <c r="A4" s="308" t="s">
        <v>230</v>
      </c>
      <c r="B4" s="308"/>
      <c r="C4" s="308"/>
      <c r="D4" s="308"/>
      <c r="E4" s="308"/>
      <c r="F4" s="308"/>
      <c r="G4" s="308"/>
      <c r="H4" s="308"/>
      <c r="I4" s="308"/>
      <c r="J4" s="308"/>
      <c r="N4" s="47" t="s">
        <v>71</v>
      </c>
      <c r="O4" s="47"/>
      <c r="P4" s="47" t="s">
        <v>71</v>
      </c>
    </row>
    <row r="5" spans="1:16" s="8" customFormat="1" ht="6" customHeight="1">
      <c r="A5" s="44"/>
      <c r="B5" s="44"/>
      <c r="C5" s="44"/>
      <c r="D5" s="45"/>
      <c r="E5" s="44"/>
      <c r="F5" s="44"/>
      <c r="G5" s="44"/>
      <c r="H5" s="45"/>
      <c r="I5" s="44"/>
      <c r="J5" s="44"/>
    </row>
    <row r="6" spans="1:16" ht="20.25" customHeight="1">
      <c r="A6" s="73"/>
      <c r="B6" s="4" t="s">
        <v>42</v>
      </c>
      <c r="C6" s="10"/>
      <c r="D6" s="307" t="s">
        <v>38</v>
      </c>
      <c r="E6" s="307"/>
      <c r="F6" s="307"/>
      <c r="G6" s="72"/>
      <c r="H6" s="307" t="s">
        <v>39</v>
      </c>
      <c r="I6" s="307"/>
      <c r="J6" s="307"/>
      <c r="M6" s="73"/>
      <c r="N6" s="72" t="s">
        <v>38</v>
      </c>
      <c r="O6" s="72"/>
      <c r="P6" s="72" t="s">
        <v>39</v>
      </c>
    </row>
    <row r="7" spans="1:16" ht="20.25" customHeight="1">
      <c r="A7" s="73"/>
      <c r="B7" s="10"/>
      <c r="C7" s="10"/>
      <c r="D7" s="307" t="s">
        <v>40</v>
      </c>
      <c r="E7" s="307"/>
      <c r="F7" s="307"/>
      <c r="G7" s="72"/>
      <c r="H7" s="307" t="s">
        <v>40</v>
      </c>
      <c r="I7" s="307"/>
      <c r="J7" s="307"/>
      <c r="K7" s="31"/>
      <c r="M7" s="73"/>
      <c r="N7" s="72" t="s">
        <v>40</v>
      </c>
      <c r="O7" s="72"/>
      <c r="P7" s="72" t="s">
        <v>40</v>
      </c>
    </row>
    <row r="8" spans="1:16" s="8" customFormat="1" ht="20.25" customHeight="1">
      <c r="D8" s="116">
        <v>2021</v>
      </c>
      <c r="E8" s="116"/>
      <c r="F8" s="116">
        <v>2020</v>
      </c>
      <c r="G8" s="116"/>
      <c r="H8" s="116">
        <v>2021</v>
      </c>
      <c r="I8" s="116"/>
      <c r="J8" s="116">
        <v>2020</v>
      </c>
      <c r="N8" s="10">
        <v>2018</v>
      </c>
      <c r="O8" s="10"/>
      <c r="P8" s="10">
        <v>2018</v>
      </c>
    </row>
    <row r="9" spans="1:16" ht="20.25" customHeight="1">
      <c r="A9" s="18" t="s">
        <v>28</v>
      </c>
      <c r="D9" s="14"/>
      <c r="E9" s="14"/>
      <c r="F9" s="14"/>
      <c r="G9" s="14"/>
      <c r="H9" s="14"/>
      <c r="I9" s="14"/>
      <c r="M9" s="18" t="s">
        <v>28</v>
      </c>
      <c r="N9" s="14"/>
      <c r="O9" s="14"/>
      <c r="P9" s="14"/>
    </row>
    <row r="10" spans="1:16" ht="20.25" customHeight="1">
      <c r="A10" s="8" t="s">
        <v>124</v>
      </c>
      <c r="D10" s="201">
        <v>3610932723</v>
      </c>
      <c r="E10" s="201"/>
      <c r="F10" s="201">
        <v>3983113688</v>
      </c>
      <c r="G10" s="201"/>
      <c r="H10" s="201">
        <v>3502728573</v>
      </c>
      <c r="I10" s="201"/>
      <c r="J10" s="201">
        <v>3843840147</v>
      </c>
      <c r="M10" s="8" t="s">
        <v>11</v>
      </c>
      <c r="N10" s="14">
        <v>12286505</v>
      </c>
      <c r="O10" s="14"/>
      <c r="P10" s="16">
        <v>0</v>
      </c>
    </row>
    <row r="11" spans="1:16" ht="20.25" customHeight="1">
      <c r="A11" s="11" t="s">
        <v>281</v>
      </c>
      <c r="C11" s="109"/>
      <c r="D11" s="199">
        <v>8024624</v>
      </c>
      <c r="E11" s="199"/>
      <c r="F11" s="199">
        <v>293984</v>
      </c>
      <c r="G11" s="199"/>
      <c r="H11" s="201">
        <v>8052946</v>
      </c>
      <c r="I11" s="199"/>
      <c r="J11" s="201">
        <v>413820</v>
      </c>
      <c r="M11" s="220"/>
      <c r="N11" s="14"/>
      <c r="O11" s="14"/>
      <c r="P11" s="16"/>
    </row>
    <row r="12" spans="1:16" ht="20.25" customHeight="1">
      <c r="A12" s="8" t="s">
        <v>62</v>
      </c>
      <c r="D12" s="199">
        <v>25528415</v>
      </c>
      <c r="E12" s="199"/>
      <c r="F12" s="199">
        <v>15863426</v>
      </c>
      <c r="G12" s="199"/>
      <c r="H12" s="201">
        <v>24361307</v>
      </c>
      <c r="I12" s="199"/>
      <c r="J12" s="201">
        <v>16211108</v>
      </c>
      <c r="M12" s="8"/>
      <c r="N12" s="14"/>
      <c r="O12" s="14"/>
      <c r="P12" s="16"/>
    </row>
    <row r="13" spans="1:16" s="18" customFormat="1" ht="20.25" customHeight="1">
      <c r="A13" s="31" t="s">
        <v>29</v>
      </c>
      <c r="B13" s="25"/>
      <c r="C13" s="12"/>
      <c r="D13" s="202">
        <f>SUM(D10:D12)</f>
        <v>3644485762</v>
      </c>
      <c r="E13" s="199"/>
      <c r="F13" s="202">
        <f>SUM(F10:F12)</f>
        <v>3999271098</v>
      </c>
      <c r="G13" s="199"/>
      <c r="H13" s="202">
        <f>SUM(H10:H12)</f>
        <v>3535142826</v>
      </c>
      <c r="I13" s="199"/>
      <c r="J13" s="202">
        <f>SUM(J10:J12)</f>
        <v>3860465075</v>
      </c>
      <c r="K13" s="33"/>
      <c r="M13" s="31" t="s">
        <v>29</v>
      </c>
      <c r="N13" s="32">
        <v>83161377</v>
      </c>
      <c r="O13" s="14"/>
      <c r="P13" s="17">
        <v>866910</v>
      </c>
    </row>
    <row r="14" spans="1:16" ht="20.25" customHeight="1">
      <c r="A14" s="18" t="s">
        <v>91</v>
      </c>
      <c r="D14" s="203"/>
      <c r="E14" s="199"/>
      <c r="F14" s="203"/>
      <c r="G14" s="199"/>
      <c r="H14" s="203"/>
      <c r="I14" s="199"/>
      <c r="J14" s="203"/>
      <c r="M14" s="18" t="s">
        <v>30</v>
      </c>
      <c r="N14" s="34"/>
      <c r="O14" s="14"/>
      <c r="P14" s="35"/>
    </row>
    <row r="15" spans="1:16" ht="20.25" customHeight="1">
      <c r="A15" s="8" t="s">
        <v>125</v>
      </c>
      <c r="B15" s="13">
        <v>7</v>
      </c>
      <c r="D15" s="201">
        <v>2742413186</v>
      </c>
      <c r="E15" s="199"/>
      <c r="F15" s="201">
        <v>2959050876</v>
      </c>
      <c r="G15" s="199"/>
      <c r="H15" s="201">
        <v>2671571326</v>
      </c>
      <c r="I15" s="199"/>
      <c r="J15" s="201">
        <v>2865820209</v>
      </c>
      <c r="M15" s="8" t="s">
        <v>12</v>
      </c>
      <c r="N15" s="14">
        <v>-12535082</v>
      </c>
      <c r="O15" s="14"/>
      <c r="P15" s="16">
        <v>0</v>
      </c>
    </row>
    <row r="16" spans="1:16" ht="20.25" customHeight="1">
      <c r="A16" s="8" t="s">
        <v>61</v>
      </c>
      <c r="B16" s="9"/>
      <c r="C16" s="12"/>
      <c r="D16" s="201">
        <v>399741083</v>
      </c>
      <c r="E16" s="201"/>
      <c r="F16" s="201">
        <v>442360131</v>
      </c>
      <c r="G16" s="201"/>
      <c r="H16" s="201">
        <v>336182382</v>
      </c>
      <c r="I16" s="201"/>
      <c r="J16" s="201">
        <v>367857412</v>
      </c>
      <c r="M16" s="8" t="s">
        <v>61</v>
      </c>
      <c r="N16" s="14">
        <v>-4410156</v>
      </c>
      <c r="O16" s="14"/>
      <c r="P16" s="14">
        <v>-848</v>
      </c>
    </row>
    <row r="17" spans="1:16" ht="20.25" customHeight="1">
      <c r="A17" s="8" t="s">
        <v>18</v>
      </c>
      <c r="D17" s="201">
        <v>298336791</v>
      </c>
      <c r="E17" s="199"/>
      <c r="F17" s="201">
        <v>306724098</v>
      </c>
      <c r="G17" s="199"/>
      <c r="H17" s="201">
        <v>249089159</v>
      </c>
      <c r="I17" s="199"/>
      <c r="J17" s="201">
        <v>240364751</v>
      </c>
      <c r="M17" s="8" t="s">
        <v>18</v>
      </c>
      <c r="N17" s="14">
        <v>-8122988</v>
      </c>
      <c r="O17" s="22"/>
      <c r="P17" s="14">
        <v>-178052</v>
      </c>
    </row>
    <row r="18" spans="1:16" ht="20.25" customHeight="1">
      <c r="A18" s="298" t="s">
        <v>282</v>
      </c>
      <c r="B18" s="13">
        <v>9</v>
      </c>
      <c r="C18" s="109"/>
      <c r="D18" s="286" t="s">
        <v>88</v>
      </c>
      <c r="E18" s="199"/>
      <c r="F18" s="286" t="s">
        <v>88</v>
      </c>
      <c r="G18" s="199"/>
      <c r="H18" s="201">
        <v>21000000</v>
      </c>
      <c r="I18" s="199"/>
      <c r="J18" s="286" t="s">
        <v>88</v>
      </c>
      <c r="M18" s="298"/>
      <c r="N18" s="14"/>
      <c r="O18" s="22"/>
      <c r="P18" s="14"/>
    </row>
    <row r="19" spans="1:16" ht="20.25" customHeight="1">
      <c r="A19" s="18" t="s">
        <v>92</v>
      </c>
      <c r="C19" s="109"/>
      <c r="D19" s="269">
        <f>SUM(D15:D18)</f>
        <v>3440491060</v>
      </c>
      <c r="E19" s="53"/>
      <c r="F19" s="269">
        <f>SUM(F15:F18)</f>
        <v>3708135105</v>
      </c>
      <c r="G19" s="53"/>
      <c r="H19" s="269">
        <f>SUM(H15:H18)</f>
        <v>3277842867</v>
      </c>
      <c r="I19" s="53"/>
      <c r="J19" s="269">
        <f>SUM(J15:J18)</f>
        <v>3474042372</v>
      </c>
      <c r="N19" s="14"/>
      <c r="O19" s="22"/>
      <c r="P19" s="36"/>
    </row>
    <row r="20" spans="1:16" ht="20.25" customHeight="1">
      <c r="A20" s="18" t="s">
        <v>255</v>
      </c>
      <c r="C20" s="109"/>
      <c r="D20" s="270">
        <f>D13-D19</f>
        <v>203994702</v>
      </c>
      <c r="E20" s="53"/>
      <c r="F20" s="270">
        <f>F13-F19</f>
        <v>291135993</v>
      </c>
      <c r="G20" s="53"/>
      <c r="H20" s="270">
        <f>H13-H19</f>
        <v>257299959</v>
      </c>
      <c r="I20" s="53"/>
      <c r="J20" s="270">
        <f>J13-J19</f>
        <v>386422703</v>
      </c>
      <c r="N20" s="14"/>
      <c r="O20" s="22"/>
      <c r="P20" s="36"/>
    </row>
    <row r="21" spans="1:16" ht="20.25" customHeight="1">
      <c r="A21" s="11" t="s">
        <v>19</v>
      </c>
      <c r="D21" s="201">
        <v>-12730692</v>
      </c>
      <c r="E21" s="201"/>
      <c r="F21" s="201">
        <v>-18084344</v>
      </c>
      <c r="G21" s="201"/>
      <c r="H21" s="201">
        <v>-11207184</v>
      </c>
      <c r="I21" s="201"/>
      <c r="J21" s="201">
        <v>-15971464</v>
      </c>
      <c r="M21" s="11" t="s">
        <v>19</v>
      </c>
      <c r="N21" s="28">
        <v>-2582197</v>
      </c>
      <c r="O21" s="14"/>
      <c r="P21" s="28">
        <v>-63544</v>
      </c>
    </row>
    <row r="22" spans="1:16" ht="20.25" customHeight="1">
      <c r="A22" s="18" t="s">
        <v>63</v>
      </c>
      <c r="D22" s="204">
        <f>SUM(D20:D21)</f>
        <v>191264010</v>
      </c>
      <c r="E22" s="201"/>
      <c r="F22" s="204">
        <f>SUM(F20:F21)</f>
        <v>273051649</v>
      </c>
      <c r="G22" s="201"/>
      <c r="H22" s="204">
        <f>SUM(H20:H21)</f>
        <v>246092775</v>
      </c>
      <c r="I22" s="201"/>
      <c r="J22" s="204">
        <f>SUM(J20:J21)</f>
        <v>370451239</v>
      </c>
      <c r="N22" s="22"/>
      <c r="O22" s="14"/>
      <c r="P22" s="22"/>
    </row>
    <row r="23" spans="1:16" ht="20.25" customHeight="1">
      <c r="A23" s="11" t="s">
        <v>126</v>
      </c>
      <c r="B23" s="13">
        <v>24</v>
      </c>
      <c r="D23" s="201">
        <v>-10298798</v>
      </c>
      <c r="E23" s="201"/>
      <c r="F23" s="201">
        <v>-31179654</v>
      </c>
      <c r="G23" s="201"/>
      <c r="H23" s="201">
        <v>-9744393</v>
      </c>
      <c r="I23" s="201"/>
      <c r="J23" s="201">
        <v>-33073408</v>
      </c>
      <c r="M23" s="11" t="s">
        <v>65</v>
      </c>
      <c r="N23" s="37">
        <v>-3256948</v>
      </c>
      <c r="O23" s="14"/>
      <c r="P23" s="28">
        <v>-116623</v>
      </c>
    </row>
    <row r="24" spans="1:16" s="18" customFormat="1" ht="20.25" customHeight="1" thickBot="1">
      <c r="A24" s="106" t="s">
        <v>236</v>
      </c>
      <c r="B24" s="12"/>
      <c r="C24" s="12"/>
      <c r="D24" s="202">
        <f>SUM(D22:D23)</f>
        <v>180965212</v>
      </c>
      <c r="E24" s="201"/>
      <c r="F24" s="202">
        <f>SUM(F22:F23)</f>
        <v>241871995</v>
      </c>
      <c r="G24" s="201"/>
      <c r="H24" s="202">
        <f>SUM(H22:H23)</f>
        <v>236348382</v>
      </c>
      <c r="I24" s="201"/>
      <c r="J24" s="202">
        <f>SUM(J22:J23)</f>
        <v>337377831</v>
      </c>
      <c r="K24" s="33"/>
      <c r="L24" s="11"/>
      <c r="M24" s="18" t="s">
        <v>69</v>
      </c>
      <c r="N24" s="38">
        <v>16072155</v>
      </c>
      <c r="O24" s="14"/>
      <c r="P24" s="21">
        <v>16042418</v>
      </c>
    </row>
    <row r="25" spans="1:16" ht="7.25" customHeight="1" thickTop="1">
      <c r="C25" s="109"/>
      <c r="D25" s="200"/>
      <c r="E25" s="200"/>
      <c r="F25" s="200"/>
      <c r="G25" s="200"/>
      <c r="H25" s="200"/>
      <c r="I25" s="200"/>
      <c r="J25" s="200"/>
      <c r="K25" s="11"/>
    </row>
    <row r="26" spans="1:16" ht="20.25" customHeight="1">
      <c r="A26" s="99" t="s">
        <v>269</v>
      </c>
      <c r="B26" s="39"/>
      <c r="C26" s="12"/>
      <c r="D26" s="195"/>
      <c r="E26" s="195"/>
      <c r="F26" s="195"/>
      <c r="G26" s="195"/>
      <c r="H26" s="195"/>
      <c r="I26" s="195"/>
      <c r="J26" s="195"/>
    </row>
    <row r="27" spans="1:16" ht="20.25" customHeight="1">
      <c r="A27" s="73" t="s">
        <v>244</v>
      </c>
      <c r="B27" s="39"/>
      <c r="C27" s="12"/>
      <c r="D27" s="195"/>
      <c r="E27" s="195"/>
      <c r="F27" s="195"/>
      <c r="G27" s="195"/>
      <c r="H27" s="195"/>
      <c r="I27" s="195"/>
      <c r="J27" s="195"/>
    </row>
    <row r="28" spans="1:16" ht="20.25" customHeight="1">
      <c r="A28" s="109" t="s">
        <v>256</v>
      </c>
      <c r="B28" s="39"/>
      <c r="C28" s="12"/>
      <c r="D28" s="195">
        <v>-976856</v>
      </c>
      <c r="E28" s="195"/>
      <c r="F28" s="195">
        <v>375099</v>
      </c>
      <c r="G28" s="195"/>
      <c r="H28" s="89" t="s">
        <v>88</v>
      </c>
      <c r="I28" s="195"/>
      <c r="J28" s="89" t="s">
        <v>88</v>
      </c>
    </row>
    <row r="29" spans="1:16" ht="20.25" customHeight="1">
      <c r="A29" s="109" t="s">
        <v>216</v>
      </c>
      <c r="B29" s="39"/>
      <c r="C29" s="12"/>
      <c r="D29" s="195"/>
      <c r="E29" s="195"/>
      <c r="F29" s="195"/>
      <c r="G29" s="195"/>
      <c r="H29" s="195"/>
      <c r="I29" s="195"/>
      <c r="J29" s="195"/>
    </row>
    <row r="30" spans="1:16" ht="20.25" customHeight="1">
      <c r="A30" s="73" t="s">
        <v>232</v>
      </c>
      <c r="B30" s="39"/>
      <c r="C30" s="12"/>
      <c r="D30" s="90" t="s">
        <v>88</v>
      </c>
      <c r="E30" s="195"/>
      <c r="F30" s="90">
        <v>-2082858</v>
      </c>
      <c r="G30" s="195"/>
      <c r="H30" s="90" t="s">
        <v>88</v>
      </c>
      <c r="I30" s="195"/>
      <c r="J30" s="90">
        <v>-1221281</v>
      </c>
    </row>
    <row r="31" spans="1:16" ht="20.25" customHeight="1">
      <c r="A31" s="109" t="s">
        <v>234</v>
      </c>
      <c r="B31" s="39"/>
      <c r="C31" s="12"/>
      <c r="D31" s="214"/>
      <c r="E31" s="195"/>
      <c r="F31" s="214"/>
      <c r="G31" s="195"/>
      <c r="H31" s="214"/>
      <c r="I31" s="195"/>
      <c r="J31" s="214"/>
    </row>
    <row r="32" spans="1:16" ht="20.25" customHeight="1">
      <c r="A32" s="109" t="s">
        <v>233</v>
      </c>
      <c r="B32" s="39"/>
      <c r="C32" s="12"/>
      <c r="D32" s="196">
        <f>SUM(D28,D30)</f>
        <v>-976856</v>
      </c>
      <c r="E32" s="195"/>
      <c r="F32" s="196">
        <f>SUM(F28,F30)</f>
        <v>-1707759</v>
      </c>
      <c r="G32" s="195"/>
      <c r="H32" s="90" t="s">
        <v>88</v>
      </c>
      <c r="I32" s="195"/>
      <c r="J32" s="196">
        <v>-1221281</v>
      </c>
      <c r="K32" s="11"/>
    </row>
    <row r="33" spans="1:11" ht="20.25" customHeight="1" thickBot="1">
      <c r="A33" s="99" t="s">
        <v>235</v>
      </c>
      <c r="B33" s="41"/>
      <c r="C33" s="12"/>
      <c r="D33" s="198">
        <f>'PL &amp; OCI'!D24+'PL &amp; OCI'!D32</f>
        <v>179988356</v>
      </c>
      <c r="E33" s="199"/>
      <c r="F33" s="198">
        <f>'PL &amp; OCI'!F24+'PL &amp; OCI'!F32</f>
        <v>240164236</v>
      </c>
      <c r="G33" s="199"/>
      <c r="H33" s="198">
        <f>H24</f>
        <v>236348382</v>
      </c>
      <c r="I33" s="199"/>
      <c r="J33" s="198">
        <f>'PL &amp; OCI'!J24+'PL &amp; OCI'!J32</f>
        <v>336156550</v>
      </c>
      <c r="K33" s="11"/>
    </row>
    <row r="34" spans="1:11" ht="7.25" customHeight="1" thickTop="1">
      <c r="D34" s="200"/>
      <c r="E34" s="200"/>
      <c r="F34" s="200"/>
      <c r="G34" s="200"/>
      <c r="H34" s="200"/>
      <c r="I34" s="200"/>
      <c r="J34" s="200"/>
      <c r="K34" s="11"/>
    </row>
    <row r="35" spans="1:11" ht="20.25" customHeight="1">
      <c r="A35" s="106" t="s">
        <v>283</v>
      </c>
      <c r="B35" s="107"/>
      <c r="C35" s="40"/>
      <c r="D35" s="52"/>
      <c r="E35" s="52"/>
      <c r="F35" s="52"/>
      <c r="G35" s="52"/>
      <c r="H35" s="52"/>
      <c r="I35" s="52"/>
      <c r="J35" s="52"/>
      <c r="K35" s="11"/>
    </row>
    <row r="36" spans="1:11" ht="20.25" customHeight="1" thickBot="1">
      <c r="A36" s="8" t="s">
        <v>127</v>
      </c>
      <c r="B36" s="47"/>
      <c r="C36" s="40"/>
      <c r="D36" s="52">
        <v>182125292</v>
      </c>
      <c r="E36" s="52"/>
      <c r="F36" s="52">
        <v>242620869</v>
      </c>
      <c r="G36" s="52"/>
      <c r="H36" s="59">
        <f>H24</f>
        <v>236348382</v>
      </c>
      <c r="I36" s="52"/>
      <c r="J36" s="59">
        <v>337377831</v>
      </c>
      <c r="K36" s="11"/>
    </row>
    <row r="37" spans="1:11" ht="20.25" customHeight="1" thickTop="1">
      <c r="A37" s="8" t="s">
        <v>24</v>
      </c>
      <c r="B37" s="47"/>
      <c r="C37" s="40"/>
      <c r="D37" s="52">
        <v>-1160080</v>
      </c>
      <c r="E37" s="52"/>
      <c r="F37" s="52">
        <v>-748874</v>
      </c>
      <c r="G37" s="52"/>
      <c r="H37" s="214"/>
      <c r="I37" s="63"/>
      <c r="J37" s="214"/>
      <c r="K37" s="11"/>
    </row>
    <row r="38" spans="1:11" ht="20.25" customHeight="1" thickBot="1">
      <c r="A38" s="18"/>
      <c r="B38" s="9"/>
      <c r="C38" s="40"/>
      <c r="D38" s="206">
        <f>SUM(D36:D37)</f>
        <v>180965212</v>
      </c>
      <c r="E38" s="52"/>
      <c r="F38" s="206">
        <f>SUM(F36:F37)</f>
        <v>241871995</v>
      </c>
      <c r="G38" s="52"/>
      <c r="H38" s="63"/>
      <c r="I38" s="63"/>
      <c r="J38" s="63"/>
      <c r="K38" s="11"/>
    </row>
    <row r="39" spans="1:11" ht="20.25" customHeight="1" thickTop="1">
      <c r="A39" s="99" t="s">
        <v>284</v>
      </c>
      <c r="B39" s="107"/>
      <c r="C39" s="40"/>
      <c r="D39" s="63"/>
      <c r="E39" s="52"/>
      <c r="F39" s="63"/>
      <c r="G39" s="52"/>
      <c r="H39" s="63"/>
      <c r="I39" s="63"/>
      <c r="J39" s="63"/>
      <c r="K39" s="11"/>
    </row>
    <row r="40" spans="1:11" ht="20.25" customHeight="1" thickBot="1">
      <c r="A40" s="46" t="s">
        <v>128</v>
      </c>
      <c r="B40" s="111"/>
      <c r="C40" s="42"/>
      <c r="D40" s="63">
        <v>181234302</v>
      </c>
      <c r="E40" s="52"/>
      <c r="F40" s="63">
        <v>240880139</v>
      </c>
      <c r="G40" s="52"/>
      <c r="H40" s="59">
        <f>H33</f>
        <v>236348382</v>
      </c>
      <c r="I40" s="63"/>
      <c r="J40" s="59">
        <v>336156550</v>
      </c>
      <c r="K40" s="11"/>
    </row>
    <row r="41" spans="1:11" ht="20.25" customHeight="1" thickTop="1">
      <c r="A41" s="46" t="s">
        <v>23</v>
      </c>
      <c r="B41" s="111"/>
      <c r="C41" s="43"/>
      <c r="D41" s="65">
        <v>-1245946</v>
      </c>
      <c r="E41" s="52"/>
      <c r="F41" s="65">
        <v>-715903</v>
      </c>
      <c r="G41" s="52"/>
      <c r="H41" s="214"/>
      <c r="I41" s="63"/>
      <c r="J41" s="214"/>
      <c r="K41" s="11"/>
    </row>
    <row r="42" spans="1:11" ht="20.25" customHeight="1" thickBot="1">
      <c r="A42" s="73"/>
      <c r="C42" s="40"/>
      <c r="D42" s="206">
        <f>SUM(D40:D41)</f>
        <v>179988356</v>
      </c>
      <c r="E42" s="61"/>
      <c r="F42" s="205">
        <f>SUM(F40:F41)</f>
        <v>240164236</v>
      </c>
      <c r="G42" s="61"/>
      <c r="H42" s="197"/>
      <c r="I42" s="197"/>
      <c r="J42" s="197"/>
      <c r="K42" s="11"/>
    </row>
    <row r="43" spans="1:11" ht="20.149999999999999" customHeight="1" thickTop="1">
      <c r="C43" s="109"/>
      <c r="D43" s="200"/>
      <c r="E43" s="200"/>
      <c r="F43" s="200"/>
      <c r="G43" s="200"/>
      <c r="H43" s="200"/>
      <c r="I43" s="200"/>
      <c r="J43" s="200"/>
      <c r="K43" s="11"/>
    </row>
    <row r="44" spans="1:11" ht="20.25" customHeight="1">
      <c r="A44" s="99" t="s">
        <v>183</v>
      </c>
      <c r="B44" s="216">
        <v>29</v>
      </c>
      <c r="C44" s="107"/>
      <c r="D44" s="207">
        <f>D38/D46</f>
        <v>0.13113421159420291</v>
      </c>
      <c r="E44" s="61"/>
      <c r="F44" s="207">
        <f>F38/F46</f>
        <v>0.1752695615942029</v>
      </c>
      <c r="G44" s="61"/>
      <c r="H44" s="207">
        <f>H36/H46</f>
        <v>0.17126694347826088</v>
      </c>
      <c r="I44" s="61"/>
      <c r="J44" s="207">
        <f>J36/J46</f>
        <v>0.24447668913043477</v>
      </c>
      <c r="K44" s="11"/>
    </row>
    <row r="45" spans="1:11" ht="20.25" customHeight="1">
      <c r="A45" s="99" t="s">
        <v>184</v>
      </c>
      <c r="B45" s="107"/>
      <c r="C45" s="107"/>
      <c r="D45" s="207"/>
      <c r="E45" s="61"/>
      <c r="F45" s="207"/>
      <c r="G45" s="61"/>
      <c r="H45" s="207"/>
      <c r="I45" s="61"/>
      <c r="J45" s="207"/>
      <c r="K45" s="11"/>
    </row>
    <row r="46" spans="1:11" ht="20.25" customHeight="1">
      <c r="A46" s="108" t="s">
        <v>231</v>
      </c>
      <c r="B46" s="107"/>
      <c r="C46" s="107"/>
      <c r="D46" s="61">
        <v>1380000000</v>
      </c>
      <c r="E46" s="61"/>
      <c r="F46" s="61">
        <v>1380000000</v>
      </c>
      <c r="G46" s="61"/>
      <c r="H46" s="61">
        <v>1380000000</v>
      </c>
      <c r="I46" s="61"/>
      <c r="J46" s="61">
        <v>1380000000</v>
      </c>
      <c r="K46" s="11"/>
    </row>
    <row r="50" spans="1:1" ht="20.25" customHeight="1">
      <c r="A50" s="73" t="s">
        <v>266</v>
      </c>
    </row>
  </sheetData>
  <mergeCells count="8">
    <mergeCell ref="D7:F7"/>
    <mergeCell ref="H7:J7"/>
    <mergeCell ref="A1:J1"/>
    <mergeCell ref="A2:J2"/>
    <mergeCell ref="A3:J3"/>
    <mergeCell ref="A4:J4"/>
    <mergeCell ref="D6:F6"/>
    <mergeCell ref="H6:J6"/>
  </mergeCells>
  <pageMargins left="0.8" right="0.3" top="1" bottom="0.75" header="0.6" footer="0.3"/>
  <pageSetup paperSize="9" scale="74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5"/>
  <sheetViews>
    <sheetView zoomScale="70" zoomScaleNormal="70" zoomScaleSheetLayoutView="100" workbookViewId="0">
      <selection sqref="A1:V1"/>
    </sheetView>
  </sheetViews>
  <sheetFormatPr defaultColWidth="9.36328125" defaultRowHeight="20.25" customHeight="1"/>
  <cols>
    <col min="1" max="1" width="30" style="183" customWidth="1"/>
    <col min="2" max="2" width="6.6328125" style="183" customWidth="1"/>
    <col min="3" max="3" width="1" style="148" customWidth="1"/>
    <col min="4" max="4" width="14.1796875" style="184" customWidth="1"/>
    <col min="5" max="5" width="1" style="185" customWidth="1"/>
    <col min="6" max="6" width="14.1796875" style="185" customWidth="1"/>
    <col min="7" max="7" width="1" style="185" customWidth="1"/>
    <col min="8" max="8" width="14.1796875" style="185" customWidth="1"/>
    <col min="9" max="9" width="1" style="185" customWidth="1"/>
    <col min="10" max="10" width="14.1796875" style="185" customWidth="1"/>
    <col min="11" max="11" width="1" style="185" customWidth="1"/>
    <col min="12" max="12" width="14.1796875" style="185" customWidth="1"/>
    <col min="13" max="13" width="1" style="184" customWidth="1"/>
    <col min="14" max="14" width="14.1796875" style="184" customWidth="1"/>
    <col min="15" max="15" width="1" style="184" customWidth="1"/>
    <col min="16" max="16" width="14.1796875" style="185" customWidth="1"/>
    <col min="17" max="17" width="1" style="185" customWidth="1"/>
    <col min="18" max="18" width="14.1796875" style="184" customWidth="1"/>
    <col min="19" max="19" width="1" style="185" customWidth="1"/>
    <col min="20" max="20" width="14.1796875" style="184" customWidth="1"/>
    <col min="21" max="21" width="1" style="184" customWidth="1"/>
    <col min="22" max="22" width="14.1796875" style="185" customWidth="1"/>
    <col min="23" max="23" width="1.36328125" style="153" customWidth="1"/>
    <col min="24" max="16384" width="9.36328125" style="153"/>
  </cols>
  <sheetData>
    <row r="1" spans="1:25" s="143" customFormat="1" ht="17.5" customHeight="1">
      <c r="A1" s="313" t="s">
        <v>218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</row>
    <row r="2" spans="1:25" s="143" customFormat="1" ht="17.5" customHeight="1">
      <c r="A2" s="313" t="s">
        <v>204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</row>
    <row r="3" spans="1:25" s="143" customFormat="1" ht="17.5" customHeight="1">
      <c r="A3" s="314" t="s">
        <v>279</v>
      </c>
      <c r="B3" s="314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</row>
    <row r="4" spans="1:25" s="143" customFormat="1" ht="11.5">
      <c r="A4" s="144"/>
      <c r="B4" s="144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2" t="s">
        <v>230</v>
      </c>
    </row>
    <row r="5" spans="1:25" s="143" customFormat="1" ht="6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</row>
    <row r="6" spans="1:25" s="228" customFormat="1" ht="14.25" customHeight="1">
      <c r="A6" s="226"/>
      <c r="B6" s="227" t="s">
        <v>42</v>
      </c>
      <c r="C6" s="226"/>
      <c r="D6" s="315" t="s">
        <v>43</v>
      </c>
      <c r="E6" s="315"/>
      <c r="F6" s="315"/>
      <c r="G6" s="315"/>
      <c r="H6" s="315"/>
      <c r="I6" s="315"/>
      <c r="J6" s="316"/>
      <c r="K6" s="316"/>
      <c r="L6" s="316"/>
      <c r="M6" s="315"/>
      <c r="N6" s="315"/>
      <c r="O6" s="315"/>
      <c r="P6" s="315"/>
      <c r="Q6" s="315"/>
      <c r="R6" s="315"/>
      <c r="S6" s="315"/>
      <c r="T6" s="315"/>
      <c r="U6" s="315"/>
      <c r="V6" s="315"/>
    </row>
    <row r="7" spans="1:25" s="236" customFormat="1" ht="14.25" customHeight="1">
      <c r="A7" s="229"/>
      <c r="B7" s="229"/>
      <c r="C7" s="230"/>
      <c r="D7" s="231"/>
      <c r="E7" s="232"/>
      <c r="F7" s="231"/>
      <c r="G7" s="232"/>
      <c r="H7" s="233"/>
      <c r="I7" s="232"/>
      <c r="J7" s="234"/>
      <c r="K7" s="234"/>
      <c r="L7" s="234"/>
      <c r="M7" s="232"/>
      <c r="N7" s="312" t="s">
        <v>52</v>
      </c>
      <c r="O7" s="312"/>
      <c r="P7" s="312"/>
      <c r="Q7" s="232"/>
      <c r="R7" s="231"/>
      <c r="S7" s="232"/>
      <c r="T7" s="235"/>
      <c r="U7" s="232"/>
      <c r="V7" s="232"/>
    </row>
    <row r="8" spans="1:25" s="236" customFormat="1" ht="14.25" customHeight="1">
      <c r="A8" s="229"/>
      <c r="B8" s="229"/>
      <c r="C8" s="230"/>
      <c r="D8" s="231"/>
      <c r="E8" s="232"/>
      <c r="F8" s="231"/>
      <c r="G8" s="232"/>
      <c r="H8" s="233"/>
      <c r="I8" s="232"/>
      <c r="J8" s="300"/>
      <c r="K8" s="300"/>
      <c r="L8" s="300"/>
      <c r="M8" s="232"/>
      <c r="N8" s="232" t="s">
        <v>108</v>
      </c>
      <c r="O8" s="232"/>
      <c r="P8" s="232"/>
      <c r="Q8" s="232"/>
      <c r="R8" s="231"/>
      <c r="S8" s="232"/>
      <c r="T8" s="235"/>
      <c r="U8" s="232"/>
      <c r="V8" s="232"/>
    </row>
    <row r="9" spans="1:25" s="236" customFormat="1" ht="10.5">
      <c r="A9" s="229"/>
      <c r="B9" s="229"/>
      <c r="C9" s="230"/>
      <c r="D9" s="231"/>
      <c r="E9" s="232"/>
      <c r="F9" s="231"/>
      <c r="G9" s="232"/>
      <c r="H9" s="233" t="s">
        <v>100</v>
      </c>
      <c r="I9" s="232"/>
      <c r="J9" s="237"/>
      <c r="K9" s="237"/>
      <c r="L9" s="232"/>
      <c r="M9" s="232"/>
      <c r="N9" s="302" t="s">
        <v>224</v>
      </c>
      <c r="O9" s="301"/>
      <c r="P9" s="232"/>
      <c r="Q9" s="232"/>
      <c r="R9" s="231"/>
      <c r="S9" s="232"/>
      <c r="T9" s="231"/>
      <c r="U9" s="232"/>
      <c r="V9" s="233"/>
    </row>
    <row r="10" spans="1:25" s="237" customFormat="1" ht="14.25" customHeight="1">
      <c r="A10" s="238"/>
      <c r="B10" s="238"/>
      <c r="C10" s="230"/>
      <c r="D10" s="232"/>
      <c r="E10" s="232"/>
      <c r="F10" s="232"/>
      <c r="H10" s="231" t="s">
        <v>67</v>
      </c>
      <c r="I10" s="233"/>
      <c r="J10" s="312" t="s">
        <v>3</v>
      </c>
      <c r="K10" s="312"/>
      <c r="L10" s="312"/>
      <c r="M10" s="239"/>
      <c r="N10" s="232" t="s">
        <v>76</v>
      </c>
      <c r="O10" s="240"/>
      <c r="P10" s="232" t="s">
        <v>170</v>
      </c>
      <c r="Q10" s="231"/>
      <c r="R10" s="232" t="s">
        <v>54</v>
      </c>
      <c r="S10" s="239"/>
      <c r="T10" s="232"/>
      <c r="U10" s="239"/>
      <c r="V10" s="232"/>
    </row>
    <row r="11" spans="1:25" s="237" customFormat="1" ht="14.25" customHeight="1">
      <c r="A11" s="238"/>
      <c r="B11" s="238"/>
      <c r="C11" s="230"/>
      <c r="D11" s="232" t="s">
        <v>5</v>
      </c>
      <c r="E11" s="232"/>
      <c r="F11" s="232" t="s">
        <v>64</v>
      </c>
      <c r="G11" s="231"/>
      <c r="H11" s="231" t="s">
        <v>89</v>
      </c>
      <c r="I11" s="231"/>
      <c r="J11" s="262" t="s">
        <v>105</v>
      </c>
      <c r="K11" s="260"/>
      <c r="M11" s="239"/>
      <c r="N11" s="231" t="s">
        <v>257</v>
      </c>
      <c r="O11" s="239"/>
      <c r="P11" s="232" t="s">
        <v>171</v>
      </c>
      <c r="Q11" s="231"/>
      <c r="R11" s="232" t="s">
        <v>55</v>
      </c>
      <c r="S11" s="239"/>
      <c r="T11" s="241"/>
      <c r="U11" s="232"/>
      <c r="V11" s="232" t="s">
        <v>1</v>
      </c>
    </row>
    <row r="12" spans="1:25" s="237" customFormat="1" ht="14.25" customHeight="1">
      <c r="A12" s="238"/>
      <c r="B12" s="238"/>
      <c r="C12" s="230"/>
      <c r="D12" s="232" t="s">
        <v>129</v>
      </c>
      <c r="E12" s="232"/>
      <c r="F12" s="232" t="s">
        <v>130</v>
      </c>
      <c r="G12" s="231"/>
      <c r="H12" s="232" t="s">
        <v>90</v>
      </c>
      <c r="I12" s="231"/>
      <c r="J12" s="263" t="s">
        <v>242</v>
      </c>
      <c r="K12" s="261"/>
      <c r="L12" s="231"/>
      <c r="M12" s="239"/>
      <c r="N12" s="231" t="s">
        <v>258</v>
      </c>
      <c r="O12" s="239"/>
      <c r="P12" s="232" t="s">
        <v>53</v>
      </c>
      <c r="R12" s="232" t="s">
        <v>56</v>
      </c>
      <c r="S12" s="231"/>
      <c r="T12" s="232" t="s">
        <v>243</v>
      </c>
      <c r="U12" s="232"/>
      <c r="V12" s="233" t="s">
        <v>53</v>
      </c>
      <c r="Y12" s="231"/>
    </row>
    <row r="13" spans="1:25" s="237" customFormat="1" ht="14.25" customHeight="1">
      <c r="A13" s="238"/>
      <c r="B13" s="238"/>
      <c r="C13" s="230"/>
      <c r="D13" s="242" t="s">
        <v>160</v>
      </c>
      <c r="E13" s="232"/>
      <c r="F13" s="242" t="s">
        <v>131</v>
      </c>
      <c r="G13" s="231"/>
      <c r="H13" s="243" t="s">
        <v>101</v>
      </c>
      <c r="I13" s="232"/>
      <c r="J13" s="244" t="s">
        <v>133</v>
      </c>
      <c r="L13" s="242" t="s">
        <v>4</v>
      </c>
      <c r="M13" s="239"/>
      <c r="N13" s="297" t="s">
        <v>259</v>
      </c>
      <c r="O13" s="239"/>
      <c r="P13" s="242" t="s">
        <v>17</v>
      </c>
      <c r="Q13" s="233"/>
      <c r="R13" s="242" t="s">
        <v>213</v>
      </c>
      <c r="S13" s="231"/>
      <c r="T13" s="242" t="s">
        <v>20</v>
      </c>
      <c r="U13" s="240"/>
      <c r="V13" s="242" t="s">
        <v>17</v>
      </c>
      <c r="Y13" s="231"/>
    </row>
    <row r="14" spans="1:25" s="237" customFormat="1" ht="21.65" customHeight="1">
      <c r="A14" s="238"/>
      <c r="B14" s="238"/>
      <c r="C14" s="230"/>
      <c r="D14" s="232"/>
      <c r="E14" s="232"/>
      <c r="F14" s="232"/>
      <c r="G14" s="231"/>
      <c r="H14" s="233"/>
      <c r="I14" s="232"/>
      <c r="J14" s="232"/>
      <c r="L14" s="232"/>
      <c r="M14" s="239"/>
      <c r="N14" s="232"/>
      <c r="O14" s="239"/>
      <c r="P14" s="232"/>
      <c r="Q14" s="233"/>
      <c r="R14" s="232"/>
      <c r="S14" s="231"/>
      <c r="T14" s="232"/>
      <c r="U14" s="240"/>
      <c r="V14" s="232"/>
      <c r="Y14" s="231"/>
    </row>
    <row r="15" spans="1:25" s="236" customFormat="1" ht="21" customHeight="1">
      <c r="A15" s="245" t="s">
        <v>287</v>
      </c>
      <c r="B15" s="271"/>
      <c r="C15" s="246"/>
      <c r="D15" s="274">
        <v>345000000</v>
      </c>
      <c r="E15" s="275"/>
      <c r="F15" s="274">
        <v>1315440000</v>
      </c>
      <c r="G15" s="276"/>
      <c r="H15" s="274">
        <v>1186255</v>
      </c>
      <c r="I15" s="276"/>
      <c r="J15" s="274">
        <v>34500000</v>
      </c>
      <c r="K15" s="276"/>
      <c r="L15" s="274">
        <v>449545249</v>
      </c>
      <c r="M15" s="276"/>
      <c r="N15" s="274">
        <v>-4749824</v>
      </c>
      <c r="O15" s="276"/>
      <c r="P15" s="276">
        <v>-4749824</v>
      </c>
      <c r="Q15" s="276"/>
      <c r="R15" s="275">
        <v>2140921680</v>
      </c>
      <c r="S15" s="276"/>
      <c r="T15" s="274">
        <v>280979</v>
      </c>
      <c r="U15" s="276"/>
      <c r="V15" s="276">
        <v>2141202659</v>
      </c>
      <c r="Y15" s="232"/>
    </row>
    <row r="16" spans="1:25" s="236" customFormat="1" ht="21" customHeight="1">
      <c r="A16" s="251" t="s">
        <v>246</v>
      </c>
      <c r="B16" s="272"/>
      <c r="C16" s="246"/>
      <c r="D16" s="249" t="s">
        <v>88</v>
      </c>
      <c r="E16" s="249"/>
      <c r="F16" s="249" t="s">
        <v>88</v>
      </c>
      <c r="G16" s="247"/>
      <c r="H16" s="249" t="s">
        <v>88</v>
      </c>
      <c r="I16" s="250"/>
      <c r="J16" s="249" t="s">
        <v>88</v>
      </c>
      <c r="K16" s="247"/>
      <c r="L16" s="274">
        <v>242620869</v>
      </c>
      <c r="M16" s="248"/>
      <c r="N16" s="250" t="s">
        <v>88</v>
      </c>
      <c r="O16" s="248"/>
      <c r="P16" s="249" t="s">
        <v>88</v>
      </c>
      <c r="Q16" s="248"/>
      <c r="R16" s="247">
        <v>242620869</v>
      </c>
      <c r="S16" s="248"/>
      <c r="T16" s="249">
        <v>-748874</v>
      </c>
      <c r="U16" s="247"/>
      <c r="V16" s="249">
        <v>241871995</v>
      </c>
    </row>
    <row r="17" spans="1:22" s="236" customFormat="1" ht="21" customHeight="1">
      <c r="A17" s="251" t="s">
        <v>234</v>
      </c>
      <c r="B17" s="272"/>
      <c r="C17" s="246"/>
      <c r="D17" s="255" t="s">
        <v>88</v>
      </c>
      <c r="E17" s="249"/>
      <c r="F17" s="255" t="s">
        <v>88</v>
      </c>
      <c r="G17" s="247"/>
      <c r="H17" s="255" t="s">
        <v>88</v>
      </c>
      <c r="I17" s="250"/>
      <c r="J17" s="255" t="s">
        <v>88</v>
      </c>
      <c r="K17" s="247"/>
      <c r="L17" s="277">
        <v>-2082858</v>
      </c>
      <c r="M17" s="248"/>
      <c r="N17" s="259">
        <v>342128</v>
      </c>
      <c r="O17" s="248"/>
      <c r="P17" s="278">
        <v>342128</v>
      </c>
      <c r="Q17" s="248"/>
      <c r="R17" s="259">
        <v>-1740730</v>
      </c>
      <c r="S17" s="248"/>
      <c r="T17" s="255">
        <v>32971</v>
      </c>
      <c r="U17" s="247"/>
      <c r="V17" s="255">
        <v>-1707759</v>
      </c>
    </row>
    <row r="18" spans="1:22" s="236" customFormat="1" ht="21" customHeight="1">
      <c r="A18" s="251" t="s">
        <v>237</v>
      </c>
      <c r="B18" s="273"/>
      <c r="C18" s="246"/>
      <c r="D18" s="249" t="s">
        <v>88</v>
      </c>
      <c r="E18" s="248"/>
      <c r="F18" s="249" t="s">
        <v>88</v>
      </c>
      <c r="G18" s="250"/>
      <c r="H18" s="249" t="s">
        <v>88</v>
      </c>
      <c r="I18" s="250"/>
      <c r="J18" s="249" t="s">
        <v>88</v>
      </c>
      <c r="K18" s="248"/>
      <c r="L18" s="247">
        <v>240538011</v>
      </c>
      <c r="M18" s="248"/>
      <c r="N18" s="247">
        <v>342128</v>
      </c>
      <c r="O18" s="248"/>
      <c r="P18" s="247">
        <v>342128</v>
      </c>
      <c r="Q18" s="248"/>
      <c r="R18" s="247">
        <v>240880139</v>
      </c>
      <c r="S18" s="248"/>
      <c r="T18" s="247">
        <v>-715903</v>
      </c>
      <c r="U18" s="248"/>
      <c r="V18" s="249">
        <v>240164236</v>
      </c>
    </row>
    <row r="19" spans="1:22" s="236" customFormat="1" ht="21" customHeight="1">
      <c r="A19" s="252" t="s">
        <v>194</v>
      </c>
      <c r="B19" s="246">
        <v>27</v>
      </c>
      <c r="C19" s="246"/>
      <c r="D19" s="253" t="s">
        <v>88</v>
      </c>
      <c r="E19" s="248"/>
      <c r="F19" s="253" t="s">
        <v>88</v>
      </c>
      <c r="G19" s="250"/>
      <c r="H19" s="253" t="s">
        <v>88</v>
      </c>
      <c r="I19" s="250"/>
      <c r="J19" s="253" t="s">
        <v>88</v>
      </c>
      <c r="K19" s="248"/>
      <c r="L19" s="254">
        <v>-358800000</v>
      </c>
      <c r="M19" s="248"/>
      <c r="N19" s="253" t="s">
        <v>88</v>
      </c>
      <c r="O19" s="248"/>
      <c r="P19" s="253" t="s">
        <v>88</v>
      </c>
      <c r="Q19" s="248"/>
      <c r="R19" s="259">
        <v>-358800000</v>
      </c>
      <c r="S19" s="248"/>
      <c r="T19" s="253" t="s">
        <v>88</v>
      </c>
      <c r="U19" s="248"/>
      <c r="V19" s="255">
        <v>-358800000</v>
      </c>
    </row>
    <row r="20" spans="1:22" s="236" customFormat="1" ht="21" customHeight="1" thickBot="1">
      <c r="A20" s="245" t="s">
        <v>285</v>
      </c>
      <c r="B20" s="256"/>
      <c r="C20" s="246"/>
      <c r="D20" s="257">
        <v>345000000</v>
      </c>
      <c r="E20" s="248"/>
      <c r="F20" s="257">
        <v>1315440000</v>
      </c>
      <c r="G20" s="248"/>
      <c r="H20" s="257">
        <v>1186255</v>
      </c>
      <c r="I20" s="250"/>
      <c r="J20" s="257">
        <v>34500000</v>
      </c>
      <c r="K20" s="248"/>
      <c r="L20" s="257">
        <v>331283260</v>
      </c>
      <c r="M20" s="248"/>
      <c r="N20" s="257">
        <v>-4407696</v>
      </c>
      <c r="O20" s="248"/>
      <c r="P20" s="257">
        <v>-4407696</v>
      </c>
      <c r="Q20" s="248"/>
      <c r="R20" s="257">
        <v>2023001819</v>
      </c>
      <c r="S20" s="248"/>
      <c r="T20" s="257">
        <v>-434924</v>
      </c>
      <c r="U20" s="248"/>
      <c r="V20" s="257">
        <v>2022566895</v>
      </c>
    </row>
    <row r="21" spans="1:22" s="236" customFormat="1" ht="21.65" customHeight="1" thickTop="1">
      <c r="A21" s="245"/>
      <c r="B21" s="256"/>
      <c r="C21" s="246"/>
      <c r="D21" s="250"/>
      <c r="E21" s="248"/>
      <c r="F21" s="250"/>
      <c r="G21" s="248"/>
      <c r="H21" s="250"/>
      <c r="I21" s="250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9"/>
      <c r="U21" s="248"/>
      <c r="V21" s="248"/>
    </row>
    <row r="22" spans="1:22" s="236" customFormat="1" ht="21" customHeight="1">
      <c r="A22" s="245" t="s">
        <v>288</v>
      </c>
      <c r="B22" s="271"/>
      <c r="C22" s="246"/>
      <c r="D22" s="274">
        <v>345000000</v>
      </c>
      <c r="E22" s="275"/>
      <c r="F22" s="274">
        <v>1315440000</v>
      </c>
      <c r="G22" s="276"/>
      <c r="H22" s="274">
        <v>1186255</v>
      </c>
      <c r="I22" s="276"/>
      <c r="J22" s="274">
        <v>34500000</v>
      </c>
      <c r="K22" s="276"/>
      <c r="L22" s="274">
        <v>331283260</v>
      </c>
      <c r="M22" s="276"/>
      <c r="N22" s="303">
        <v>-4407696</v>
      </c>
      <c r="O22" s="276"/>
      <c r="P22" s="303">
        <v>-4407696</v>
      </c>
      <c r="Q22" s="276"/>
      <c r="R22" s="275">
        <v>2023001819</v>
      </c>
      <c r="S22" s="276"/>
      <c r="T22" s="274">
        <v>-434924</v>
      </c>
      <c r="U22" s="276"/>
      <c r="V22" s="276">
        <v>2022566895</v>
      </c>
    </row>
    <row r="23" spans="1:22" s="236" customFormat="1" ht="21" customHeight="1">
      <c r="A23" s="251" t="s">
        <v>246</v>
      </c>
      <c r="B23" s="272"/>
      <c r="C23" s="246"/>
      <c r="D23" s="249" t="s">
        <v>88</v>
      </c>
      <c r="E23" s="249"/>
      <c r="F23" s="249" t="s">
        <v>88</v>
      </c>
      <c r="G23" s="247"/>
      <c r="H23" s="249" t="s">
        <v>88</v>
      </c>
      <c r="I23" s="250"/>
      <c r="J23" s="249" t="s">
        <v>88</v>
      </c>
      <c r="K23" s="247"/>
      <c r="L23" s="274">
        <v>182125292</v>
      </c>
      <c r="M23" s="248"/>
      <c r="N23" s="250" t="s">
        <v>88</v>
      </c>
      <c r="O23" s="248"/>
      <c r="P23" s="250" t="s">
        <v>88</v>
      </c>
      <c r="Q23" s="248"/>
      <c r="R23" s="247">
        <v>182125292</v>
      </c>
      <c r="S23" s="248"/>
      <c r="T23" s="249">
        <v>-1160080</v>
      </c>
      <c r="U23" s="247"/>
      <c r="V23" s="249">
        <v>180965212</v>
      </c>
    </row>
    <row r="24" spans="1:22" s="236" customFormat="1" ht="21" customHeight="1">
      <c r="A24" s="251" t="s">
        <v>234</v>
      </c>
      <c r="B24" s="272"/>
      <c r="C24" s="246"/>
      <c r="D24" s="255" t="s">
        <v>88</v>
      </c>
      <c r="E24" s="249"/>
      <c r="F24" s="255" t="s">
        <v>88</v>
      </c>
      <c r="G24" s="247"/>
      <c r="H24" s="255" t="s">
        <v>88</v>
      </c>
      <c r="I24" s="250"/>
      <c r="J24" s="255" t="s">
        <v>88</v>
      </c>
      <c r="K24" s="247"/>
      <c r="L24" s="255" t="s">
        <v>88</v>
      </c>
      <c r="M24" s="248"/>
      <c r="N24" s="254">
        <v>-890990</v>
      </c>
      <c r="O24" s="248"/>
      <c r="P24" s="254">
        <v>-890990</v>
      </c>
      <c r="Q24" s="248"/>
      <c r="R24" s="259">
        <v>-890990</v>
      </c>
      <c r="S24" s="248"/>
      <c r="T24" s="255">
        <v>-85866</v>
      </c>
      <c r="U24" s="247"/>
      <c r="V24" s="255">
        <v>-976856</v>
      </c>
    </row>
    <row r="25" spans="1:22" s="236" customFormat="1" ht="21" customHeight="1">
      <c r="A25" s="251" t="s">
        <v>237</v>
      </c>
      <c r="B25" s="273"/>
      <c r="C25" s="246"/>
      <c r="D25" s="249" t="s">
        <v>88</v>
      </c>
      <c r="E25" s="248"/>
      <c r="F25" s="249" t="s">
        <v>88</v>
      </c>
      <c r="G25" s="250"/>
      <c r="H25" s="249" t="s">
        <v>88</v>
      </c>
      <c r="I25" s="250"/>
      <c r="J25" s="249" t="s">
        <v>88</v>
      </c>
      <c r="K25" s="248"/>
      <c r="L25" s="247">
        <v>182125292</v>
      </c>
      <c r="M25" s="248"/>
      <c r="N25" s="248">
        <v>-890990</v>
      </c>
      <c r="O25" s="248"/>
      <c r="P25" s="248">
        <v>-890990</v>
      </c>
      <c r="Q25" s="248"/>
      <c r="R25" s="247">
        <v>181234302</v>
      </c>
      <c r="S25" s="248"/>
      <c r="T25" s="247">
        <v>-1245946</v>
      </c>
      <c r="U25" s="248"/>
      <c r="V25" s="249">
        <v>179988356</v>
      </c>
    </row>
    <row r="26" spans="1:22" s="236" customFormat="1" ht="21" customHeight="1">
      <c r="A26" s="252" t="s">
        <v>194</v>
      </c>
      <c r="B26" s="246">
        <v>27</v>
      </c>
      <c r="C26" s="246"/>
      <c r="D26" s="253" t="s">
        <v>88</v>
      </c>
      <c r="E26" s="248"/>
      <c r="F26" s="253" t="s">
        <v>88</v>
      </c>
      <c r="G26" s="250"/>
      <c r="H26" s="253" t="s">
        <v>88</v>
      </c>
      <c r="I26" s="250"/>
      <c r="J26" s="253" t="s">
        <v>88</v>
      </c>
      <c r="K26" s="248"/>
      <c r="L26" s="254">
        <v>-207000000</v>
      </c>
      <c r="M26" s="248"/>
      <c r="N26" s="268" t="s">
        <v>88</v>
      </c>
      <c r="O26" s="248"/>
      <c r="P26" s="268" t="s">
        <v>88</v>
      </c>
      <c r="Q26" s="248"/>
      <c r="R26" s="259">
        <v>-207000000</v>
      </c>
      <c r="S26" s="248"/>
      <c r="T26" s="253" t="s">
        <v>88</v>
      </c>
      <c r="U26" s="248"/>
      <c r="V26" s="255">
        <v>-207000000</v>
      </c>
    </row>
    <row r="27" spans="1:22" s="236" customFormat="1" ht="21" customHeight="1" thickBot="1">
      <c r="A27" s="245" t="s">
        <v>286</v>
      </c>
      <c r="B27" s="256"/>
      <c r="C27" s="246"/>
      <c r="D27" s="257">
        <v>345000000</v>
      </c>
      <c r="E27" s="248"/>
      <c r="F27" s="257">
        <v>1315440000</v>
      </c>
      <c r="G27" s="248"/>
      <c r="H27" s="257">
        <v>1186255</v>
      </c>
      <c r="I27" s="250"/>
      <c r="J27" s="257">
        <v>34500000</v>
      </c>
      <c r="K27" s="248"/>
      <c r="L27" s="257">
        <v>306408552</v>
      </c>
      <c r="M27" s="248"/>
      <c r="N27" s="304">
        <v>-5298686</v>
      </c>
      <c r="O27" s="248"/>
      <c r="P27" s="304">
        <v>-5298686</v>
      </c>
      <c r="Q27" s="248"/>
      <c r="R27" s="257">
        <v>1997236121</v>
      </c>
      <c r="S27" s="248"/>
      <c r="T27" s="257">
        <v>-1680870</v>
      </c>
      <c r="U27" s="248"/>
      <c r="V27" s="257">
        <v>1995555251</v>
      </c>
    </row>
    <row r="28" spans="1:22" s="236" customFormat="1" ht="21.65" customHeight="1" thickTop="1">
      <c r="A28" s="245"/>
      <c r="B28" s="256"/>
      <c r="C28" s="246"/>
      <c r="D28" s="250"/>
      <c r="E28" s="248"/>
      <c r="F28" s="250"/>
      <c r="G28" s="248"/>
      <c r="H28" s="250"/>
      <c r="I28" s="250"/>
      <c r="J28" s="250"/>
      <c r="K28" s="248"/>
      <c r="L28" s="250"/>
      <c r="M28" s="248"/>
      <c r="N28" s="291"/>
      <c r="O28" s="248"/>
      <c r="P28" s="250"/>
      <c r="Q28" s="248"/>
      <c r="R28" s="250"/>
      <c r="S28" s="248"/>
      <c r="T28" s="250"/>
      <c r="U28" s="248"/>
      <c r="V28" s="250"/>
    </row>
    <row r="29" spans="1:22" s="236" customFormat="1" ht="21.65" customHeight="1">
      <c r="A29" s="245"/>
      <c r="B29" s="256"/>
      <c r="C29" s="246"/>
      <c r="D29" s="250"/>
      <c r="E29" s="248"/>
      <c r="F29" s="250"/>
      <c r="G29" s="248"/>
      <c r="H29" s="250"/>
      <c r="I29" s="250"/>
      <c r="J29" s="250"/>
      <c r="K29" s="248"/>
      <c r="L29" s="250"/>
      <c r="M29" s="248"/>
      <c r="N29" s="291"/>
      <c r="O29" s="248"/>
      <c r="P29" s="250"/>
      <c r="Q29" s="248"/>
      <c r="R29" s="250"/>
      <c r="S29" s="248"/>
      <c r="T29" s="250"/>
      <c r="U29" s="248"/>
      <c r="V29" s="250"/>
    </row>
    <row r="30" spans="1:22" s="236" customFormat="1" ht="21.65" customHeight="1">
      <c r="A30" s="245"/>
      <c r="B30" s="256"/>
      <c r="C30" s="246"/>
      <c r="D30" s="250"/>
      <c r="E30" s="248"/>
      <c r="F30" s="250"/>
      <c r="G30" s="248"/>
      <c r="H30" s="250"/>
      <c r="I30" s="250"/>
      <c r="J30" s="250"/>
      <c r="K30" s="248"/>
      <c r="L30" s="250"/>
      <c r="M30" s="248"/>
      <c r="N30" s="291"/>
      <c r="O30" s="248"/>
      <c r="P30" s="250"/>
      <c r="Q30" s="248"/>
      <c r="R30" s="250"/>
      <c r="S30" s="248"/>
      <c r="T30" s="250"/>
      <c r="U30" s="248"/>
      <c r="V30" s="250"/>
    </row>
    <row r="31" spans="1:22" s="236" customFormat="1" ht="21.65" customHeight="1">
      <c r="A31" s="245"/>
      <c r="B31" s="256"/>
      <c r="C31" s="246"/>
      <c r="D31" s="250"/>
      <c r="E31" s="248"/>
      <c r="F31" s="250"/>
      <c r="G31" s="248"/>
      <c r="H31" s="250"/>
      <c r="I31" s="250"/>
      <c r="J31" s="250"/>
      <c r="K31" s="248"/>
      <c r="L31" s="250"/>
      <c r="M31" s="248"/>
      <c r="N31" s="291"/>
      <c r="O31" s="248"/>
      <c r="P31" s="250"/>
      <c r="Q31" s="248"/>
      <c r="R31" s="250"/>
      <c r="S31" s="248"/>
      <c r="T31" s="250"/>
      <c r="U31" s="248"/>
      <c r="V31" s="250"/>
    </row>
    <row r="32" spans="1:22" s="236" customFormat="1" ht="21.65" customHeight="1">
      <c r="A32" s="245"/>
      <c r="B32" s="256"/>
      <c r="C32" s="246"/>
      <c r="D32" s="250"/>
      <c r="E32" s="248"/>
      <c r="F32" s="250"/>
      <c r="G32" s="248"/>
      <c r="H32" s="250"/>
      <c r="I32" s="250"/>
      <c r="J32" s="250"/>
      <c r="K32" s="248"/>
      <c r="L32" s="250"/>
      <c r="M32" s="248"/>
      <c r="N32" s="291"/>
      <c r="O32" s="248"/>
      <c r="P32" s="250"/>
      <c r="Q32" s="248"/>
      <c r="R32" s="250"/>
      <c r="S32" s="248"/>
      <c r="T32" s="250"/>
      <c r="U32" s="248"/>
      <c r="V32" s="250"/>
    </row>
    <row r="33" spans="1:22" s="236" customFormat="1" ht="21.65" customHeight="1">
      <c r="A33" s="245"/>
      <c r="B33" s="256"/>
      <c r="C33" s="246"/>
      <c r="D33" s="250"/>
      <c r="E33" s="248"/>
      <c r="F33" s="250"/>
      <c r="G33" s="248"/>
      <c r="H33" s="250"/>
      <c r="I33" s="250"/>
      <c r="J33" s="250"/>
      <c r="K33" s="248"/>
      <c r="L33" s="250"/>
      <c r="M33" s="248"/>
      <c r="N33" s="291"/>
      <c r="O33" s="248"/>
      <c r="P33" s="250"/>
      <c r="Q33" s="248"/>
      <c r="R33" s="250"/>
      <c r="S33" s="248"/>
      <c r="T33" s="250"/>
      <c r="U33" s="248"/>
      <c r="V33" s="250"/>
    </row>
    <row r="34" spans="1:22" s="236" customFormat="1" ht="19.25" customHeight="1">
      <c r="A34" s="245"/>
      <c r="B34" s="256"/>
      <c r="C34" s="246"/>
      <c r="D34" s="250"/>
      <c r="E34" s="248"/>
      <c r="F34" s="250"/>
      <c r="G34" s="248"/>
      <c r="H34" s="250"/>
      <c r="I34" s="250"/>
      <c r="J34" s="250"/>
      <c r="K34" s="248"/>
      <c r="L34" s="250"/>
      <c r="M34" s="248"/>
      <c r="N34" s="291"/>
      <c r="O34" s="248"/>
      <c r="P34" s="250"/>
      <c r="Q34" s="248"/>
      <c r="R34" s="250"/>
      <c r="S34" s="248"/>
      <c r="T34" s="250"/>
      <c r="U34" s="248"/>
      <c r="V34" s="250"/>
    </row>
    <row r="35" spans="1:22" ht="21.65" customHeight="1">
      <c r="A35" s="311" t="s">
        <v>266</v>
      </c>
      <c r="B35" s="311"/>
      <c r="C35" s="311"/>
      <c r="D35" s="311"/>
      <c r="E35" s="311"/>
      <c r="F35" s="311"/>
      <c r="G35" s="311"/>
      <c r="H35" s="311"/>
      <c r="I35" s="311"/>
      <c r="J35" s="311"/>
      <c r="K35" s="178"/>
      <c r="L35" s="179"/>
      <c r="M35" s="179"/>
      <c r="N35" s="178"/>
      <c r="O35" s="179"/>
      <c r="P35" s="179"/>
      <c r="Q35" s="179"/>
      <c r="R35" s="179"/>
      <c r="S35" s="179"/>
      <c r="T35" s="180"/>
      <c r="U35" s="179"/>
      <c r="V35" s="179"/>
    </row>
  </sheetData>
  <mergeCells count="7">
    <mergeCell ref="A35:J35"/>
    <mergeCell ref="J10:L10"/>
    <mergeCell ref="A1:V1"/>
    <mergeCell ref="A2:V2"/>
    <mergeCell ref="A3:V3"/>
    <mergeCell ref="D6:V6"/>
    <mergeCell ref="N7:P7"/>
  </mergeCells>
  <pageMargins left="0.5" right="0.3" top="0.75" bottom="0.75" header="0.6" footer="0.3"/>
  <pageSetup paperSize="9" scale="74" firstPageNumber="2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A1:AA45"/>
  <sheetViews>
    <sheetView zoomScale="110" zoomScaleNormal="110" zoomScaleSheetLayoutView="115" workbookViewId="0">
      <selection activeCell="I16" sqref="I16"/>
    </sheetView>
  </sheetViews>
  <sheetFormatPr defaultColWidth="9.36328125" defaultRowHeight="20.25" customHeight="1"/>
  <cols>
    <col min="1" max="1" width="29.36328125" style="183" customWidth="1"/>
    <col min="2" max="2" width="1" style="148" customWidth="1"/>
    <col min="3" max="3" width="11.36328125" style="184" customWidth="1"/>
    <col min="4" max="4" width="1" style="185" customWidth="1"/>
    <col min="5" max="5" width="11.36328125" style="185" customWidth="1"/>
    <col min="6" max="6" width="1" style="185" customWidth="1"/>
    <col min="7" max="7" width="11.36328125" style="185" customWidth="1"/>
    <col min="8" max="8" width="1" style="185" customWidth="1"/>
    <col min="9" max="9" width="10.36328125" style="185" customWidth="1"/>
    <col min="10" max="10" width="1" style="185" customWidth="1"/>
    <col min="11" max="11" width="10.36328125" style="185" customWidth="1"/>
    <col min="12" max="12" width="1" style="185" customWidth="1"/>
    <col min="13" max="13" width="13.36328125" style="185" bestFit="1" customWidth="1"/>
    <col min="14" max="14" width="1" style="184" customWidth="1"/>
    <col min="15" max="15" width="16.36328125" style="184" customWidth="1"/>
    <col min="16" max="16" width="1" style="184" customWidth="1"/>
    <col min="17" max="17" width="16.36328125" style="184" customWidth="1"/>
    <col min="18" max="18" width="1" style="184" customWidth="1"/>
    <col min="19" max="19" width="11.36328125" style="184" customWidth="1"/>
    <col min="20" max="20" width="1" style="185" customWidth="1"/>
    <col min="21" max="21" width="11.36328125" style="185" customWidth="1"/>
    <col min="22" max="22" width="1" style="185" customWidth="1"/>
    <col min="23" max="23" width="14" style="184" customWidth="1"/>
    <col min="24" max="24" width="1" style="185" customWidth="1"/>
    <col min="25" max="25" width="11.36328125" style="184" customWidth="1"/>
    <col min="26" max="26" width="1" style="184" customWidth="1"/>
    <col min="27" max="27" width="11.36328125" style="185" customWidth="1"/>
    <col min="28" max="28" width="1.36328125" style="153" customWidth="1"/>
    <col min="29" max="16384" width="9.36328125" style="153"/>
  </cols>
  <sheetData>
    <row r="1" spans="1:27" s="143" customFormat="1" ht="17.5" customHeight="1">
      <c r="A1" s="313" t="s">
        <v>182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</row>
    <row r="2" spans="1:27" s="143" customFormat="1" ht="17.5" customHeight="1">
      <c r="A2" s="313" t="s">
        <v>204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</row>
    <row r="3" spans="1:27" s="143" customFormat="1" ht="17.5" customHeight="1">
      <c r="A3" s="314" t="s">
        <v>210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</row>
    <row r="4" spans="1:27" s="143" customFormat="1" ht="17.5" customHeight="1">
      <c r="A4" s="313" t="s">
        <v>197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</row>
    <row r="5" spans="1:27" s="143" customFormat="1" ht="11.5">
      <c r="A5" s="144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2" t="s">
        <v>31</v>
      </c>
    </row>
    <row r="6" spans="1:27" s="143" customFormat="1" ht="6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</row>
    <row r="7" spans="1:27" s="143" customFormat="1" ht="14.25" customHeight="1">
      <c r="A7" s="146"/>
      <c r="B7" s="146"/>
      <c r="C7" s="320" t="s">
        <v>43</v>
      </c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</row>
    <row r="8" spans="1:27" ht="14.25" customHeight="1">
      <c r="A8" s="147"/>
      <c r="C8" s="149" t="s">
        <v>5</v>
      </c>
      <c r="D8" s="150"/>
      <c r="E8" s="149" t="s">
        <v>13</v>
      </c>
      <c r="F8" s="150"/>
      <c r="G8" s="151" t="s">
        <v>100</v>
      </c>
      <c r="H8" s="150"/>
      <c r="I8" s="321" t="s">
        <v>3</v>
      </c>
      <c r="J8" s="321"/>
      <c r="K8" s="321"/>
      <c r="L8" s="321"/>
      <c r="M8" s="321"/>
      <c r="N8" s="150"/>
      <c r="O8" s="321" t="s">
        <v>52</v>
      </c>
      <c r="P8" s="321"/>
      <c r="Q8" s="321"/>
      <c r="R8" s="321"/>
      <c r="S8" s="321"/>
      <c r="T8" s="150"/>
      <c r="U8" s="150" t="s">
        <v>170</v>
      </c>
      <c r="V8" s="150"/>
      <c r="W8" s="149" t="s">
        <v>54</v>
      </c>
      <c r="X8" s="150"/>
      <c r="Y8" s="152" t="s">
        <v>26</v>
      </c>
      <c r="Z8" s="150"/>
      <c r="AA8" s="150" t="s">
        <v>1</v>
      </c>
    </row>
    <row r="9" spans="1:27" ht="14.25" customHeight="1">
      <c r="A9" s="147"/>
      <c r="C9" s="149" t="s">
        <v>129</v>
      </c>
      <c r="D9" s="150"/>
      <c r="E9" s="149" t="s">
        <v>14</v>
      </c>
      <c r="F9" s="150"/>
      <c r="G9" s="149" t="s">
        <v>67</v>
      </c>
      <c r="H9" s="150"/>
      <c r="I9" s="317" t="s">
        <v>168</v>
      </c>
      <c r="J9" s="317"/>
      <c r="K9" s="317"/>
      <c r="L9" s="150"/>
      <c r="M9" s="149" t="s">
        <v>4</v>
      </c>
      <c r="N9" s="150"/>
      <c r="O9" s="318" t="s">
        <v>96</v>
      </c>
      <c r="P9" s="319"/>
      <c r="Q9" s="318"/>
      <c r="R9" s="319"/>
      <c r="S9" s="318"/>
      <c r="T9" s="150"/>
      <c r="U9" s="150" t="s">
        <v>171</v>
      </c>
      <c r="V9" s="150"/>
      <c r="W9" s="149" t="s">
        <v>55</v>
      </c>
      <c r="X9" s="150"/>
      <c r="Y9" s="149" t="s">
        <v>27</v>
      </c>
      <c r="Z9" s="150"/>
      <c r="AA9" s="151" t="s">
        <v>53</v>
      </c>
    </row>
    <row r="10" spans="1:27" s="155" customFormat="1" ht="14.25" customHeight="1">
      <c r="A10" s="154"/>
      <c r="B10" s="148"/>
      <c r="C10" s="149" t="s">
        <v>8</v>
      </c>
      <c r="D10" s="149"/>
      <c r="E10" s="149" t="s">
        <v>130</v>
      </c>
      <c r="G10" s="149" t="s">
        <v>89</v>
      </c>
      <c r="H10" s="151"/>
      <c r="I10" s="150" t="s">
        <v>133</v>
      </c>
      <c r="K10" s="150" t="s">
        <v>132</v>
      </c>
      <c r="L10" s="149"/>
      <c r="N10" s="156"/>
      <c r="O10" s="149" t="s">
        <v>180</v>
      </c>
      <c r="P10" s="157"/>
      <c r="Q10" s="149" t="s">
        <v>76</v>
      </c>
      <c r="R10" s="150"/>
      <c r="S10" s="149" t="s">
        <v>169</v>
      </c>
      <c r="T10" s="149"/>
      <c r="U10" s="149" t="s">
        <v>53</v>
      </c>
      <c r="V10" s="149"/>
      <c r="W10" s="149" t="s">
        <v>56</v>
      </c>
      <c r="X10" s="156"/>
      <c r="Y10" s="150" t="s">
        <v>20</v>
      </c>
      <c r="Z10" s="156"/>
      <c r="AA10" s="150" t="s">
        <v>17</v>
      </c>
    </row>
    <row r="11" spans="1:27" s="155" customFormat="1" ht="14.25" customHeight="1">
      <c r="A11" s="154"/>
      <c r="B11" s="148"/>
      <c r="C11" s="150" t="s">
        <v>7</v>
      </c>
      <c r="D11" s="149"/>
      <c r="E11" s="149" t="s">
        <v>131</v>
      </c>
      <c r="F11" s="149"/>
      <c r="G11" s="150" t="s">
        <v>90</v>
      </c>
      <c r="H11" s="149"/>
      <c r="J11" s="149"/>
      <c r="L11" s="149"/>
      <c r="M11" s="150"/>
      <c r="N11" s="156"/>
      <c r="O11" s="149" t="s">
        <v>102</v>
      </c>
      <c r="P11" s="156"/>
      <c r="Q11" s="149" t="s">
        <v>77</v>
      </c>
      <c r="R11" s="149"/>
      <c r="S11" s="151" t="s">
        <v>93</v>
      </c>
      <c r="T11" s="149"/>
      <c r="U11" s="149" t="s">
        <v>17</v>
      </c>
      <c r="V11" s="149"/>
      <c r="W11" s="150" t="s">
        <v>172</v>
      </c>
      <c r="X11" s="156"/>
      <c r="Z11" s="156"/>
    </row>
    <row r="12" spans="1:27" s="155" customFormat="1" ht="14.25" customHeight="1">
      <c r="A12" s="154"/>
      <c r="B12" s="148"/>
      <c r="D12" s="149"/>
      <c r="F12" s="149"/>
      <c r="G12" s="151" t="s">
        <v>101</v>
      </c>
      <c r="H12" s="149"/>
      <c r="I12" s="149"/>
      <c r="J12" s="149"/>
      <c r="K12" s="150"/>
      <c r="L12" s="149"/>
      <c r="N12" s="156"/>
      <c r="O12" s="149" t="s">
        <v>80</v>
      </c>
      <c r="P12" s="156"/>
      <c r="Q12" s="149" t="s">
        <v>78</v>
      </c>
      <c r="R12" s="149"/>
      <c r="S12" s="152"/>
      <c r="X12" s="149"/>
      <c r="Z12" s="149"/>
    </row>
    <row r="13" spans="1:27" s="155" customFormat="1" ht="14.25" customHeight="1">
      <c r="A13" s="154"/>
      <c r="B13" s="148"/>
      <c r="D13" s="149"/>
      <c r="F13" s="149"/>
      <c r="H13" s="150"/>
      <c r="I13" s="150"/>
      <c r="J13" s="149"/>
      <c r="L13" s="149"/>
      <c r="N13" s="156"/>
      <c r="O13" s="150" t="s">
        <v>81</v>
      </c>
      <c r="P13" s="156"/>
      <c r="Q13" s="149" t="s">
        <v>79</v>
      </c>
      <c r="R13" s="149"/>
      <c r="S13" s="151"/>
      <c r="T13" s="151"/>
      <c r="U13" s="151"/>
      <c r="V13" s="151"/>
      <c r="X13" s="149"/>
      <c r="Z13" s="149"/>
    </row>
    <row r="14" spans="1:27" s="155" customFormat="1" ht="14.25" customHeight="1">
      <c r="A14" s="154"/>
      <c r="B14" s="190"/>
      <c r="D14" s="150"/>
      <c r="F14" s="150"/>
      <c r="J14" s="150"/>
      <c r="L14" s="150"/>
      <c r="N14" s="157"/>
      <c r="P14" s="157"/>
      <c r="Q14" s="150" t="s">
        <v>185</v>
      </c>
      <c r="R14" s="150"/>
      <c r="T14" s="150"/>
      <c r="U14" s="150"/>
      <c r="V14" s="150"/>
      <c r="X14" s="150"/>
      <c r="Z14" s="150"/>
    </row>
    <row r="15" spans="1:27" s="155" customFormat="1" ht="9.75" customHeight="1">
      <c r="A15" s="154"/>
      <c r="B15" s="14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1" customHeight="1">
      <c r="A16" s="159" t="s">
        <v>173</v>
      </c>
      <c r="B16" s="160"/>
      <c r="C16" s="161"/>
      <c r="D16" s="162"/>
      <c r="E16" s="161"/>
      <c r="F16" s="161"/>
      <c r="G16" s="164"/>
      <c r="H16" s="163"/>
      <c r="I16" s="164"/>
      <c r="J16" s="161"/>
      <c r="K16" s="161"/>
      <c r="L16" s="162"/>
      <c r="M16" s="161"/>
      <c r="N16" s="162"/>
      <c r="O16" s="161"/>
      <c r="P16" s="162"/>
      <c r="Q16" s="161"/>
      <c r="R16" s="162"/>
      <c r="S16" s="164"/>
      <c r="T16" s="162"/>
      <c r="U16" s="162"/>
      <c r="V16" s="162"/>
      <c r="W16" s="165"/>
      <c r="X16" s="162"/>
      <c r="Y16" s="164"/>
      <c r="Z16" s="165"/>
      <c r="AA16" s="165"/>
    </row>
    <row r="17" spans="1:27" ht="21" customHeight="1">
      <c r="A17" s="166" t="s">
        <v>33</v>
      </c>
      <c r="B17" s="160"/>
      <c r="C17" s="164"/>
      <c r="D17" s="162"/>
      <c r="E17" s="164"/>
      <c r="F17" s="162"/>
      <c r="G17" s="164"/>
      <c r="H17" s="163"/>
      <c r="I17" s="164"/>
      <c r="J17" s="162"/>
      <c r="K17" s="164"/>
      <c r="L17" s="162"/>
      <c r="M17" s="163"/>
      <c r="N17" s="162"/>
      <c r="O17" s="164"/>
      <c r="P17" s="162"/>
      <c r="Q17" s="164"/>
      <c r="R17" s="162"/>
      <c r="S17" s="164"/>
      <c r="T17" s="162"/>
      <c r="U17" s="164"/>
      <c r="V17" s="162"/>
      <c r="W17" s="165"/>
      <c r="X17" s="162"/>
      <c r="Y17" s="164"/>
      <c r="Z17" s="162"/>
      <c r="AA17" s="165"/>
    </row>
    <row r="18" spans="1:27" ht="21" customHeight="1">
      <c r="A18" s="166" t="s">
        <v>96</v>
      </c>
      <c r="B18" s="160"/>
      <c r="C18" s="164"/>
      <c r="D18" s="162"/>
      <c r="E18" s="164"/>
      <c r="F18" s="162"/>
      <c r="G18" s="164"/>
      <c r="H18" s="163"/>
      <c r="I18" s="164"/>
      <c r="J18" s="162"/>
      <c r="K18" s="164"/>
      <c r="L18" s="162"/>
      <c r="M18" s="163"/>
      <c r="N18" s="162"/>
      <c r="O18" s="164"/>
      <c r="P18" s="162"/>
      <c r="Q18" s="164"/>
      <c r="R18" s="162"/>
      <c r="S18" s="164"/>
      <c r="T18" s="162"/>
      <c r="U18" s="164"/>
      <c r="V18" s="162"/>
      <c r="W18" s="165"/>
      <c r="X18" s="162"/>
      <c r="Y18" s="164"/>
      <c r="Z18" s="162"/>
      <c r="AA18" s="165"/>
    </row>
    <row r="19" spans="1:27" ht="21" customHeight="1">
      <c r="A19" s="167" t="s">
        <v>97</v>
      </c>
      <c r="B19" s="160"/>
      <c r="C19" s="186"/>
      <c r="D19" s="168"/>
      <c r="E19" s="186"/>
      <c r="F19" s="163"/>
      <c r="G19" s="186"/>
      <c r="H19" s="163"/>
      <c r="I19" s="186"/>
      <c r="J19" s="168"/>
      <c r="K19" s="186"/>
      <c r="L19" s="168"/>
      <c r="M19" s="186"/>
      <c r="N19" s="162"/>
      <c r="O19" s="169"/>
      <c r="P19" s="162"/>
      <c r="Q19" s="169"/>
      <c r="R19" s="162"/>
      <c r="S19" s="169"/>
      <c r="T19" s="168"/>
      <c r="U19" s="170"/>
      <c r="V19" s="168"/>
      <c r="W19" s="171"/>
      <c r="X19" s="168"/>
      <c r="Y19" s="186"/>
      <c r="Z19" s="168"/>
      <c r="AA19" s="170"/>
    </row>
    <row r="20" spans="1:27" ht="21" customHeight="1">
      <c r="A20" s="172" t="s">
        <v>98</v>
      </c>
      <c r="B20" s="160"/>
      <c r="C20" s="188"/>
      <c r="D20" s="168"/>
      <c r="E20" s="188"/>
      <c r="F20" s="163"/>
      <c r="G20" s="188"/>
      <c r="H20" s="163"/>
      <c r="I20" s="188"/>
      <c r="J20" s="168"/>
      <c r="K20" s="188"/>
      <c r="L20" s="168"/>
      <c r="M20" s="188"/>
      <c r="N20" s="162"/>
      <c r="O20" s="163"/>
      <c r="P20" s="162"/>
      <c r="Q20" s="163"/>
      <c r="R20" s="162"/>
      <c r="S20" s="188"/>
      <c r="T20" s="168"/>
      <c r="U20" s="168"/>
      <c r="V20" s="168"/>
      <c r="W20" s="161"/>
      <c r="X20" s="168"/>
      <c r="Y20" s="188"/>
      <c r="Z20" s="168"/>
      <c r="AA20" s="162"/>
    </row>
    <row r="21" spans="1:27" ht="21" customHeight="1">
      <c r="A21" s="167" t="s">
        <v>97</v>
      </c>
      <c r="B21" s="160"/>
      <c r="C21" s="186"/>
      <c r="D21" s="162"/>
      <c r="E21" s="186"/>
      <c r="F21" s="163"/>
      <c r="G21" s="186"/>
      <c r="H21" s="163"/>
      <c r="I21" s="186"/>
      <c r="J21" s="162"/>
      <c r="K21" s="186"/>
      <c r="L21" s="162"/>
      <c r="M21" s="170"/>
      <c r="N21" s="162"/>
      <c r="O21" s="170"/>
      <c r="P21" s="162"/>
      <c r="Q21" s="170"/>
      <c r="R21" s="162"/>
      <c r="S21" s="170"/>
      <c r="T21" s="162"/>
      <c r="U21" s="170"/>
      <c r="V21" s="162"/>
      <c r="W21" s="169"/>
      <c r="X21" s="162"/>
      <c r="Y21" s="186"/>
      <c r="Z21" s="162"/>
      <c r="AA21" s="170"/>
    </row>
    <row r="22" spans="1:27" ht="21" customHeight="1" thickBot="1">
      <c r="A22" s="159" t="s">
        <v>205</v>
      </c>
      <c r="B22" s="160"/>
      <c r="C22" s="173"/>
      <c r="D22" s="162"/>
      <c r="E22" s="173"/>
      <c r="F22" s="162"/>
      <c r="G22" s="187"/>
      <c r="H22" s="163"/>
      <c r="I22" s="174"/>
      <c r="J22" s="162"/>
      <c r="K22" s="174"/>
      <c r="L22" s="162"/>
      <c r="M22" s="174"/>
      <c r="N22" s="162"/>
      <c r="O22" s="174"/>
      <c r="P22" s="162"/>
      <c r="Q22" s="174"/>
      <c r="R22" s="162"/>
      <c r="S22" s="174"/>
      <c r="T22" s="162"/>
      <c r="U22" s="174"/>
      <c r="V22" s="162"/>
      <c r="W22" s="174"/>
      <c r="X22" s="162"/>
      <c r="Y22" s="187"/>
      <c r="Z22" s="162"/>
      <c r="AA22" s="174"/>
    </row>
    <row r="23" spans="1:27" ht="21" customHeight="1" thickTop="1">
      <c r="A23" s="159"/>
      <c r="B23" s="160"/>
      <c r="C23" s="163"/>
      <c r="D23" s="162"/>
      <c r="E23" s="163"/>
      <c r="F23" s="162"/>
      <c r="G23" s="163"/>
      <c r="H23" s="163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88"/>
      <c r="Z23" s="162"/>
      <c r="AA23" s="162"/>
    </row>
    <row r="24" spans="1:27" ht="21" customHeight="1">
      <c r="A24" s="159" t="s">
        <v>174</v>
      </c>
      <c r="B24" s="160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4"/>
      <c r="T24" s="161"/>
      <c r="U24" s="161"/>
      <c r="V24" s="161"/>
      <c r="W24" s="165"/>
      <c r="X24" s="161"/>
      <c r="Y24" s="161"/>
      <c r="Z24" s="161"/>
      <c r="AA24" s="161"/>
    </row>
    <row r="25" spans="1:27" ht="21" customHeight="1">
      <c r="A25" s="166" t="s">
        <v>99</v>
      </c>
      <c r="B25" s="160"/>
      <c r="C25" s="164"/>
      <c r="D25" s="162"/>
      <c r="E25" s="164"/>
      <c r="F25" s="162"/>
      <c r="G25" s="164"/>
      <c r="H25" s="163"/>
      <c r="I25" s="164"/>
      <c r="J25" s="162"/>
      <c r="K25" s="164"/>
      <c r="L25" s="162"/>
      <c r="M25" s="163"/>
      <c r="N25" s="162"/>
      <c r="O25" s="164"/>
      <c r="P25" s="162"/>
      <c r="Q25" s="164"/>
      <c r="R25" s="162"/>
      <c r="S25" s="164"/>
      <c r="T25" s="162"/>
      <c r="U25" s="164"/>
      <c r="V25" s="162"/>
      <c r="W25" s="165"/>
      <c r="X25" s="162"/>
      <c r="Y25" s="163"/>
      <c r="Z25" s="162"/>
      <c r="AA25" s="165"/>
    </row>
    <row r="26" spans="1:27" ht="21" customHeight="1">
      <c r="A26" s="166" t="s">
        <v>96</v>
      </c>
      <c r="B26" s="160"/>
      <c r="C26" s="164"/>
      <c r="D26" s="162"/>
      <c r="E26" s="164"/>
      <c r="F26" s="162"/>
      <c r="G26" s="164"/>
      <c r="H26" s="163"/>
      <c r="I26" s="164"/>
      <c r="J26" s="162"/>
      <c r="K26" s="164"/>
      <c r="L26" s="162"/>
      <c r="M26" s="163"/>
      <c r="N26" s="162"/>
      <c r="O26" s="163"/>
      <c r="P26" s="162"/>
      <c r="Q26" s="175"/>
      <c r="R26" s="162"/>
      <c r="S26" s="189"/>
      <c r="T26" s="162"/>
      <c r="U26" s="162"/>
      <c r="V26" s="162"/>
      <c r="W26" s="165"/>
      <c r="X26" s="162"/>
      <c r="Y26" s="163"/>
      <c r="Z26" s="162"/>
      <c r="AA26" s="165"/>
    </row>
    <row r="27" spans="1:27" ht="21" customHeight="1">
      <c r="A27" s="167" t="s">
        <v>97</v>
      </c>
      <c r="B27" s="160"/>
      <c r="C27" s="186"/>
      <c r="D27" s="168"/>
      <c r="E27" s="186"/>
      <c r="F27" s="163"/>
      <c r="G27" s="186"/>
      <c r="H27" s="163"/>
      <c r="I27" s="186"/>
      <c r="J27" s="168"/>
      <c r="K27" s="186"/>
      <c r="L27" s="168"/>
      <c r="M27" s="186"/>
      <c r="N27" s="162"/>
      <c r="O27" s="169"/>
      <c r="P27" s="162"/>
      <c r="Q27" s="169"/>
      <c r="R27" s="168"/>
      <c r="S27" s="186"/>
      <c r="T27" s="168"/>
      <c r="U27" s="171"/>
      <c r="V27" s="168"/>
      <c r="W27" s="171"/>
      <c r="X27" s="168"/>
      <c r="Y27" s="170"/>
      <c r="Z27" s="168"/>
      <c r="AA27" s="170"/>
    </row>
    <row r="28" spans="1:27" ht="21" customHeight="1">
      <c r="A28" s="172" t="s">
        <v>98</v>
      </c>
      <c r="B28" s="160"/>
      <c r="C28" s="188"/>
      <c r="D28" s="168"/>
      <c r="E28" s="188"/>
      <c r="F28" s="163"/>
      <c r="G28" s="188"/>
      <c r="H28" s="163"/>
      <c r="I28" s="188"/>
      <c r="J28" s="168"/>
      <c r="K28" s="188"/>
      <c r="L28" s="168"/>
      <c r="M28" s="188"/>
      <c r="N28" s="162"/>
      <c r="O28" s="163"/>
      <c r="P28" s="162"/>
      <c r="Q28" s="163"/>
      <c r="R28" s="162"/>
      <c r="S28" s="189"/>
      <c r="T28" s="168"/>
      <c r="U28" s="168"/>
      <c r="V28" s="168"/>
      <c r="W28" s="161"/>
      <c r="X28" s="168"/>
      <c r="Y28" s="188"/>
      <c r="Z28" s="168"/>
      <c r="AA28" s="162"/>
    </row>
    <row r="29" spans="1:27" ht="21" customHeight="1">
      <c r="A29" s="167" t="s">
        <v>97</v>
      </c>
      <c r="B29" s="160"/>
      <c r="C29" s="186"/>
      <c r="D29" s="168"/>
      <c r="E29" s="186"/>
      <c r="F29" s="163"/>
      <c r="G29" s="186"/>
      <c r="H29" s="163"/>
      <c r="I29" s="186"/>
      <c r="J29" s="168"/>
      <c r="K29" s="186"/>
      <c r="L29" s="168"/>
      <c r="M29" s="169"/>
      <c r="N29" s="162"/>
      <c r="O29" s="169"/>
      <c r="P29" s="162"/>
      <c r="Q29" s="169"/>
      <c r="R29" s="162"/>
      <c r="S29" s="186"/>
      <c r="T29" s="168"/>
      <c r="U29" s="169"/>
      <c r="V29" s="168"/>
      <c r="W29" s="169"/>
      <c r="X29" s="168"/>
      <c r="Y29" s="170"/>
      <c r="Z29" s="168"/>
      <c r="AA29" s="170"/>
    </row>
    <row r="30" spans="1:27" ht="21" customHeight="1" thickBot="1">
      <c r="A30" s="159" t="s">
        <v>206</v>
      </c>
      <c r="B30" s="160"/>
      <c r="C30" s="176"/>
      <c r="D30" s="162"/>
      <c r="E30" s="176"/>
      <c r="F30" s="162"/>
      <c r="G30" s="176"/>
      <c r="H30" s="163"/>
      <c r="I30" s="177"/>
      <c r="J30" s="162"/>
      <c r="K30" s="177"/>
      <c r="L30" s="162"/>
      <c r="M30" s="177"/>
      <c r="N30" s="162"/>
      <c r="O30" s="177"/>
      <c r="P30" s="162"/>
      <c r="Q30" s="177"/>
      <c r="R30" s="162"/>
      <c r="S30" s="187"/>
      <c r="T30" s="162"/>
      <c r="U30" s="177"/>
      <c r="V30" s="162"/>
      <c r="W30" s="177"/>
      <c r="X30" s="162"/>
      <c r="Y30" s="177"/>
      <c r="Z30" s="162"/>
      <c r="AA30" s="176"/>
    </row>
    <row r="31" spans="1:27" ht="20.25" customHeight="1" thickTop="1">
      <c r="A31" s="159"/>
      <c r="B31" s="160"/>
      <c r="C31" s="163"/>
      <c r="D31" s="162"/>
      <c r="E31" s="163"/>
      <c r="F31" s="162"/>
      <c r="G31" s="163"/>
      <c r="H31" s="163"/>
      <c r="I31" s="163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3"/>
      <c r="X31" s="162"/>
      <c r="Y31" s="163"/>
      <c r="Z31" s="162"/>
      <c r="AA31" s="163"/>
    </row>
    <row r="32" spans="1:27" ht="20.25" customHeight="1">
      <c r="A32" s="159"/>
      <c r="B32" s="160"/>
      <c r="C32" s="163"/>
      <c r="D32" s="162"/>
      <c r="E32" s="163"/>
      <c r="F32" s="162"/>
      <c r="G32" s="163"/>
      <c r="H32" s="163"/>
      <c r="I32" s="163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3"/>
      <c r="X32" s="162"/>
      <c r="Y32" s="163"/>
      <c r="Z32" s="162"/>
      <c r="AA32" s="163"/>
    </row>
    <row r="33" spans="1:27" ht="20.25" customHeight="1">
      <c r="A33" s="159"/>
      <c r="B33" s="160"/>
      <c r="C33" s="163"/>
      <c r="D33" s="162"/>
      <c r="E33" s="163"/>
      <c r="F33" s="162"/>
      <c r="G33" s="163"/>
      <c r="H33" s="163"/>
      <c r="I33" s="163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3"/>
      <c r="X33" s="162"/>
      <c r="Y33" s="163"/>
      <c r="Z33" s="162"/>
      <c r="AA33" s="163"/>
    </row>
    <row r="34" spans="1:27" ht="7.4" customHeight="1">
      <c r="A34" s="159"/>
      <c r="B34" s="160"/>
      <c r="C34" s="163"/>
      <c r="D34" s="162"/>
      <c r="E34" s="163"/>
      <c r="F34" s="162"/>
      <c r="G34" s="163"/>
      <c r="H34" s="163"/>
      <c r="I34" s="163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3"/>
      <c r="X34" s="162"/>
      <c r="Y34" s="163"/>
      <c r="Z34" s="162"/>
      <c r="AA34" s="163"/>
    </row>
    <row r="35" spans="1:27" ht="20.25" customHeight="1">
      <c r="A35" s="159"/>
      <c r="B35" s="160"/>
      <c r="C35" s="163"/>
      <c r="D35" s="162"/>
      <c r="E35" s="163"/>
      <c r="F35" s="162"/>
      <c r="G35" s="163"/>
      <c r="H35" s="163"/>
      <c r="I35" s="163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3"/>
      <c r="X35" s="162"/>
      <c r="Y35" s="163"/>
      <c r="Z35" s="162"/>
      <c r="AA35" s="163"/>
    </row>
    <row r="36" spans="1:27" ht="14" customHeight="1">
      <c r="A36" s="159"/>
      <c r="B36" s="160"/>
      <c r="C36" s="163"/>
      <c r="D36" s="162"/>
      <c r="E36" s="163"/>
      <c r="F36" s="162"/>
      <c r="G36" s="163"/>
      <c r="H36" s="163"/>
      <c r="I36" s="163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3"/>
      <c r="X36" s="162"/>
      <c r="Y36" s="163"/>
      <c r="Z36" s="162"/>
      <c r="AA36" s="163"/>
    </row>
    <row r="37" spans="1:27" ht="14" customHeight="1">
      <c r="A37" s="159"/>
      <c r="B37" s="160"/>
      <c r="C37" s="163"/>
      <c r="D37" s="162"/>
      <c r="E37" s="163"/>
      <c r="F37" s="162"/>
      <c r="G37" s="163"/>
      <c r="H37" s="163"/>
      <c r="I37" s="163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3"/>
      <c r="X37" s="162"/>
      <c r="Y37" s="163"/>
      <c r="Z37" s="162"/>
      <c r="AA37" s="163"/>
    </row>
    <row r="38" spans="1:27" ht="14" customHeight="1">
      <c r="A38" s="159"/>
      <c r="B38" s="160"/>
      <c r="C38" s="163"/>
      <c r="D38" s="162"/>
      <c r="E38" s="163"/>
      <c r="F38" s="162"/>
      <c r="G38" s="163"/>
      <c r="H38" s="163"/>
      <c r="I38" s="163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3"/>
      <c r="X38" s="162"/>
      <c r="Y38" s="163"/>
      <c r="Z38" s="162"/>
      <c r="AA38" s="163"/>
    </row>
    <row r="39" spans="1:27" ht="14" customHeight="1">
      <c r="A39" s="159"/>
      <c r="B39" s="160"/>
      <c r="C39" s="163"/>
      <c r="D39" s="162"/>
      <c r="E39" s="163"/>
      <c r="F39" s="162"/>
      <c r="G39" s="163"/>
      <c r="H39" s="163"/>
      <c r="I39" s="163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3"/>
      <c r="X39" s="162"/>
      <c r="Y39" s="163"/>
      <c r="Z39" s="162"/>
      <c r="AA39" s="163"/>
    </row>
    <row r="40" spans="1:27" ht="20.25" customHeight="1">
      <c r="A40" s="159"/>
      <c r="B40" s="160"/>
      <c r="C40" s="163"/>
      <c r="D40" s="162"/>
      <c r="E40" s="163"/>
      <c r="F40" s="162"/>
      <c r="G40" s="163"/>
      <c r="H40" s="163"/>
      <c r="I40" s="163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3"/>
      <c r="X40" s="162"/>
      <c r="Y40" s="163"/>
      <c r="Z40" s="162"/>
      <c r="AA40" s="163"/>
    </row>
    <row r="41" spans="1:27" ht="42" customHeight="1">
      <c r="A41" s="159"/>
      <c r="B41" s="160"/>
      <c r="C41" s="163"/>
      <c r="D41" s="162"/>
      <c r="E41" s="163"/>
      <c r="F41" s="162"/>
      <c r="G41" s="163"/>
      <c r="H41" s="163"/>
      <c r="I41" s="163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3"/>
      <c r="X41" s="162"/>
      <c r="Y41" s="163"/>
      <c r="Z41" s="162"/>
      <c r="AA41" s="163"/>
    </row>
    <row r="42" spans="1:27" ht="11.5">
      <c r="A42" s="159"/>
      <c r="B42" s="160"/>
      <c r="C42" s="163"/>
      <c r="D42" s="162"/>
      <c r="E42" s="163"/>
      <c r="F42" s="162"/>
      <c r="G42" s="163"/>
      <c r="H42" s="163"/>
      <c r="I42" s="163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3"/>
      <c r="X42" s="162"/>
      <c r="Y42" s="163"/>
      <c r="Z42" s="162"/>
      <c r="AA42" s="163"/>
    </row>
    <row r="43" spans="1:27" ht="12.75" customHeight="1">
      <c r="A43" s="311" t="s">
        <v>37</v>
      </c>
      <c r="B43" s="311"/>
      <c r="C43" s="311"/>
      <c r="D43" s="311"/>
      <c r="E43" s="311"/>
      <c r="F43" s="311"/>
      <c r="G43" s="311"/>
      <c r="H43" s="311"/>
      <c r="I43" s="311"/>
      <c r="J43" s="178"/>
      <c r="K43" s="178"/>
      <c r="L43" s="179"/>
      <c r="M43" s="179"/>
      <c r="N43" s="179"/>
      <c r="O43" s="179"/>
      <c r="P43" s="179"/>
      <c r="Q43" s="178"/>
      <c r="R43" s="179"/>
      <c r="S43" s="178"/>
      <c r="T43" s="179"/>
      <c r="U43" s="179"/>
      <c r="V43" s="179"/>
      <c r="W43" s="179"/>
      <c r="X43" s="179"/>
      <c r="Y43" s="180"/>
      <c r="Z43" s="179"/>
      <c r="AA43" s="179"/>
    </row>
    <row r="44" spans="1:27" ht="20.25" customHeight="1">
      <c r="A44" s="153"/>
      <c r="B44" s="153"/>
      <c r="C44" s="153"/>
      <c r="D44" s="153"/>
      <c r="E44" s="153"/>
      <c r="F44" s="153"/>
      <c r="G44" s="153"/>
      <c r="H44" s="153"/>
      <c r="I44" s="153"/>
      <c r="J44" s="178"/>
      <c r="K44" s="178"/>
      <c r="L44" s="179"/>
      <c r="M44" s="179"/>
      <c r="N44" s="179"/>
      <c r="O44" s="179"/>
      <c r="P44" s="179"/>
      <c r="Q44" s="178"/>
      <c r="R44" s="179"/>
      <c r="S44" s="178"/>
      <c r="T44" s="179"/>
      <c r="U44" s="179"/>
      <c r="V44" s="179"/>
      <c r="W44" s="179"/>
      <c r="X44" s="179"/>
      <c r="Y44" s="180"/>
      <c r="Z44" s="179"/>
      <c r="AA44" s="179"/>
    </row>
    <row r="45" spans="1:27" ht="20.25" customHeight="1">
      <c r="A45" s="181"/>
      <c r="B45" s="182"/>
      <c r="C45" s="178"/>
      <c r="D45" s="178"/>
      <c r="E45" s="178"/>
      <c r="F45" s="178"/>
      <c r="G45" s="178"/>
      <c r="H45" s="178"/>
      <c r="I45" s="178"/>
      <c r="J45" s="178"/>
      <c r="K45" s="178"/>
      <c r="L45" s="179"/>
      <c r="M45" s="179"/>
      <c r="N45" s="179"/>
      <c r="O45" s="179"/>
      <c r="P45" s="179"/>
      <c r="Q45" s="178"/>
      <c r="R45" s="179"/>
      <c r="S45" s="178"/>
      <c r="T45" s="179"/>
      <c r="U45" s="179"/>
      <c r="V45" s="179"/>
      <c r="W45" s="179"/>
      <c r="X45" s="179"/>
      <c r="Y45" s="180"/>
      <c r="Z45" s="179"/>
      <c r="AA45" s="179"/>
    </row>
  </sheetData>
  <mergeCells count="10">
    <mergeCell ref="I9:K9"/>
    <mergeCell ref="O9:S9"/>
    <mergeCell ref="A43:I43"/>
    <mergeCell ref="A1:AA1"/>
    <mergeCell ref="A2:AA2"/>
    <mergeCell ref="A3:AA3"/>
    <mergeCell ref="A4:AA4"/>
    <mergeCell ref="C7:AA7"/>
    <mergeCell ref="I8:M8"/>
    <mergeCell ref="O8:S8"/>
  </mergeCells>
  <pageMargins left="0.9" right="0.3" top="0.8" bottom="0.5" header="0.6" footer="0.3"/>
  <pageSetup paperSize="9" scale="68" firstPageNumber="2" fitToHeight="0" orientation="landscape" r:id="rId1"/>
  <headerFooter alignWithMargins="0">
    <oddHeader xml:space="preserve">&amp;C&amp;"Times New Roman,Bold"&amp;14Draft </oddHeader>
    <oddFooter>&amp;R&amp;"Arial,Regular"&amp;9-&amp;F-&amp;A-&amp;D-&amp;T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9"/>
  <sheetViews>
    <sheetView zoomScale="60" zoomScaleNormal="60" zoomScaleSheetLayoutView="100" workbookViewId="0">
      <selection sqref="A1:N1"/>
    </sheetView>
  </sheetViews>
  <sheetFormatPr defaultColWidth="9.36328125" defaultRowHeight="20.25" customHeight="1"/>
  <cols>
    <col min="1" max="1" width="50.08984375" style="3" customWidth="1"/>
    <col min="2" max="2" width="7.6328125" style="3" customWidth="1"/>
    <col min="3" max="3" width="2.36328125" style="3" customWidth="1"/>
    <col min="4" max="4" width="19.08984375" style="5" bestFit="1" customWidth="1"/>
    <col min="5" max="5" width="0.90625" style="5" customWidth="1"/>
    <col min="6" max="6" width="20" style="5" customWidth="1"/>
    <col min="7" max="7" width="0.90625" style="5" customWidth="1"/>
    <col min="8" max="8" width="15.36328125" style="5" customWidth="1"/>
    <col min="9" max="9" width="0.90625" style="5" customWidth="1"/>
    <col min="10" max="10" width="17.36328125" style="5" bestFit="1" customWidth="1"/>
    <col min="11" max="11" width="0.90625" style="5" customWidth="1"/>
    <col min="12" max="12" width="22.36328125" style="5" customWidth="1"/>
    <col min="13" max="13" width="0.90625" style="5" customWidth="1"/>
    <col min="14" max="14" width="23.36328125" style="5" customWidth="1"/>
    <col min="15" max="16384" width="9.36328125" style="3"/>
  </cols>
  <sheetData>
    <row r="1" spans="1:15" s="7" customFormat="1" ht="20.25" customHeight="1">
      <c r="A1" s="307" t="s">
        <v>218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</row>
    <row r="2" spans="1:15" s="7" customFormat="1" ht="20.25" customHeight="1">
      <c r="A2" s="307" t="s">
        <v>187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</row>
    <row r="3" spans="1:15" s="7" customFormat="1" ht="20.25" customHeight="1">
      <c r="A3" s="310" t="s">
        <v>280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5" s="7" customFormat="1" ht="20.25" customHeight="1">
      <c r="A4" s="308" t="s">
        <v>230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15" s="7" customFormat="1" ht="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5" s="221" customFormat="1" ht="21" customHeight="1">
      <c r="A6" s="258"/>
      <c r="B6" s="292" t="s">
        <v>42</v>
      </c>
      <c r="C6" s="258"/>
      <c r="D6" s="323" t="s">
        <v>175</v>
      </c>
      <c r="E6" s="323"/>
      <c r="F6" s="323"/>
      <c r="G6" s="323"/>
      <c r="H6" s="323"/>
      <c r="I6" s="323"/>
      <c r="J6" s="323"/>
      <c r="K6" s="323"/>
      <c r="L6" s="323"/>
      <c r="M6" s="323"/>
      <c r="N6" s="323"/>
    </row>
    <row r="7" spans="1:15" s="74" customFormat="1" ht="20.149999999999999" customHeight="1">
      <c r="A7" s="110"/>
      <c r="B7" s="110"/>
      <c r="C7" s="110"/>
      <c r="D7" s="224"/>
      <c r="E7" s="223"/>
      <c r="F7" s="224"/>
      <c r="G7" s="223"/>
      <c r="I7" s="223"/>
      <c r="J7" s="223"/>
      <c r="L7" s="299" t="s">
        <v>221</v>
      </c>
      <c r="M7" s="224"/>
      <c r="N7" s="76"/>
    </row>
    <row r="8" spans="1:15" s="74" customFormat="1" ht="20.149999999999999" customHeight="1">
      <c r="A8" s="110"/>
      <c r="B8" s="110"/>
      <c r="C8" s="110"/>
      <c r="D8" s="224"/>
      <c r="E8" s="223"/>
      <c r="F8" s="224"/>
      <c r="G8" s="223"/>
      <c r="H8" s="324" t="s">
        <v>3</v>
      </c>
      <c r="I8" s="324"/>
      <c r="J8" s="324"/>
      <c r="L8" s="225" t="s">
        <v>107</v>
      </c>
      <c r="M8" s="224"/>
      <c r="N8" s="76"/>
    </row>
    <row r="9" spans="1:15" s="74" customFormat="1" ht="20.149999999999999" customHeight="1">
      <c r="A9" s="110"/>
      <c r="B9" s="110"/>
      <c r="C9" s="110"/>
      <c r="D9" s="224" t="s">
        <v>134</v>
      </c>
      <c r="E9" s="223"/>
      <c r="F9" s="224" t="s">
        <v>219</v>
      </c>
      <c r="G9" s="223"/>
      <c r="H9" s="217" t="s">
        <v>105</v>
      </c>
      <c r="I9" s="223"/>
      <c r="J9" s="223"/>
      <c r="L9" s="224" t="s">
        <v>108</v>
      </c>
      <c r="M9" s="223"/>
      <c r="N9" s="293" t="s">
        <v>1</v>
      </c>
    </row>
    <row r="10" spans="1:15" s="74" customFormat="1" ht="20.149999999999999" customHeight="1">
      <c r="A10" s="47"/>
      <c r="B10" s="47"/>
      <c r="C10" s="47"/>
      <c r="D10" s="225" t="s">
        <v>160</v>
      </c>
      <c r="E10" s="223"/>
      <c r="F10" s="225" t="s">
        <v>220</v>
      </c>
      <c r="G10" s="223"/>
      <c r="H10" s="222" t="s">
        <v>104</v>
      </c>
      <c r="I10" s="223"/>
      <c r="J10" s="222" t="s">
        <v>4</v>
      </c>
      <c r="L10" s="225" t="s">
        <v>109</v>
      </c>
      <c r="M10" s="223"/>
      <c r="N10" s="294" t="s">
        <v>107</v>
      </c>
    </row>
    <row r="11" spans="1:15" s="74" customFormat="1" ht="19.75" customHeight="1">
      <c r="A11" s="47"/>
      <c r="B11" s="47"/>
      <c r="C11" s="47"/>
      <c r="D11" s="267"/>
      <c r="E11" s="266"/>
      <c r="F11" s="267"/>
      <c r="G11" s="266"/>
      <c r="H11" s="266"/>
      <c r="I11" s="266"/>
      <c r="J11" s="266"/>
      <c r="L11" s="266"/>
      <c r="M11" s="266"/>
      <c r="N11" s="267"/>
    </row>
    <row r="12" spans="1:15" s="83" customFormat="1" ht="19.75" customHeight="1">
      <c r="A12" s="80" t="s">
        <v>287</v>
      </c>
      <c r="B12" s="281"/>
      <c r="C12" s="80"/>
      <c r="D12" s="209">
        <v>345000000</v>
      </c>
      <c r="E12" s="209"/>
      <c r="F12" s="209">
        <v>1315440000</v>
      </c>
      <c r="G12" s="209"/>
      <c r="H12" s="209">
        <v>34500000</v>
      </c>
      <c r="I12" s="283"/>
      <c r="J12" s="209">
        <v>510993968</v>
      </c>
      <c r="K12" s="82"/>
      <c r="L12" s="210" t="s">
        <v>88</v>
      </c>
      <c r="M12" s="212"/>
      <c r="N12" s="209">
        <v>2205933968</v>
      </c>
    </row>
    <row r="13" spans="1:15" s="83" customFormat="1" ht="19.75" customHeight="1">
      <c r="A13" s="84" t="s">
        <v>245</v>
      </c>
      <c r="B13" s="282"/>
      <c r="C13" s="84"/>
      <c r="D13" s="218" t="s">
        <v>88</v>
      </c>
      <c r="E13" s="85"/>
      <c r="F13" s="218" t="s">
        <v>88</v>
      </c>
      <c r="G13" s="49"/>
      <c r="H13" s="218" t="s">
        <v>88</v>
      </c>
      <c r="I13" s="85"/>
      <c r="J13" s="218">
        <v>337377831</v>
      </c>
      <c r="K13" s="85"/>
      <c r="L13" s="287" t="s">
        <v>88</v>
      </c>
      <c r="M13" s="211"/>
      <c r="N13" s="209">
        <v>337377831</v>
      </c>
    </row>
    <row r="14" spans="1:15" s="83" customFormat="1" ht="19.75" customHeight="1">
      <c r="A14" s="84" t="s">
        <v>265</v>
      </c>
      <c r="B14" s="282"/>
      <c r="C14" s="84"/>
      <c r="D14" s="264" t="s">
        <v>88</v>
      </c>
      <c r="E14" s="85"/>
      <c r="F14" s="264" t="s">
        <v>88</v>
      </c>
      <c r="G14" s="49"/>
      <c r="H14" s="264" t="s">
        <v>88</v>
      </c>
      <c r="I14" s="85"/>
      <c r="J14" s="264">
        <v>-1221281</v>
      </c>
      <c r="K14" s="85"/>
      <c r="L14" s="288" t="s">
        <v>88</v>
      </c>
      <c r="M14" s="211"/>
      <c r="N14" s="265">
        <v>-1221281</v>
      </c>
    </row>
    <row r="15" spans="1:15" s="23" customFormat="1" ht="19.75" customHeight="1">
      <c r="A15" s="84" t="s">
        <v>238</v>
      </c>
      <c r="B15" s="282"/>
      <c r="C15" s="84"/>
      <c r="D15" s="218" t="s">
        <v>88</v>
      </c>
      <c r="E15" s="85"/>
      <c r="F15" s="218" t="s">
        <v>88</v>
      </c>
      <c r="G15" s="49"/>
      <c r="H15" s="218" t="s">
        <v>88</v>
      </c>
      <c r="I15" s="85"/>
      <c r="J15" s="218">
        <v>336156550</v>
      </c>
      <c r="K15" s="85"/>
      <c r="L15" s="287" t="s">
        <v>88</v>
      </c>
      <c r="M15" s="211"/>
      <c r="N15" s="209">
        <v>336156550</v>
      </c>
    </row>
    <row r="16" spans="1:15" s="23" customFormat="1" ht="19.75" customHeight="1">
      <c r="A16" s="84" t="s">
        <v>194</v>
      </c>
      <c r="B16" s="279">
        <v>27</v>
      </c>
      <c r="C16" s="84"/>
      <c r="D16" s="218" t="s">
        <v>88</v>
      </c>
      <c r="E16" s="208"/>
      <c r="F16" s="218" t="s">
        <v>88</v>
      </c>
      <c r="G16" s="49"/>
      <c r="H16" s="218" t="s">
        <v>88</v>
      </c>
      <c r="I16" s="208"/>
      <c r="J16" s="218">
        <v>-358800000</v>
      </c>
      <c r="K16" s="208"/>
      <c r="L16" s="219" t="s">
        <v>88</v>
      </c>
      <c r="M16" s="209"/>
      <c r="N16" s="265">
        <v>-358800000</v>
      </c>
      <c r="O16" s="83"/>
    </row>
    <row r="17" spans="1:16" s="23" customFormat="1" ht="19.75" customHeight="1" thickBot="1">
      <c r="A17" s="87" t="s">
        <v>285</v>
      </c>
      <c r="B17" s="87"/>
      <c r="C17" s="87"/>
      <c r="D17" s="50">
        <v>345000000</v>
      </c>
      <c r="E17" s="49"/>
      <c r="F17" s="50">
        <v>1315440000</v>
      </c>
      <c r="G17" s="49"/>
      <c r="H17" s="50">
        <v>34500000</v>
      </c>
      <c r="I17" s="48"/>
      <c r="J17" s="50">
        <v>488350518</v>
      </c>
      <c r="K17" s="48"/>
      <c r="L17" s="289" t="s">
        <v>88</v>
      </c>
      <c r="M17" s="211"/>
      <c r="N17" s="50">
        <v>2183290518</v>
      </c>
      <c r="O17" s="88"/>
      <c r="P17" s="88"/>
    </row>
    <row r="18" spans="1:16" s="23" customFormat="1" ht="19.75" customHeight="1" thickTop="1">
      <c r="A18" s="87"/>
      <c r="B18" s="280"/>
      <c r="C18" s="87"/>
      <c r="D18" s="49"/>
      <c r="E18" s="49"/>
      <c r="F18" s="49"/>
      <c r="G18" s="49"/>
      <c r="H18" s="49"/>
      <c r="I18" s="48"/>
      <c r="J18" s="49"/>
      <c r="K18" s="48"/>
      <c r="L18" s="49"/>
      <c r="M18" s="211"/>
      <c r="N18" s="209"/>
      <c r="O18" s="88"/>
      <c r="P18" s="88"/>
    </row>
    <row r="19" spans="1:16" s="83" customFormat="1" ht="19.75" customHeight="1">
      <c r="A19" s="80" t="s">
        <v>288</v>
      </c>
      <c r="B19" s="281"/>
      <c r="C19" s="80"/>
      <c r="D19" s="209">
        <v>345000000</v>
      </c>
      <c r="E19" s="209"/>
      <c r="F19" s="209">
        <v>1315440000</v>
      </c>
      <c r="G19" s="209"/>
      <c r="H19" s="209">
        <v>34500000</v>
      </c>
      <c r="I19" s="283"/>
      <c r="J19" s="209">
        <v>488350518</v>
      </c>
      <c r="K19" s="82"/>
      <c r="L19" s="210" t="s">
        <v>88</v>
      </c>
      <c r="M19" s="212"/>
      <c r="N19" s="209">
        <v>2183290518</v>
      </c>
    </row>
    <row r="20" spans="1:16" s="23" customFormat="1" ht="19.75" customHeight="1">
      <c r="A20" s="84" t="s">
        <v>245</v>
      </c>
      <c r="B20" s="282"/>
      <c r="C20" s="84"/>
      <c r="D20" s="264" t="s">
        <v>88</v>
      </c>
      <c r="E20" s="85"/>
      <c r="F20" s="264" t="s">
        <v>88</v>
      </c>
      <c r="G20" s="49"/>
      <c r="H20" s="264" t="s">
        <v>88</v>
      </c>
      <c r="I20" s="85"/>
      <c r="J20" s="264">
        <v>236348382</v>
      </c>
      <c r="K20" s="85"/>
      <c r="L20" s="288" t="s">
        <v>88</v>
      </c>
      <c r="M20" s="211"/>
      <c r="N20" s="265">
        <v>236348382</v>
      </c>
    </row>
    <row r="21" spans="1:16" s="23" customFormat="1" ht="19.75" customHeight="1">
      <c r="A21" s="84" t="s">
        <v>238</v>
      </c>
      <c r="B21" s="282"/>
      <c r="C21" s="84"/>
      <c r="D21" s="218" t="s">
        <v>88</v>
      </c>
      <c r="E21" s="85"/>
      <c r="F21" s="218" t="s">
        <v>88</v>
      </c>
      <c r="G21" s="49"/>
      <c r="H21" s="218" t="s">
        <v>88</v>
      </c>
      <c r="I21" s="85"/>
      <c r="J21" s="218">
        <f>J20</f>
        <v>236348382</v>
      </c>
      <c r="K21" s="85"/>
      <c r="L21" s="287" t="s">
        <v>88</v>
      </c>
      <c r="M21" s="211"/>
      <c r="N21" s="209">
        <f>J21</f>
        <v>236348382</v>
      </c>
    </row>
    <row r="22" spans="1:16" s="23" customFormat="1" ht="19.75" customHeight="1">
      <c r="A22" s="84" t="s">
        <v>194</v>
      </c>
      <c r="B22" s="279">
        <v>27</v>
      </c>
      <c r="C22" s="84"/>
      <c r="D22" s="218" t="s">
        <v>88</v>
      </c>
      <c r="E22" s="208"/>
      <c r="F22" s="218" t="s">
        <v>88</v>
      </c>
      <c r="G22" s="49"/>
      <c r="H22" s="218" t="s">
        <v>88</v>
      </c>
      <c r="I22" s="208"/>
      <c r="J22" s="218">
        <v>-207000000</v>
      </c>
      <c r="K22" s="208"/>
      <c r="L22" s="219" t="s">
        <v>88</v>
      </c>
      <c r="M22" s="209"/>
      <c r="N22" s="265">
        <v>-207000000</v>
      </c>
      <c r="O22" s="83"/>
    </row>
    <row r="23" spans="1:16" s="23" customFormat="1" ht="19.75" customHeight="1" thickBot="1">
      <c r="A23" s="87" t="s">
        <v>286</v>
      </c>
      <c r="B23" s="87"/>
      <c r="C23" s="87"/>
      <c r="D23" s="50">
        <v>345000000</v>
      </c>
      <c r="E23" s="49"/>
      <c r="F23" s="50">
        <v>1315440000</v>
      </c>
      <c r="G23" s="49"/>
      <c r="H23" s="50">
        <v>34500000</v>
      </c>
      <c r="I23" s="48"/>
      <c r="J23" s="50">
        <f>SUM(J19,J21,J22)</f>
        <v>517698900</v>
      </c>
      <c r="K23" s="48"/>
      <c r="L23" s="289" t="s">
        <v>88</v>
      </c>
      <c r="M23" s="211"/>
      <c r="N23" s="50">
        <f>SUM(N19,N21,N22)</f>
        <v>2212638900</v>
      </c>
      <c r="O23" s="88"/>
      <c r="P23" s="88"/>
    </row>
    <row r="24" spans="1:16" s="23" customFormat="1" ht="19.75" customHeight="1" thickTop="1">
      <c r="A24" s="87"/>
      <c r="B24" s="87"/>
      <c r="C24" s="87"/>
      <c r="D24" s="49"/>
      <c r="E24" s="49"/>
      <c r="F24" s="49"/>
      <c r="G24" s="49"/>
      <c r="H24" s="49"/>
      <c r="I24" s="48"/>
      <c r="J24" s="49"/>
      <c r="K24" s="48"/>
      <c r="L24" s="218"/>
      <c r="M24" s="211"/>
      <c r="N24" s="49"/>
      <c r="O24" s="88"/>
      <c r="P24" s="88"/>
    </row>
    <row r="25" spans="1:16" s="23" customFormat="1" ht="19.75" customHeight="1">
      <c r="A25" s="87"/>
      <c r="B25" s="87"/>
      <c r="C25" s="87"/>
      <c r="D25" s="49"/>
      <c r="E25" s="49"/>
      <c r="F25" s="49"/>
      <c r="G25" s="49"/>
      <c r="H25" s="49"/>
      <c r="I25" s="48"/>
      <c r="J25" s="49"/>
      <c r="K25" s="48"/>
      <c r="L25" s="218"/>
      <c r="M25" s="211"/>
      <c r="N25" s="49"/>
      <c r="O25" s="88"/>
      <c r="P25" s="88"/>
    </row>
    <row r="26" spans="1:16" s="23" customFormat="1" ht="19.75" customHeight="1">
      <c r="A26" s="87"/>
      <c r="B26" s="87"/>
      <c r="C26" s="87"/>
      <c r="D26" s="49"/>
      <c r="E26" s="49"/>
      <c r="F26" s="49"/>
      <c r="G26" s="49"/>
      <c r="H26" s="49"/>
      <c r="I26" s="48"/>
      <c r="J26" s="49"/>
      <c r="K26" s="48"/>
      <c r="L26" s="218"/>
      <c r="M26" s="211"/>
      <c r="N26" s="49"/>
      <c r="O26" s="88"/>
      <c r="P26" s="88"/>
    </row>
    <row r="27" spans="1:16" s="23" customFormat="1" ht="19.75" customHeight="1">
      <c r="G27" s="49"/>
      <c r="H27" s="49"/>
      <c r="I27" s="48"/>
      <c r="J27" s="49"/>
      <c r="K27" s="48"/>
      <c r="L27" s="49"/>
      <c r="M27" s="48"/>
      <c r="N27" s="49"/>
      <c r="O27" s="88"/>
      <c r="P27" s="88"/>
    </row>
    <row r="28" spans="1:16" s="23" customFormat="1" ht="21" customHeight="1">
      <c r="A28" s="87"/>
      <c r="B28" s="87"/>
      <c r="C28" s="87"/>
      <c r="D28" s="49"/>
      <c r="E28" s="49"/>
      <c r="F28" s="49"/>
      <c r="G28" s="49"/>
      <c r="H28" s="49"/>
      <c r="I28" s="48"/>
      <c r="J28" s="49"/>
      <c r="K28" s="48"/>
      <c r="L28" s="49"/>
      <c r="M28" s="48"/>
      <c r="N28" s="49"/>
      <c r="O28" s="88"/>
      <c r="P28" s="88"/>
    </row>
    <row r="29" spans="1:16" s="23" customFormat="1" ht="21" customHeight="1">
      <c r="A29" s="87"/>
      <c r="B29" s="87"/>
      <c r="C29" s="87"/>
      <c r="D29" s="49"/>
      <c r="E29" s="49"/>
      <c r="F29" s="49"/>
      <c r="G29" s="49"/>
      <c r="H29" s="49"/>
      <c r="I29" s="48"/>
      <c r="J29" s="49"/>
      <c r="K29" s="48"/>
      <c r="L29" s="49"/>
      <c r="M29" s="48"/>
      <c r="N29" s="49"/>
      <c r="O29" s="88"/>
      <c r="P29" s="88"/>
    </row>
    <row r="30" spans="1:16" s="23" customFormat="1" ht="21" customHeight="1">
      <c r="G30" s="49"/>
      <c r="H30" s="49"/>
      <c r="I30" s="48"/>
      <c r="J30" s="49"/>
      <c r="K30" s="48"/>
      <c r="L30" s="49"/>
      <c r="M30" s="48"/>
      <c r="N30" s="49"/>
      <c r="O30" s="88"/>
      <c r="P30" s="88"/>
    </row>
    <row r="31" spans="1:16" s="23" customFormat="1" ht="21" customHeight="1">
      <c r="A31" s="87"/>
      <c r="B31" s="87"/>
      <c r="C31" s="87"/>
      <c r="D31" s="49"/>
      <c r="E31" s="49"/>
      <c r="F31" s="49"/>
      <c r="G31" s="49"/>
      <c r="H31" s="49"/>
      <c r="I31" s="48"/>
      <c r="J31" s="49"/>
      <c r="K31" s="48"/>
      <c r="L31" s="49"/>
      <c r="M31" s="48"/>
      <c r="N31" s="49"/>
      <c r="O31" s="88"/>
      <c r="P31" s="88"/>
    </row>
    <row r="32" spans="1:16" s="74" customFormat="1" ht="21" customHeight="1"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</row>
    <row r="33" spans="1:16" s="23" customFormat="1" ht="21" customHeight="1">
      <c r="A33" s="322" t="s">
        <v>266</v>
      </c>
      <c r="B33" s="322"/>
      <c r="C33" s="322"/>
      <c r="D33" s="322"/>
      <c r="E33" s="322"/>
      <c r="F33" s="322"/>
      <c r="G33" s="49"/>
      <c r="H33" s="49"/>
      <c r="I33" s="48"/>
      <c r="J33" s="49"/>
      <c r="K33" s="48"/>
      <c r="L33" s="49"/>
      <c r="M33" s="48"/>
      <c r="N33" s="49"/>
      <c r="O33" s="88"/>
      <c r="P33" s="88"/>
    </row>
    <row r="34" spans="1:16" s="23" customFormat="1" ht="21" customHeight="1">
      <c r="A34" s="87"/>
      <c r="B34" s="87"/>
      <c r="C34" s="87"/>
      <c r="D34" s="49"/>
      <c r="E34" s="49"/>
      <c r="F34" s="49"/>
      <c r="G34" s="49"/>
      <c r="H34" s="49"/>
      <c r="I34" s="48"/>
      <c r="J34" s="49"/>
      <c r="K34" s="48"/>
      <c r="L34" s="49"/>
      <c r="M34" s="48"/>
      <c r="N34" s="49"/>
      <c r="O34" s="88"/>
      <c r="P34" s="88"/>
    </row>
    <row r="35" spans="1:16" s="23" customFormat="1" ht="21" customHeight="1">
      <c r="A35" s="87"/>
      <c r="B35" s="87"/>
      <c r="C35" s="87"/>
      <c r="D35" s="49"/>
      <c r="E35" s="49"/>
      <c r="F35" s="49"/>
      <c r="G35" s="49"/>
      <c r="H35" s="49"/>
      <c r="I35" s="48"/>
      <c r="J35" s="49"/>
      <c r="K35" s="48"/>
      <c r="L35" s="49"/>
      <c r="M35" s="48"/>
      <c r="N35" s="49"/>
      <c r="O35" s="88"/>
      <c r="P35" s="88"/>
    </row>
    <row r="36" spans="1:16" s="23" customFormat="1" ht="21" customHeight="1">
      <c r="A36" s="87"/>
      <c r="B36" s="87"/>
      <c r="C36" s="87"/>
      <c r="D36" s="49"/>
      <c r="E36" s="49"/>
      <c r="F36" s="49"/>
      <c r="G36" s="49"/>
      <c r="H36" s="49"/>
      <c r="I36" s="48"/>
      <c r="J36" s="49"/>
      <c r="K36" s="48"/>
      <c r="L36" s="49"/>
      <c r="M36" s="48"/>
      <c r="N36" s="49"/>
      <c r="O36" s="88"/>
      <c r="P36" s="88"/>
    </row>
    <row r="37" spans="1:16" s="23" customFormat="1" ht="21" customHeight="1">
      <c r="A37" s="87"/>
      <c r="B37" s="87"/>
      <c r="C37" s="87"/>
      <c r="D37" s="49"/>
      <c r="E37" s="49"/>
      <c r="F37" s="49"/>
      <c r="G37" s="49"/>
      <c r="H37" s="49"/>
      <c r="I37" s="48"/>
      <c r="J37" s="49"/>
      <c r="K37" s="48"/>
      <c r="L37" s="49"/>
      <c r="M37" s="48"/>
      <c r="N37" s="49"/>
      <c r="O37" s="88"/>
      <c r="P37" s="88"/>
    </row>
    <row r="38" spans="1:16" s="23" customFormat="1" ht="21" customHeight="1">
      <c r="A38" s="87"/>
      <c r="B38" s="87"/>
      <c r="C38" s="87"/>
      <c r="D38" s="49"/>
      <c r="E38" s="49"/>
      <c r="F38" s="49"/>
      <c r="G38" s="49"/>
      <c r="H38" s="49"/>
      <c r="I38" s="48"/>
      <c r="J38" s="49"/>
      <c r="K38" s="48"/>
      <c r="L38" s="49"/>
      <c r="M38" s="48"/>
      <c r="N38" s="49"/>
      <c r="O38" s="88"/>
      <c r="P38" s="88"/>
    </row>
    <row r="39" spans="1:16" s="23" customFormat="1" ht="21" customHeight="1">
      <c r="A39" s="87"/>
      <c r="B39" s="87"/>
      <c r="C39" s="87"/>
      <c r="D39" s="49"/>
      <c r="E39" s="49"/>
      <c r="F39" s="49"/>
      <c r="G39" s="49"/>
      <c r="H39" s="49"/>
      <c r="I39" s="48"/>
      <c r="J39" s="49"/>
      <c r="K39" s="48"/>
      <c r="L39" s="49"/>
      <c r="M39" s="48"/>
      <c r="N39" s="49"/>
      <c r="O39" s="88"/>
      <c r="P39" s="88"/>
    </row>
    <row r="40" spans="1:16" s="23" customFormat="1" ht="21" customHeight="1">
      <c r="A40" s="87"/>
      <c r="B40" s="87"/>
      <c r="C40" s="87"/>
      <c r="D40" s="49"/>
      <c r="E40" s="49"/>
      <c r="F40" s="49"/>
      <c r="G40" s="49"/>
      <c r="H40" s="49"/>
      <c r="I40" s="48"/>
      <c r="J40" s="49"/>
      <c r="K40" s="48"/>
      <c r="L40" s="49"/>
      <c r="M40" s="48"/>
      <c r="N40" s="49"/>
      <c r="O40" s="88"/>
      <c r="P40" s="88"/>
    </row>
    <row r="41" spans="1:16" s="23" customFormat="1" ht="21" customHeight="1">
      <c r="A41" s="87"/>
      <c r="B41" s="87"/>
      <c r="C41" s="87"/>
      <c r="D41" s="49"/>
      <c r="E41" s="49"/>
      <c r="F41" s="49"/>
      <c r="G41" s="49"/>
      <c r="H41" s="49"/>
      <c r="I41" s="48"/>
      <c r="J41" s="49"/>
      <c r="K41" s="48"/>
      <c r="L41" s="49"/>
      <c r="M41" s="48"/>
      <c r="N41" s="49"/>
      <c r="O41" s="88"/>
      <c r="P41" s="88"/>
    </row>
    <row r="42" spans="1:16" s="23" customFormat="1" ht="20.25" customHeight="1">
      <c r="A42" s="87"/>
      <c r="B42" s="87"/>
      <c r="C42" s="87"/>
      <c r="D42" s="49"/>
      <c r="E42" s="49"/>
      <c r="F42" s="49"/>
      <c r="G42" s="49"/>
      <c r="H42" s="49"/>
      <c r="I42" s="48"/>
      <c r="J42" s="49"/>
      <c r="K42" s="48"/>
      <c r="L42" s="49"/>
      <c r="M42" s="48"/>
      <c r="N42" s="49"/>
      <c r="O42" s="88"/>
      <c r="P42" s="88"/>
    </row>
    <row r="43" spans="1:16" s="23" customFormat="1" ht="20.25" customHeight="1">
      <c r="A43" s="87"/>
      <c r="B43" s="87"/>
      <c r="C43" s="87"/>
      <c r="D43" s="49"/>
      <c r="E43" s="49"/>
      <c r="F43" s="49"/>
      <c r="G43" s="49"/>
      <c r="H43" s="49"/>
      <c r="I43" s="48"/>
      <c r="J43" s="49"/>
      <c r="K43" s="48"/>
      <c r="L43" s="49"/>
      <c r="M43" s="48"/>
      <c r="N43" s="49"/>
      <c r="O43" s="88"/>
      <c r="P43" s="88"/>
    </row>
    <row r="44" spans="1:16" s="23" customFormat="1" ht="20.25" customHeight="1">
      <c r="A44" s="87"/>
      <c r="B44" s="87"/>
      <c r="C44" s="87"/>
      <c r="D44" s="49"/>
      <c r="E44" s="49"/>
      <c r="F44" s="49"/>
      <c r="G44" s="49"/>
      <c r="H44" s="49"/>
      <c r="I44" s="48"/>
      <c r="J44" s="49"/>
      <c r="K44" s="48"/>
      <c r="L44" s="49"/>
      <c r="M44" s="48"/>
      <c r="N44" s="49"/>
      <c r="O44" s="88"/>
      <c r="P44" s="88"/>
    </row>
    <row r="45" spans="1:16" s="23" customFormat="1" ht="20.25" customHeight="1">
      <c r="A45" s="87"/>
      <c r="B45" s="87"/>
      <c r="C45" s="87"/>
      <c r="D45" s="49"/>
      <c r="E45" s="49"/>
      <c r="F45" s="49"/>
      <c r="G45" s="49"/>
      <c r="H45" s="49"/>
      <c r="I45" s="48"/>
      <c r="J45" s="49"/>
      <c r="K45" s="48"/>
      <c r="L45" s="49"/>
      <c r="M45" s="48"/>
      <c r="N45" s="49"/>
      <c r="O45" s="88"/>
      <c r="P45" s="88"/>
    </row>
    <row r="46" spans="1:16" s="23" customFormat="1" ht="20.25" customHeight="1">
      <c r="A46" s="87"/>
      <c r="B46" s="87"/>
      <c r="C46" s="87"/>
      <c r="D46" s="49"/>
      <c r="E46" s="49"/>
      <c r="F46" s="49"/>
      <c r="G46" s="49"/>
      <c r="H46" s="49"/>
      <c r="I46" s="48"/>
      <c r="J46" s="49"/>
      <c r="K46" s="48"/>
      <c r="L46" s="49"/>
      <c r="M46" s="48"/>
      <c r="N46" s="49"/>
      <c r="O46" s="88"/>
      <c r="P46" s="88"/>
    </row>
    <row r="47" spans="1:16" s="23" customFormat="1" ht="20.25" customHeight="1">
      <c r="A47" s="87"/>
      <c r="B47" s="87"/>
      <c r="C47" s="87"/>
      <c r="D47" s="49"/>
      <c r="E47" s="49"/>
      <c r="F47" s="49"/>
      <c r="G47" s="49"/>
      <c r="H47" s="49"/>
      <c r="I47" s="48"/>
      <c r="J47" s="49"/>
      <c r="K47" s="48"/>
      <c r="L47" s="49"/>
      <c r="M47" s="48"/>
      <c r="N47" s="49"/>
      <c r="O47" s="88"/>
      <c r="P47" s="88"/>
    </row>
    <row r="48" spans="1:16" s="23" customFormat="1" ht="20.25" customHeight="1">
      <c r="A48" s="87"/>
      <c r="B48" s="87"/>
      <c r="C48" s="87"/>
      <c r="D48" s="49"/>
      <c r="E48" s="49"/>
      <c r="F48" s="49"/>
      <c r="G48" s="49"/>
      <c r="H48" s="49"/>
      <c r="I48" s="48"/>
      <c r="J48" s="49"/>
      <c r="K48" s="48"/>
      <c r="L48" s="49"/>
      <c r="M48" s="48"/>
      <c r="N48" s="49"/>
      <c r="O48" s="88"/>
      <c r="P48" s="88"/>
    </row>
    <row r="49" spans="1:16" s="23" customFormat="1" ht="20.25" customHeight="1">
      <c r="A49" s="87"/>
      <c r="B49" s="87"/>
      <c r="C49" s="87"/>
      <c r="D49" s="49"/>
      <c r="E49" s="49"/>
      <c r="F49" s="49"/>
      <c r="G49" s="49"/>
      <c r="H49" s="49"/>
      <c r="I49" s="48"/>
      <c r="J49" s="49"/>
      <c r="K49" s="48"/>
      <c r="L49" s="49"/>
      <c r="M49" s="48"/>
      <c r="N49" s="49"/>
      <c r="O49" s="88"/>
      <c r="P49" s="88"/>
    </row>
    <row r="50" spans="1:16" s="23" customFormat="1" ht="20.25" customHeight="1">
      <c r="A50" s="87"/>
      <c r="B50" s="87"/>
      <c r="C50" s="87"/>
      <c r="D50" s="49"/>
      <c r="E50" s="49"/>
      <c r="F50" s="49"/>
      <c r="G50" s="49"/>
      <c r="H50" s="49"/>
      <c r="I50" s="48"/>
      <c r="J50" s="49"/>
      <c r="K50" s="48"/>
      <c r="L50" s="49"/>
      <c r="M50" s="48"/>
      <c r="N50" s="49"/>
      <c r="O50" s="88"/>
      <c r="P50" s="88"/>
    </row>
    <row r="51" spans="1:16" s="23" customFormat="1" ht="20.25" customHeight="1">
      <c r="A51" s="87"/>
      <c r="B51" s="87"/>
      <c r="C51" s="87"/>
      <c r="D51" s="49"/>
      <c r="E51" s="49"/>
      <c r="F51" s="49"/>
      <c r="G51" s="49"/>
      <c r="H51" s="49"/>
      <c r="I51" s="48"/>
      <c r="J51" s="49"/>
      <c r="K51" s="48"/>
      <c r="L51" s="49"/>
      <c r="M51" s="48"/>
      <c r="N51" s="49"/>
      <c r="O51" s="88"/>
      <c r="P51" s="88"/>
    </row>
    <row r="52" spans="1:16" s="23" customFormat="1" ht="20.25" customHeight="1">
      <c r="A52" s="87"/>
      <c r="B52" s="87"/>
      <c r="C52" s="87"/>
      <c r="D52" s="49"/>
      <c r="E52" s="49"/>
      <c r="F52" s="49"/>
      <c r="G52" s="49"/>
      <c r="H52" s="49"/>
      <c r="I52" s="48"/>
      <c r="J52" s="49"/>
      <c r="K52" s="48"/>
      <c r="L52" s="49"/>
      <c r="M52" s="48"/>
      <c r="N52" s="49"/>
      <c r="O52" s="88"/>
      <c r="P52" s="88"/>
    </row>
    <row r="53" spans="1:16" s="23" customFormat="1" ht="20.25" customHeight="1">
      <c r="A53" s="87"/>
      <c r="B53" s="87"/>
      <c r="C53" s="87"/>
      <c r="D53" s="49"/>
      <c r="E53" s="49"/>
      <c r="F53" s="49"/>
      <c r="G53" s="49"/>
      <c r="H53" s="49"/>
      <c r="I53" s="48"/>
      <c r="J53" s="49"/>
      <c r="K53" s="48"/>
      <c r="L53" s="49"/>
      <c r="M53" s="48"/>
      <c r="N53" s="49"/>
      <c r="O53" s="88"/>
      <c r="P53" s="88"/>
    </row>
    <row r="54" spans="1:16" s="23" customFormat="1" ht="20.25" customHeight="1">
      <c r="A54" s="87"/>
      <c r="B54" s="87"/>
      <c r="C54" s="87"/>
      <c r="D54" s="49"/>
      <c r="E54" s="49"/>
      <c r="F54" s="49"/>
      <c r="G54" s="49"/>
      <c r="H54" s="49"/>
      <c r="I54" s="48"/>
      <c r="J54" s="49"/>
      <c r="K54" s="48"/>
      <c r="L54" s="49"/>
      <c r="M54" s="48"/>
      <c r="N54" s="49"/>
      <c r="O54" s="88"/>
      <c r="P54" s="88"/>
    </row>
    <row r="55" spans="1:16" s="23" customFormat="1" ht="20.25" customHeight="1">
      <c r="A55" s="87"/>
      <c r="B55" s="87"/>
      <c r="C55" s="87"/>
      <c r="D55" s="49"/>
      <c r="E55" s="49"/>
      <c r="F55" s="49"/>
      <c r="G55" s="49"/>
      <c r="H55" s="49"/>
      <c r="I55" s="48"/>
      <c r="J55" s="49"/>
      <c r="K55" s="48"/>
      <c r="L55" s="49"/>
      <c r="M55" s="48"/>
      <c r="N55" s="49"/>
      <c r="O55" s="88"/>
      <c r="P55" s="88"/>
    </row>
    <row r="56" spans="1:16" s="23" customFormat="1" ht="20.25" customHeight="1">
      <c r="A56" s="87"/>
      <c r="B56" s="87"/>
      <c r="C56" s="87"/>
      <c r="D56" s="49"/>
      <c r="E56" s="49"/>
      <c r="F56" s="49"/>
      <c r="G56" s="49"/>
      <c r="H56" s="49"/>
      <c r="I56" s="48"/>
      <c r="J56" s="49"/>
      <c r="K56" s="48"/>
      <c r="L56" s="49"/>
      <c r="M56" s="48"/>
      <c r="N56" s="49"/>
      <c r="O56" s="88"/>
      <c r="P56" s="88"/>
    </row>
    <row r="57" spans="1:16" s="23" customFormat="1" ht="20.25" customHeight="1">
      <c r="A57" s="87"/>
      <c r="B57" s="87"/>
      <c r="C57" s="87"/>
      <c r="D57" s="49"/>
      <c r="E57" s="49"/>
      <c r="F57" s="49"/>
      <c r="G57" s="49"/>
      <c r="H57" s="49"/>
      <c r="I57" s="48"/>
      <c r="J57" s="49"/>
      <c r="K57" s="48"/>
      <c r="L57" s="49"/>
      <c r="M57" s="48"/>
      <c r="N57" s="49"/>
      <c r="O57" s="88"/>
      <c r="P57" s="88"/>
    </row>
    <row r="59" spans="1:16" s="74" customFormat="1" ht="20.25" customHeight="1"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</row>
  </sheetData>
  <mergeCells count="7">
    <mergeCell ref="A33:F33"/>
    <mergeCell ref="D6:N6"/>
    <mergeCell ref="A1:N1"/>
    <mergeCell ref="A2:N2"/>
    <mergeCell ref="A3:N3"/>
    <mergeCell ref="A4:N4"/>
    <mergeCell ref="H8:J8"/>
  </mergeCells>
  <pageMargins left="0.7" right="0.45" top="0.75" bottom="0.75" header="0.3" footer="0.3"/>
  <pageSetup paperSize="9" scale="74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N61"/>
  <sheetViews>
    <sheetView topLeftCell="A58" zoomScaleNormal="100" zoomScaleSheetLayoutView="80" workbookViewId="0">
      <selection activeCell="G11" sqref="G11"/>
    </sheetView>
  </sheetViews>
  <sheetFormatPr defaultColWidth="9.36328125" defaultRowHeight="20.25" customHeight="1"/>
  <cols>
    <col min="1" max="1" width="46.36328125" style="3" customWidth="1"/>
    <col min="2" max="2" width="19.36328125" style="5" customWidth="1"/>
    <col min="3" max="3" width="2.36328125" style="5" customWidth="1"/>
    <col min="4" max="4" width="16.36328125" style="5" customWidth="1"/>
    <col min="5" max="5" width="2.36328125" style="5" customWidth="1"/>
    <col min="6" max="6" width="15.36328125" style="5" customWidth="1"/>
    <col min="7" max="7" width="2.36328125" style="5" customWidth="1"/>
    <col min="8" max="8" width="17.36328125" style="5" bestFit="1" customWidth="1"/>
    <col min="9" max="9" width="2.36328125" style="5" customWidth="1"/>
    <col min="10" max="10" width="22.36328125" style="5" customWidth="1"/>
    <col min="11" max="11" width="2.36328125" style="5" customWidth="1"/>
    <col min="12" max="12" width="19.36328125" style="5" customWidth="1"/>
    <col min="13" max="16384" width="9.36328125" style="3"/>
  </cols>
  <sheetData>
    <row r="1" spans="1:12" s="7" customFormat="1" ht="20.25" customHeight="1">
      <c r="A1" s="307" t="s">
        <v>181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</row>
    <row r="2" spans="1:12" s="7" customFormat="1" ht="20.25" customHeight="1">
      <c r="A2" s="307" t="s">
        <v>187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</row>
    <row r="3" spans="1:12" s="7" customFormat="1" ht="20.25" customHeight="1">
      <c r="A3" s="310" t="s">
        <v>209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</row>
    <row r="4" spans="1:12" s="7" customFormat="1" ht="20.25" customHeight="1">
      <c r="A4" s="307" t="s">
        <v>197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</row>
    <row r="5" spans="1:12" s="7" customFormat="1" ht="20.25" customHeight="1">
      <c r="A5" s="308" t="s">
        <v>31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</row>
    <row r="6" spans="1:12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7" customFormat="1" ht="20.25" customHeight="1">
      <c r="A7" s="1"/>
      <c r="B7" s="325" t="s">
        <v>175</v>
      </c>
      <c r="C7" s="325"/>
      <c r="D7" s="325"/>
      <c r="E7" s="325"/>
      <c r="F7" s="325"/>
      <c r="G7" s="325"/>
      <c r="H7" s="325"/>
      <c r="I7" s="325"/>
      <c r="J7" s="325"/>
      <c r="K7" s="325"/>
      <c r="L7" s="325"/>
    </row>
    <row r="8" spans="1:12" s="74" customFormat="1" ht="20.25" customHeight="1">
      <c r="A8" s="47"/>
      <c r="B8" s="191" t="s">
        <v>134</v>
      </c>
      <c r="C8" s="192"/>
      <c r="D8" s="191" t="s">
        <v>64</v>
      </c>
      <c r="E8" s="192"/>
      <c r="F8" s="324" t="s">
        <v>3</v>
      </c>
      <c r="G8" s="324"/>
      <c r="H8" s="324"/>
      <c r="I8" s="327" t="s">
        <v>106</v>
      </c>
      <c r="J8" s="327"/>
      <c r="K8" s="327"/>
      <c r="L8" s="192" t="s">
        <v>57</v>
      </c>
    </row>
    <row r="9" spans="1:12" s="74" customFormat="1" ht="20.25" customHeight="1">
      <c r="A9" s="110"/>
      <c r="B9" s="191" t="s">
        <v>160</v>
      </c>
      <c r="C9" s="192"/>
      <c r="D9" s="191" t="s">
        <v>130</v>
      </c>
      <c r="E9" s="192"/>
      <c r="F9" s="97" t="s">
        <v>105</v>
      </c>
      <c r="G9" s="192"/>
      <c r="H9" s="192" t="s">
        <v>4</v>
      </c>
      <c r="I9" s="328" t="s">
        <v>107</v>
      </c>
      <c r="J9" s="328"/>
      <c r="K9" s="328"/>
      <c r="L9" s="75" t="s">
        <v>53</v>
      </c>
    </row>
    <row r="10" spans="1:12" s="74" customFormat="1" ht="20.25" customHeight="1">
      <c r="A10" s="110"/>
      <c r="B10" s="191"/>
      <c r="C10" s="192"/>
      <c r="D10" s="191" t="s">
        <v>131</v>
      </c>
      <c r="E10" s="192"/>
      <c r="F10" s="193" t="s">
        <v>104</v>
      </c>
      <c r="G10" s="192"/>
      <c r="H10" s="192"/>
      <c r="I10" s="327" t="s">
        <v>108</v>
      </c>
      <c r="J10" s="327"/>
      <c r="K10" s="327"/>
      <c r="L10" s="76" t="s">
        <v>17</v>
      </c>
    </row>
    <row r="11" spans="1:12" s="74" customFormat="1" ht="20.25" customHeight="1">
      <c r="A11" s="110"/>
      <c r="B11" s="191"/>
      <c r="C11" s="192"/>
      <c r="D11" s="191"/>
      <c r="E11" s="192"/>
      <c r="F11" s="192"/>
      <c r="G11" s="192"/>
      <c r="H11" s="192"/>
      <c r="I11" s="327" t="s">
        <v>109</v>
      </c>
      <c r="J11" s="327"/>
      <c r="K11" s="327"/>
      <c r="L11" s="76"/>
    </row>
    <row r="12" spans="1:12" s="74" customFormat="1" ht="20.25" customHeight="1">
      <c r="A12" s="110"/>
      <c r="B12" s="192"/>
      <c r="C12" s="192"/>
      <c r="D12" s="192"/>
      <c r="E12" s="192"/>
      <c r="F12" s="98"/>
      <c r="G12" s="192"/>
      <c r="I12" s="329" t="s">
        <v>180</v>
      </c>
      <c r="J12" s="329"/>
      <c r="K12" s="329"/>
    </row>
    <row r="13" spans="1:12" s="74" customFormat="1" ht="20.25" customHeight="1">
      <c r="A13" s="47"/>
      <c r="B13" s="192"/>
      <c r="C13" s="192"/>
      <c r="D13" s="192"/>
      <c r="E13" s="192"/>
      <c r="G13" s="192"/>
      <c r="H13" s="192"/>
      <c r="I13" s="326" t="s">
        <v>102</v>
      </c>
      <c r="J13" s="326"/>
      <c r="K13" s="326"/>
    </row>
    <row r="14" spans="1:12" s="74" customFormat="1" ht="20.25" customHeight="1">
      <c r="A14" s="77"/>
      <c r="B14" s="78"/>
      <c r="C14" s="192"/>
      <c r="D14" s="78"/>
      <c r="E14" s="192"/>
      <c r="F14" s="78"/>
      <c r="G14" s="78"/>
      <c r="H14" s="78"/>
      <c r="I14" s="326" t="s">
        <v>80</v>
      </c>
      <c r="J14" s="326"/>
      <c r="K14" s="326"/>
      <c r="L14" s="96"/>
    </row>
    <row r="15" spans="1:12" s="74" customFormat="1" ht="20.25" customHeight="1">
      <c r="A15" s="77"/>
      <c r="B15" s="96"/>
      <c r="C15" s="192"/>
      <c r="D15" s="96"/>
      <c r="E15" s="192"/>
      <c r="F15" s="96"/>
      <c r="G15" s="79"/>
      <c r="H15" s="96"/>
      <c r="I15" s="326" t="s">
        <v>186</v>
      </c>
      <c r="J15" s="326"/>
      <c r="K15" s="326"/>
      <c r="L15" s="96"/>
    </row>
    <row r="16" spans="1:12" s="74" customFormat="1" ht="20.25" customHeight="1">
      <c r="A16" s="77"/>
      <c r="B16" s="192"/>
      <c r="C16" s="192"/>
      <c r="D16" s="192"/>
      <c r="E16" s="192"/>
      <c r="F16" s="192"/>
      <c r="G16" s="79"/>
      <c r="H16" s="192"/>
      <c r="I16" s="79"/>
      <c r="J16" s="192"/>
      <c r="K16" s="79"/>
      <c r="L16" s="76"/>
    </row>
    <row r="17" spans="1:14" s="83" customFormat="1" ht="20.25" customHeight="1">
      <c r="A17" s="80" t="s">
        <v>173</v>
      </c>
      <c r="B17" s="81"/>
      <c r="C17" s="82"/>
      <c r="D17" s="81"/>
      <c r="E17" s="81"/>
      <c r="F17" s="81"/>
      <c r="G17" s="82"/>
      <c r="H17" s="81"/>
      <c r="I17" s="82"/>
      <c r="J17" s="81"/>
      <c r="K17" s="81"/>
      <c r="L17" s="81"/>
    </row>
    <row r="18" spans="1:14" s="74" customFormat="1" ht="20.25" customHeight="1">
      <c r="A18" s="84" t="s">
        <v>33</v>
      </c>
      <c r="B18" s="89"/>
      <c r="C18" s="85"/>
      <c r="D18" s="89"/>
      <c r="E18" s="48"/>
      <c r="F18" s="89"/>
      <c r="G18" s="48"/>
      <c r="H18" s="48"/>
      <c r="I18" s="48"/>
      <c r="J18" s="89"/>
      <c r="K18" s="48"/>
      <c r="L18" s="81"/>
    </row>
    <row r="19" spans="1:14" s="74" customFormat="1" ht="20.25" customHeight="1">
      <c r="A19" s="84" t="s">
        <v>103</v>
      </c>
      <c r="B19" s="90"/>
      <c r="C19" s="86"/>
      <c r="D19" s="90"/>
      <c r="E19" s="86"/>
      <c r="F19" s="90"/>
      <c r="G19" s="48"/>
      <c r="H19" s="48"/>
      <c r="I19" s="48"/>
      <c r="J19" s="48"/>
      <c r="K19" s="86"/>
      <c r="L19" s="81"/>
    </row>
    <row r="20" spans="1:14" s="23" customFormat="1" ht="20.25" customHeight="1">
      <c r="A20" s="84" t="s">
        <v>25</v>
      </c>
      <c r="B20" s="90"/>
      <c r="C20" s="85"/>
      <c r="D20" s="90"/>
      <c r="E20" s="49"/>
      <c r="F20" s="90"/>
      <c r="G20" s="85"/>
      <c r="H20" s="66"/>
      <c r="I20" s="85"/>
      <c r="J20" s="66"/>
      <c r="K20" s="48"/>
      <c r="L20" s="66"/>
    </row>
    <row r="21" spans="1:14" s="23" customFormat="1" ht="20.25" customHeight="1" thickBot="1">
      <c r="A21" s="87" t="s">
        <v>207</v>
      </c>
      <c r="B21" s="50"/>
      <c r="C21" s="49"/>
      <c r="D21" s="50"/>
      <c r="E21" s="49"/>
      <c r="F21" s="50"/>
      <c r="G21" s="48"/>
      <c r="H21" s="50"/>
      <c r="I21" s="48"/>
      <c r="J21" s="50"/>
      <c r="K21" s="48"/>
      <c r="L21" s="50"/>
      <c r="M21" s="88"/>
      <c r="N21" s="88"/>
    </row>
    <row r="22" spans="1:14" s="23" customFormat="1" ht="20.25" customHeight="1" thickTop="1">
      <c r="A22" s="87"/>
      <c r="B22" s="49"/>
      <c r="C22" s="49"/>
      <c r="D22" s="49"/>
      <c r="E22" s="49"/>
      <c r="F22" s="49"/>
      <c r="G22" s="48"/>
      <c r="H22" s="49"/>
      <c r="I22" s="48"/>
      <c r="J22" s="49"/>
      <c r="K22" s="48"/>
      <c r="L22" s="49"/>
      <c r="M22" s="88"/>
      <c r="N22" s="88"/>
    </row>
    <row r="23" spans="1:14" s="83" customFormat="1" ht="20.25" customHeight="1">
      <c r="A23" s="80" t="s">
        <v>174</v>
      </c>
      <c r="B23" s="81"/>
      <c r="C23" s="82"/>
      <c r="D23" s="81"/>
      <c r="E23" s="81"/>
      <c r="F23" s="81"/>
      <c r="G23" s="82"/>
      <c r="H23" s="49"/>
      <c r="I23" s="49"/>
      <c r="J23" s="49"/>
      <c r="K23" s="49"/>
      <c r="L23" s="81"/>
    </row>
    <row r="24" spans="1:14" s="74" customFormat="1" ht="20.25" customHeight="1">
      <c r="A24" s="84" t="s">
        <v>33</v>
      </c>
      <c r="B24" s="89"/>
      <c r="C24" s="85"/>
      <c r="D24" s="89"/>
      <c r="E24" s="48"/>
      <c r="F24" s="89"/>
      <c r="G24" s="48"/>
      <c r="H24" s="48"/>
      <c r="I24" s="48"/>
      <c r="J24" s="89"/>
      <c r="K24" s="48"/>
      <c r="L24" s="81"/>
    </row>
    <row r="25" spans="1:14" s="74" customFormat="1" ht="20.25" customHeight="1">
      <c r="A25" s="84" t="s">
        <v>75</v>
      </c>
      <c r="B25" s="90"/>
      <c r="C25" s="86"/>
      <c r="D25" s="90"/>
      <c r="E25" s="86"/>
      <c r="F25" s="90"/>
      <c r="G25" s="48"/>
      <c r="H25" s="90"/>
      <c r="I25" s="48"/>
      <c r="J25" s="48"/>
      <c r="K25" s="86"/>
      <c r="L25" s="81"/>
    </row>
    <row r="26" spans="1:14" s="23" customFormat="1" ht="20.25" customHeight="1">
      <c r="A26" s="84" t="s">
        <v>25</v>
      </c>
      <c r="B26" s="90"/>
      <c r="C26" s="85"/>
      <c r="D26" s="90"/>
      <c r="E26" s="49"/>
      <c r="F26" s="90"/>
      <c r="G26" s="85"/>
      <c r="H26" s="66"/>
      <c r="I26" s="85"/>
      <c r="J26" s="66"/>
      <c r="K26" s="48"/>
      <c r="L26" s="66"/>
    </row>
    <row r="27" spans="1:14" s="23" customFormat="1" ht="20.25" customHeight="1" thickBot="1">
      <c r="A27" s="87" t="s">
        <v>208</v>
      </c>
      <c r="B27" s="50"/>
      <c r="C27" s="49"/>
      <c r="D27" s="50"/>
      <c r="E27" s="49"/>
      <c r="F27" s="50"/>
      <c r="G27" s="48"/>
      <c r="H27" s="50"/>
      <c r="I27" s="48"/>
      <c r="J27" s="50"/>
      <c r="K27" s="48"/>
      <c r="L27" s="50"/>
      <c r="M27" s="88"/>
      <c r="N27" s="88"/>
    </row>
    <row r="28" spans="1:14" s="23" customFormat="1" ht="20.25" customHeight="1" thickTop="1">
      <c r="A28" s="87"/>
      <c r="B28" s="49"/>
      <c r="C28" s="49"/>
      <c r="D28" s="49"/>
      <c r="E28" s="49"/>
      <c r="F28" s="49"/>
      <c r="G28" s="48"/>
      <c r="H28" s="49"/>
      <c r="I28" s="48"/>
      <c r="J28" s="49"/>
      <c r="K28" s="48"/>
      <c r="L28" s="49"/>
      <c r="M28" s="88"/>
      <c r="N28" s="88"/>
    </row>
    <row r="29" spans="1:14" s="23" customFormat="1" ht="20.25" customHeight="1">
      <c r="A29" s="87"/>
      <c r="B29" s="49"/>
      <c r="C29" s="49"/>
      <c r="D29" s="49"/>
      <c r="E29" s="49"/>
      <c r="F29" s="49"/>
      <c r="G29" s="48"/>
      <c r="H29" s="49"/>
      <c r="I29" s="48"/>
      <c r="J29" s="49"/>
      <c r="K29" s="48"/>
      <c r="L29" s="49"/>
      <c r="M29" s="88"/>
      <c r="N29" s="88"/>
    </row>
    <row r="30" spans="1:14" s="23" customFormat="1" ht="10.5" customHeight="1">
      <c r="A30" s="87"/>
      <c r="B30" s="49"/>
      <c r="C30" s="49"/>
      <c r="D30" s="49"/>
      <c r="E30" s="49"/>
      <c r="F30" s="49"/>
      <c r="G30" s="48"/>
      <c r="H30" s="49"/>
      <c r="I30" s="48"/>
      <c r="J30" s="49"/>
      <c r="K30" s="48"/>
      <c r="L30" s="49"/>
      <c r="M30" s="88"/>
      <c r="N30" s="88"/>
    </row>
    <row r="31" spans="1:14" s="23" customFormat="1" ht="10.5" customHeight="1">
      <c r="A31" s="87"/>
      <c r="B31" s="49"/>
      <c r="C31" s="49"/>
      <c r="D31" s="49"/>
      <c r="E31" s="49"/>
      <c r="F31" s="49"/>
      <c r="G31" s="48"/>
      <c r="H31" s="49"/>
      <c r="I31" s="48"/>
      <c r="J31" s="49"/>
      <c r="K31" s="48"/>
      <c r="L31" s="49"/>
      <c r="M31" s="88"/>
      <c r="N31" s="88"/>
    </row>
    <row r="32" spans="1:14" s="23" customFormat="1" ht="20.25" customHeight="1">
      <c r="A32" s="322" t="s">
        <v>37</v>
      </c>
      <c r="B32" s="322"/>
      <c r="C32" s="322"/>
      <c r="D32" s="322"/>
      <c r="E32" s="49"/>
      <c r="F32" s="49"/>
      <c r="G32" s="48"/>
      <c r="H32" s="49"/>
      <c r="I32" s="48"/>
      <c r="J32" s="49"/>
      <c r="K32" s="48"/>
      <c r="L32" s="49"/>
      <c r="M32" s="88"/>
      <c r="N32" s="88"/>
    </row>
    <row r="33" spans="1:14" s="23" customFormat="1" ht="20.25" customHeight="1">
      <c r="A33" s="87"/>
      <c r="B33" s="49"/>
      <c r="C33" s="49"/>
      <c r="D33" s="49"/>
      <c r="E33" s="49"/>
      <c r="F33" s="49"/>
      <c r="G33" s="48"/>
      <c r="H33" s="49"/>
      <c r="I33" s="48"/>
      <c r="J33" s="49"/>
      <c r="K33" s="48"/>
      <c r="L33" s="49"/>
      <c r="M33" s="88"/>
      <c r="N33" s="88"/>
    </row>
    <row r="34" spans="1:14" s="74" customFormat="1" ht="20.25" customHeight="1"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</row>
    <row r="35" spans="1:14" s="23" customFormat="1" ht="20.25" customHeight="1">
      <c r="A35" s="87"/>
      <c r="B35" s="49"/>
      <c r="C35" s="49"/>
      <c r="D35" s="49"/>
      <c r="E35" s="49"/>
      <c r="F35" s="49"/>
      <c r="G35" s="48"/>
      <c r="H35" s="49"/>
      <c r="I35" s="48"/>
      <c r="J35" s="49"/>
      <c r="K35" s="48"/>
      <c r="L35" s="49"/>
      <c r="M35" s="88"/>
      <c r="N35" s="88"/>
    </row>
    <row r="36" spans="1:14" s="23" customFormat="1" ht="20.25" customHeight="1">
      <c r="A36" s="87"/>
      <c r="B36" s="49"/>
      <c r="C36" s="49"/>
      <c r="D36" s="49"/>
      <c r="E36" s="49"/>
      <c r="F36" s="49"/>
      <c r="G36" s="48"/>
      <c r="H36" s="49"/>
      <c r="I36" s="48"/>
      <c r="J36" s="49"/>
      <c r="K36" s="48"/>
      <c r="L36" s="49"/>
      <c r="M36" s="88"/>
      <c r="N36" s="88"/>
    </row>
    <row r="37" spans="1:14" s="23" customFormat="1" ht="20.25" customHeight="1">
      <c r="A37" s="87"/>
      <c r="B37" s="49"/>
      <c r="C37" s="49"/>
      <c r="D37" s="49"/>
      <c r="E37" s="49"/>
      <c r="F37" s="49"/>
      <c r="G37" s="48"/>
      <c r="H37" s="49"/>
      <c r="I37" s="48"/>
      <c r="J37" s="49"/>
      <c r="K37" s="48"/>
      <c r="L37" s="49"/>
      <c r="M37" s="88"/>
      <c r="N37" s="88"/>
    </row>
    <row r="38" spans="1:14" s="23" customFormat="1" ht="20.25" customHeight="1">
      <c r="A38" s="87"/>
      <c r="B38" s="49"/>
      <c r="C38" s="49"/>
      <c r="D38" s="49"/>
      <c r="E38" s="49"/>
      <c r="F38" s="49"/>
      <c r="G38" s="48"/>
      <c r="H38" s="49"/>
      <c r="I38" s="48"/>
      <c r="J38" s="49"/>
      <c r="K38" s="48"/>
      <c r="L38" s="49"/>
      <c r="M38" s="88"/>
      <c r="N38" s="88"/>
    </row>
    <row r="39" spans="1:14" s="23" customFormat="1" ht="20.25" customHeight="1">
      <c r="A39" s="87"/>
      <c r="B39" s="49"/>
      <c r="C39" s="49"/>
      <c r="D39" s="49"/>
      <c r="E39" s="49"/>
      <c r="F39" s="49"/>
      <c r="G39" s="48"/>
      <c r="H39" s="49"/>
      <c r="I39" s="48"/>
      <c r="J39" s="49"/>
      <c r="K39" s="48"/>
      <c r="L39" s="49"/>
      <c r="M39" s="88"/>
      <c r="N39" s="88"/>
    </row>
    <row r="40" spans="1:14" s="23" customFormat="1" ht="20.25" customHeight="1">
      <c r="A40" s="87"/>
      <c r="B40" s="49"/>
      <c r="C40" s="49"/>
      <c r="D40" s="49"/>
      <c r="E40" s="49"/>
      <c r="F40" s="49"/>
      <c r="G40" s="48"/>
      <c r="H40" s="49"/>
      <c r="I40" s="48"/>
      <c r="J40" s="49"/>
      <c r="K40" s="48"/>
      <c r="L40" s="49"/>
      <c r="M40" s="88"/>
      <c r="N40" s="88"/>
    </row>
    <row r="41" spans="1:14" s="23" customFormat="1" ht="20.25" customHeight="1">
      <c r="A41" s="87"/>
      <c r="B41" s="49"/>
      <c r="C41" s="49"/>
      <c r="D41" s="49"/>
      <c r="E41" s="49"/>
      <c r="F41" s="49"/>
      <c r="G41" s="48"/>
      <c r="H41" s="49"/>
      <c r="I41" s="48"/>
      <c r="J41" s="49"/>
      <c r="K41" s="48"/>
      <c r="L41" s="49"/>
      <c r="M41" s="88"/>
      <c r="N41" s="88"/>
    </row>
    <row r="42" spans="1:14" s="23" customFormat="1" ht="20.25" customHeight="1">
      <c r="A42" s="87"/>
      <c r="B42" s="49"/>
      <c r="C42" s="49"/>
      <c r="D42" s="49"/>
      <c r="E42" s="49"/>
      <c r="F42" s="49"/>
      <c r="G42" s="48"/>
      <c r="H42" s="49"/>
      <c r="I42" s="48"/>
      <c r="J42" s="49"/>
      <c r="K42" s="48"/>
      <c r="L42" s="49"/>
      <c r="M42" s="88"/>
      <c r="N42" s="88"/>
    </row>
    <row r="43" spans="1:14" s="23" customFormat="1" ht="20.25" customHeight="1">
      <c r="A43" s="87"/>
      <c r="B43" s="49"/>
      <c r="C43" s="49"/>
      <c r="D43" s="49"/>
      <c r="E43" s="49"/>
      <c r="F43" s="49"/>
      <c r="G43" s="48"/>
      <c r="H43" s="49"/>
      <c r="I43" s="48"/>
      <c r="J43" s="49"/>
      <c r="K43" s="48"/>
      <c r="L43" s="49"/>
      <c r="M43" s="88"/>
      <c r="N43" s="88"/>
    </row>
    <row r="44" spans="1:14" s="23" customFormat="1" ht="20.25" customHeight="1">
      <c r="A44" s="87"/>
      <c r="B44" s="49"/>
      <c r="C44" s="49"/>
      <c r="D44" s="49"/>
      <c r="E44" s="49"/>
      <c r="F44" s="49"/>
      <c r="G44" s="48"/>
      <c r="H44" s="49"/>
      <c r="I44" s="48"/>
      <c r="J44" s="49"/>
      <c r="K44" s="48"/>
      <c r="L44" s="49"/>
      <c r="M44" s="88"/>
      <c r="N44" s="88"/>
    </row>
    <row r="45" spans="1:14" s="23" customFormat="1" ht="20.25" customHeight="1">
      <c r="A45" s="87"/>
      <c r="B45" s="49"/>
      <c r="C45" s="49"/>
      <c r="D45" s="49"/>
      <c r="E45" s="49"/>
      <c r="F45" s="49"/>
      <c r="G45" s="48"/>
      <c r="H45" s="49"/>
      <c r="I45" s="48"/>
      <c r="J45" s="49"/>
      <c r="K45" s="48"/>
      <c r="L45" s="49"/>
      <c r="M45" s="88"/>
      <c r="N45" s="88"/>
    </row>
    <row r="46" spans="1:14" s="23" customFormat="1" ht="20.25" customHeight="1">
      <c r="A46" s="87"/>
      <c r="B46" s="49"/>
      <c r="C46" s="49"/>
      <c r="D46" s="49"/>
      <c r="E46" s="49"/>
      <c r="F46" s="49"/>
      <c r="G46" s="48"/>
      <c r="H46" s="49"/>
      <c r="I46" s="48"/>
      <c r="J46" s="49"/>
      <c r="K46" s="48"/>
      <c r="L46" s="49"/>
      <c r="M46" s="88"/>
      <c r="N46" s="88"/>
    </row>
    <row r="47" spans="1:14" s="23" customFormat="1" ht="20.25" customHeight="1">
      <c r="A47" s="87"/>
      <c r="B47" s="49"/>
      <c r="C47" s="49"/>
      <c r="D47" s="49"/>
      <c r="E47" s="49"/>
      <c r="F47" s="49"/>
      <c r="G47" s="48"/>
      <c r="H47" s="49"/>
      <c r="I47" s="48"/>
      <c r="J47" s="49"/>
      <c r="K47" s="48"/>
      <c r="L47" s="49"/>
      <c r="M47" s="88"/>
      <c r="N47" s="88"/>
    </row>
    <row r="48" spans="1:14" s="23" customFormat="1" ht="20.25" customHeight="1">
      <c r="A48" s="87"/>
      <c r="B48" s="49"/>
      <c r="C48" s="49"/>
      <c r="D48" s="49"/>
      <c r="E48" s="49"/>
      <c r="F48" s="49"/>
      <c r="G48" s="48"/>
      <c r="H48" s="49"/>
      <c r="I48" s="48"/>
      <c r="J48" s="49"/>
      <c r="K48" s="48"/>
      <c r="L48" s="49"/>
      <c r="M48" s="88"/>
      <c r="N48" s="88"/>
    </row>
    <row r="49" spans="1:14" s="23" customFormat="1" ht="20.25" customHeight="1">
      <c r="A49" s="87"/>
      <c r="B49" s="49"/>
      <c r="C49" s="49"/>
      <c r="D49" s="49"/>
      <c r="E49" s="49"/>
      <c r="F49" s="49"/>
      <c r="G49" s="48"/>
      <c r="H49" s="49"/>
      <c r="I49" s="48"/>
      <c r="J49" s="49"/>
      <c r="K49" s="48"/>
      <c r="L49" s="49"/>
      <c r="M49" s="88"/>
      <c r="N49" s="88"/>
    </row>
    <row r="50" spans="1:14" s="23" customFormat="1" ht="20.25" customHeight="1">
      <c r="A50" s="87"/>
      <c r="B50" s="49"/>
      <c r="C50" s="49"/>
      <c r="D50" s="49"/>
      <c r="E50" s="49"/>
      <c r="F50" s="49"/>
      <c r="G50" s="48"/>
      <c r="H50" s="49"/>
      <c r="I50" s="48"/>
      <c r="J50" s="49"/>
      <c r="K50" s="48"/>
      <c r="L50" s="49"/>
      <c r="M50" s="88"/>
      <c r="N50" s="88"/>
    </row>
    <row r="51" spans="1:14" s="23" customFormat="1" ht="20.25" customHeight="1">
      <c r="A51" s="87"/>
      <c r="B51" s="49"/>
      <c r="C51" s="49"/>
      <c r="D51" s="49"/>
      <c r="E51" s="49"/>
      <c r="F51" s="49"/>
      <c r="G51" s="48"/>
      <c r="H51" s="49"/>
      <c r="I51" s="48"/>
      <c r="J51" s="49"/>
      <c r="K51" s="48"/>
      <c r="L51" s="49"/>
      <c r="M51" s="88"/>
      <c r="N51" s="88"/>
    </row>
    <row r="52" spans="1:14" s="23" customFormat="1" ht="20.25" customHeight="1">
      <c r="A52" s="87"/>
      <c r="B52" s="49"/>
      <c r="C52" s="49"/>
      <c r="D52" s="49"/>
      <c r="E52" s="49"/>
      <c r="F52" s="49"/>
      <c r="G52" s="48"/>
      <c r="H52" s="49"/>
      <c r="I52" s="48"/>
      <c r="J52" s="49"/>
      <c r="K52" s="48"/>
      <c r="L52" s="49"/>
      <c r="M52" s="88"/>
      <c r="N52" s="88"/>
    </row>
    <row r="53" spans="1:14" s="23" customFormat="1" ht="20.25" customHeight="1">
      <c r="A53" s="87"/>
      <c r="B53" s="49"/>
      <c r="C53" s="49"/>
      <c r="D53" s="49"/>
      <c r="E53" s="49"/>
      <c r="F53" s="49"/>
      <c r="G53" s="48"/>
      <c r="H53" s="49"/>
      <c r="I53" s="48"/>
      <c r="J53" s="49"/>
      <c r="K53" s="48"/>
      <c r="L53" s="49"/>
      <c r="M53" s="88"/>
      <c r="N53" s="88"/>
    </row>
    <row r="54" spans="1:14" s="23" customFormat="1" ht="20.25" customHeight="1">
      <c r="A54" s="87"/>
      <c r="B54" s="49"/>
      <c r="C54" s="49"/>
      <c r="D54" s="49"/>
      <c r="E54" s="49"/>
      <c r="F54" s="49"/>
      <c r="G54" s="48"/>
      <c r="H54" s="49"/>
      <c r="I54" s="48"/>
      <c r="J54" s="49"/>
      <c r="K54" s="48"/>
      <c r="L54" s="49"/>
      <c r="M54" s="88"/>
      <c r="N54" s="88"/>
    </row>
    <row r="55" spans="1:14" s="23" customFormat="1" ht="20.25" customHeight="1">
      <c r="A55" s="87"/>
      <c r="B55" s="49"/>
      <c r="C55" s="49"/>
      <c r="D55" s="49"/>
      <c r="E55" s="49"/>
      <c r="F55" s="49"/>
      <c r="G55" s="48"/>
      <c r="H55" s="49"/>
      <c r="I55" s="48"/>
      <c r="J55" s="49"/>
      <c r="K55" s="48"/>
      <c r="L55" s="49"/>
      <c r="M55" s="88"/>
      <c r="N55" s="88"/>
    </row>
    <row r="56" spans="1:14" s="23" customFormat="1" ht="20.25" customHeight="1">
      <c r="A56" s="87"/>
      <c r="B56" s="49"/>
      <c r="C56" s="49"/>
      <c r="D56" s="49"/>
      <c r="E56" s="49"/>
      <c r="F56" s="49"/>
      <c r="G56" s="48"/>
      <c r="H56" s="49"/>
      <c r="I56" s="48"/>
      <c r="J56" s="49"/>
      <c r="K56" s="48"/>
      <c r="L56" s="49"/>
      <c r="M56" s="88"/>
      <c r="N56" s="88"/>
    </row>
    <row r="57" spans="1:14" s="23" customFormat="1" ht="20.25" customHeight="1">
      <c r="A57" s="87"/>
      <c r="B57" s="49"/>
      <c r="C57" s="49"/>
      <c r="D57" s="49"/>
      <c r="E57" s="49"/>
      <c r="F57" s="49"/>
      <c r="G57" s="48"/>
      <c r="H57" s="49"/>
      <c r="I57" s="48"/>
      <c r="J57" s="49"/>
      <c r="K57" s="48"/>
      <c r="L57" s="49"/>
      <c r="M57" s="88"/>
      <c r="N57" s="88"/>
    </row>
    <row r="58" spans="1:14" s="23" customFormat="1" ht="20.25" customHeight="1">
      <c r="A58" s="87"/>
      <c r="B58" s="49"/>
      <c r="C58" s="49"/>
      <c r="D58" s="49"/>
      <c r="E58" s="49"/>
      <c r="F58" s="49"/>
      <c r="G58" s="48"/>
      <c r="H58" s="49"/>
      <c r="I58" s="48"/>
      <c r="J58" s="49"/>
      <c r="K58" s="48"/>
      <c r="L58" s="49"/>
      <c r="M58" s="88"/>
      <c r="N58" s="88"/>
    </row>
    <row r="59" spans="1:14" s="23" customFormat="1" ht="20.25" customHeight="1">
      <c r="A59" s="87"/>
      <c r="B59" s="49"/>
      <c r="C59" s="49"/>
      <c r="D59" s="49"/>
      <c r="E59" s="49"/>
      <c r="F59" s="49"/>
      <c r="G59" s="48"/>
      <c r="H59" s="49"/>
      <c r="I59" s="48"/>
      <c r="J59" s="49"/>
      <c r="K59" s="48"/>
      <c r="L59" s="49"/>
      <c r="M59" s="88"/>
      <c r="N59" s="88"/>
    </row>
    <row r="61" spans="1:14" s="74" customFormat="1" ht="20.25" customHeight="1"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</row>
  </sheetData>
  <mergeCells count="16">
    <mergeCell ref="I13:K13"/>
    <mergeCell ref="I14:K14"/>
    <mergeCell ref="I15:K15"/>
    <mergeCell ref="A32:D32"/>
    <mergeCell ref="F8:H8"/>
    <mergeCell ref="I8:K8"/>
    <mergeCell ref="I9:K9"/>
    <mergeCell ref="I10:K10"/>
    <mergeCell ref="I11:K11"/>
    <mergeCell ref="I12:K12"/>
    <mergeCell ref="B7:L7"/>
    <mergeCell ref="A1:L1"/>
    <mergeCell ref="A2:L2"/>
    <mergeCell ref="A3:L3"/>
    <mergeCell ref="A4:L4"/>
    <mergeCell ref="A5:L5"/>
  </mergeCells>
  <pageMargins left="0.9" right="0.3" top="0.8" bottom="0.5" header="0.6" footer="0.3"/>
  <pageSetup paperSize="9" scale="80" firstPageNumber="2" fitToHeight="0" orientation="landscape" r:id="rId1"/>
  <headerFooter alignWithMargins="0">
    <oddHeader>&amp;C&amp;"Times New Roman,Bold"&amp;14Draft</oddHeader>
    <oddFooter>&amp;R&amp;"Arial,Regular"&amp;10-&amp;F-&amp;A-&amp;D-&amp;T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6"/>
  <sheetViews>
    <sheetView zoomScale="95" zoomScaleNormal="95" zoomScaleSheetLayoutView="80" workbookViewId="0">
      <selection sqref="A1:I1"/>
    </sheetView>
  </sheetViews>
  <sheetFormatPr defaultColWidth="9.36328125" defaultRowHeight="20.25" customHeight="1"/>
  <cols>
    <col min="1" max="1" width="58.08984375" style="113" customWidth="1"/>
    <col min="2" max="2" width="8.6328125" style="118" customWidth="1"/>
    <col min="3" max="3" width="16.08984375" style="112" bestFit="1" customWidth="1"/>
    <col min="4" max="4" width="0.90625" style="120" customWidth="1"/>
    <col min="5" max="5" width="16.08984375" style="112" bestFit="1" customWidth="1"/>
    <col min="6" max="6" width="0.90625" style="120" customWidth="1"/>
    <col min="7" max="7" width="16.08984375" style="120" bestFit="1" customWidth="1"/>
    <col min="8" max="8" width="0.90625" style="120" customWidth="1"/>
    <col min="9" max="9" width="16.08984375" style="120" bestFit="1" customWidth="1"/>
    <col min="10" max="10" width="9.36328125" style="112" hidden="1" customWidth="1"/>
    <col min="11" max="13" width="0" style="112" hidden="1" customWidth="1"/>
    <col min="14" max="15" width="9.36328125" style="112" hidden="1" customWidth="1"/>
    <col min="16" max="16384" width="9.36328125" style="112"/>
  </cols>
  <sheetData>
    <row r="1" spans="1:9" ht="17.5" customHeight="1">
      <c r="A1" s="332" t="s">
        <v>218</v>
      </c>
      <c r="B1" s="332"/>
      <c r="C1" s="332"/>
      <c r="D1" s="332"/>
      <c r="E1" s="332"/>
      <c r="F1" s="332"/>
      <c r="G1" s="332"/>
      <c r="H1" s="332"/>
      <c r="I1" s="332"/>
    </row>
    <row r="2" spans="1:9" ht="17.5" customHeight="1">
      <c r="A2" s="332" t="s">
        <v>50</v>
      </c>
      <c r="B2" s="332"/>
      <c r="C2" s="332"/>
      <c r="D2" s="332"/>
      <c r="E2" s="332"/>
      <c r="F2" s="332"/>
      <c r="G2" s="332"/>
      <c r="H2" s="332"/>
      <c r="I2" s="332"/>
    </row>
    <row r="3" spans="1:9" ht="17.5" customHeight="1">
      <c r="A3" s="332" t="s">
        <v>276</v>
      </c>
      <c r="B3" s="332"/>
      <c r="C3" s="332"/>
      <c r="D3" s="332"/>
      <c r="E3" s="332"/>
      <c r="F3" s="332"/>
      <c r="G3" s="332"/>
      <c r="H3" s="332"/>
      <c r="I3" s="332"/>
    </row>
    <row r="4" spans="1:9" ht="17.5" customHeight="1">
      <c r="A4" s="333" t="s">
        <v>230</v>
      </c>
      <c r="B4" s="333"/>
      <c r="C4" s="333"/>
      <c r="D4" s="333"/>
      <c r="E4" s="333"/>
      <c r="F4" s="333"/>
      <c r="G4" s="333"/>
      <c r="H4" s="333"/>
      <c r="I4" s="333"/>
    </row>
    <row r="5" spans="1:9" ht="6" customHeight="1">
      <c r="A5" s="112"/>
      <c r="B5" s="112"/>
      <c r="D5" s="112"/>
      <c r="F5" s="112"/>
      <c r="G5" s="112"/>
      <c r="H5" s="112"/>
      <c r="I5" s="112"/>
    </row>
    <row r="6" spans="1:9" ht="20.25" customHeight="1">
      <c r="B6" s="213" t="s">
        <v>42</v>
      </c>
      <c r="C6" s="330" t="s">
        <v>38</v>
      </c>
      <c r="D6" s="330"/>
      <c r="E6" s="330"/>
      <c r="F6" s="114"/>
      <c r="G6" s="330" t="s">
        <v>39</v>
      </c>
      <c r="H6" s="330"/>
      <c r="I6" s="330"/>
    </row>
    <row r="7" spans="1:9" ht="20.25" customHeight="1">
      <c r="B7" s="115"/>
      <c r="C7" s="330" t="s">
        <v>40</v>
      </c>
      <c r="D7" s="330"/>
      <c r="E7" s="330"/>
      <c r="F7" s="114"/>
      <c r="G7" s="114"/>
      <c r="H7" s="114" t="s">
        <v>40</v>
      </c>
      <c r="I7" s="114"/>
    </row>
    <row r="8" spans="1:9" ht="20.25" customHeight="1">
      <c r="A8" s="112"/>
      <c r="B8" s="112"/>
      <c r="C8" s="116">
        <v>2021</v>
      </c>
      <c r="D8" s="116"/>
      <c r="E8" s="116">
        <v>2020</v>
      </c>
      <c r="F8" s="116"/>
      <c r="G8" s="116">
        <v>2021</v>
      </c>
      <c r="H8" s="116"/>
      <c r="I8" s="116">
        <v>2020</v>
      </c>
    </row>
    <row r="9" spans="1:9" ht="20.25" customHeight="1">
      <c r="A9" s="117" t="s">
        <v>32</v>
      </c>
      <c r="C9" s="119"/>
      <c r="D9" s="119"/>
      <c r="E9" s="119"/>
      <c r="F9" s="119"/>
      <c r="G9" s="119"/>
      <c r="H9" s="119"/>
      <c r="I9" s="119"/>
    </row>
    <row r="10" spans="1:9" ht="20.25" customHeight="1">
      <c r="A10" s="113" t="s">
        <v>245</v>
      </c>
      <c r="C10" s="120">
        <v>180965212</v>
      </c>
      <c r="D10" s="121"/>
      <c r="E10" s="120">
        <v>241871995</v>
      </c>
      <c r="F10" s="121"/>
      <c r="G10" s="120">
        <v>236348382</v>
      </c>
      <c r="I10" s="120">
        <v>337377831</v>
      </c>
    </row>
    <row r="11" spans="1:9" ht="20.25" customHeight="1">
      <c r="A11" s="112" t="s">
        <v>34</v>
      </c>
      <c r="C11" s="120"/>
      <c r="D11" s="121"/>
      <c r="E11" s="120"/>
      <c r="F11" s="121"/>
    </row>
    <row r="12" spans="1:9" ht="20.25" customHeight="1">
      <c r="A12" s="122" t="s">
        <v>126</v>
      </c>
      <c r="C12" s="120">
        <v>10298798</v>
      </c>
      <c r="D12" s="121"/>
      <c r="E12" s="120">
        <v>31179654</v>
      </c>
      <c r="F12" s="121"/>
      <c r="G12" s="120">
        <v>9744393</v>
      </c>
      <c r="I12" s="120">
        <v>33073408</v>
      </c>
    </row>
    <row r="13" spans="1:9" ht="20.25" customHeight="1">
      <c r="A13" s="122" t="s">
        <v>260</v>
      </c>
      <c r="B13" s="122"/>
      <c r="C13" s="120">
        <v>175084167</v>
      </c>
      <c r="D13" s="121"/>
      <c r="E13" s="120">
        <v>175061018</v>
      </c>
      <c r="F13" s="121"/>
      <c r="G13" s="120">
        <v>149459413</v>
      </c>
      <c r="I13" s="120">
        <v>139329792</v>
      </c>
    </row>
    <row r="14" spans="1:9" ht="20.25" customHeight="1">
      <c r="A14" s="122" t="s">
        <v>239</v>
      </c>
      <c r="B14" s="122"/>
      <c r="C14" s="120">
        <v>6596122</v>
      </c>
      <c r="D14" s="121"/>
      <c r="E14" s="120">
        <v>7856578</v>
      </c>
      <c r="F14" s="121"/>
      <c r="G14" s="120">
        <v>4578291</v>
      </c>
      <c r="I14" s="120">
        <v>5670952</v>
      </c>
    </row>
    <row r="15" spans="1:9" ht="20.25" customHeight="1">
      <c r="A15" s="122" t="s">
        <v>304</v>
      </c>
      <c r="B15" s="122"/>
      <c r="C15" s="120">
        <v>3431</v>
      </c>
      <c r="D15" s="121"/>
      <c r="E15" s="120">
        <v>-22257</v>
      </c>
      <c r="F15" s="121"/>
      <c r="G15" s="120">
        <v>3431</v>
      </c>
      <c r="H15" s="121"/>
      <c r="I15" s="120">
        <v>-22257</v>
      </c>
    </row>
    <row r="16" spans="1:9" ht="20.25" customHeight="1">
      <c r="A16" s="122" t="s">
        <v>303</v>
      </c>
      <c r="B16" s="122"/>
      <c r="C16" s="120">
        <v>12953160</v>
      </c>
      <c r="D16" s="121"/>
      <c r="E16" s="120">
        <v>31762708</v>
      </c>
      <c r="F16" s="121">
        <v>27651754</v>
      </c>
      <c r="G16" s="120">
        <v>16562432</v>
      </c>
      <c r="H16" s="121"/>
      <c r="I16" s="120">
        <v>27651754</v>
      </c>
    </row>
    <row r="17" spans="1:9" ht="20.25" customHeight="1">
      <c r="A17" s="122" t="s">
        <v>264</v>
      </c>
      <c r="B17" s="122"/>
      <c r="C17" s="120">
        <v>-637672</v>
      </c>
      <c r="D17" s="121"/>
      <c r="E17" s="120">
        <v>4182593</v>
      </c>
      <c r="F17" s="121"/>
      <c r="G17" s="120">
        <v>58311</v>
      </c>
      <c r="H17" s="121"/>
      <c r="I17" s="120">
        <v>1461688</v>
      </c>
    </row>
    <row r="18" spans="1:9" ht="20.25" customHeight="1">
      <c r="A18" s="122" t="s">
        <v>309</v>
      </c>
      <c r="B18" s="122"/>
      <c r="C18" s="118" t="s">
        <v>88</v>
      </c>
      <c r="D18" s="121"/>
      <c r="E18" s="219" t="s">
        <v>88</v>
      </c>
      <c r="F18" s="121"/>
      <c r="G18" s="120">
        <v>21000000</v>
      </c>
      <c r="H18" s="121"/>
      <c r="I18" s="219" t="s">
        <v>88</v>
      </c>
    </row>
    <row r="19" spans="1:9" ht="20.25" customHeight="1">
      <c r="A19" s="122" t="s">
        <v>306</v>
      </c>
      <c r="B19" s="122"/>
      <c r="C19" s="120">
        <v>3072752</v>
      </c>
      <c r="D19" s="121"/>
      <c r="E19" s="120">
        <v>-2035615</v>
      </c>
      <c r="F19" s="121"/>
      <c r="G19" s="219">
        <v>5478937</v>
      </c>
      <c r="H19" s="121"/>
      <c r="I19" s="219" t="s">
        <v>88</v>
      </c>
    </row>
    <row r="20" spans="1:9" ht="21" customHeight="1">
      <c r="A20" s="122" t="s">
        <v>289</v>
      </c>
      <c r="B20" s="122"/>
      <c r="C20" s="120">
        <v>-5741956</v>
      </c>
      <c r="D20" s="121"/>
      <c r="E20" s="120">
        <v>306116</v>
      </c>
      <c r="F20" s="121"/>
      <c r="G20" s="120">
        <v>-119143</v>
      </c>
      <c r="I20" s="120">
        <v>4943</v>
      </c>
    </row>
    <row r="21" spans="1:9" ht="20.25" customHeight="1">
      <c r="A21" s="122" t="s">
        <v>272</v>
      </c>
      <c r="B21" s="122"/>
      <c r="C21" s="120">
        <v>-23894</v>
      </c>
      <c r="D21" s="121"/>
      <c r="E21" s="120">
        <v>-1046877</v>
      </c>
      <c r="F21" s="121"/>
      <c r="G21" s="118" t="s">
        <v>88</v>
      </c>
      <c r="I21" s="118" t="s">
        <v>88</v>
      </c>
    </row>
    <row r="22" spans="1:9" ht="20.25" customHeight="1">
      <c r="A22" s="122" t="s">
        <v>305</v>
      </c>
      <c r="B22" s="122"/>
      <c r="C22" s="120">
        <v>5849110</v>
      </c>
      <c r="D22" s="121"/>
      <c r="E22" s="120">
        <v>7628746</v>
      </c>
      <c r="F22" s="121"/>
      <c r="G22" s="120">
        <v>1123608</v>
      </c>
      <c r="I22" s="120">
        <v>-857155</v>
      </c>
    </row>
    <row r="23" spans="1:9" ht="20.25" customHeight="1">
      <c r="A23" s="122" t="s">
        <v>290</v>
      </c>
      <c r="C23" s="112">
        <v>-5014088</v>
      </c>
      <c r="E23" s="219" t="s">
        <v>88</v>
      </c>
      <c r="G23" s="118" t="s">
        <v>88</v>
      </c>
      <c r="I23" s="219" t="s">
        <v>88</v>
      </c>
    </row>
    <row r="24" spans="1:9" ht="20.25" customHeight="1">
      <c r="A24" s="122" t="s">
        <v>262</v>
      </c>
      <c r="B24" s="122"/>
      <c r="C24" s="120">
        <v>-1813348</v>
      </c>
      <c r="D24" s="121"/>
      <c r="E24" s="120">
        <v>1250023</v>
      </c>
      <c r="F24" s="121"/>
      <c r="G24" s="120">
        <v>-1813348</v>
      </c>
      <c r="I24" s="120">
        <v>1280957</v>
      </c>
    </row>
    <row r="25" spans="1:9" ht="20.25" customHeight="1">
      <c r="A25" s="122" t="s">
        <v>291</v>
      </c>
      <c r="B25" s="122"/>
      <c r="C25" s="120">
        <v>-718957</v>
      </c>
      <c r="D25" s="121"/>
      <c r="E25" s="120">
        <v>-654039</v>
      </c>
      <c r="F25" s="121"/>
      <c r="G25" s="120">
        <v>-1578409</v>
      </c>
      <c r="I25" s="120">
        <v>-654039</v>
      </c>
    </row>
    <row r="26" spans="1:9" ht="20.25" customHeight="1">
      <c r="A26" s="122" t="s">
        <v>292</v>
      </c>
      <c r="B26" s="122"/>
      <c r="C26" s="120">
        <v>-1208543</v>
      </c>
      <c r="D26" s="121"/>
      <c r="E26" s="120">
        <v>-1348909</v>
      </c>
      <c r="F26" s="121"/>
      <c r="G26" s="219">
        <v>-163265</v>
      </c>
      <c r="I26" s="219">
        <v>-1261034</v>
      </c>
    </row>
    <row r="27" spans="1:9" ht="20.25" customHeight="1">
      <c r="A27" s="122" t="s">
        <v>267</v>
      </c>
      <c r="B27" s="122"/>
      <c r="C27" s="120">
        <v>6506401</v>
      </c>
      <c r="D27" s="121"/>
      <c r="E27" s="120">
        <v>4722436</v>
      </c>
      <c r="F27" s="121"/>
      <c r="G27" s="120">
        <v>6013827</v>
      </c>
      <c r="I27" s="120">
        <v>4229481</v>
      </c>
    </row>
    <row r="28" spans="1:9" ht="20.25" customHeight="1">
      <c r="A28" s="122" t="s">
        <v>68</v>
      </c>
      <c r="B28" s="122"/>
      <c r="C28" s="120">
        <v>-199304</v>
      </c>
      <c r="D28" s="121"/>
      <c r="E28" s="120">
        <v>-299879</v>
      </c>
      <c r="F28" s="121"/>
      <c r="G28" s="120">
        <v>-2327830</v>
      </c>
      <c r="I28" s="120">
        <v>-1296667</v>
      </c>
    </row>
    <row r="29" spans="1:9" ht="20.25" customHeight="1">
      <c r="A29" s="122" t="s">
        <v>19</v>
      </c>
      <c r="B29" s="122"/>
      <c r="C29" s="124">
        <v>12730692</v>
      </c>
      <c r="D29" s="125"/>
      <c r="E29" s="124">
        <v>18084344</v>
      </c>
      <c r="F29" s="125"/>
      <c r="G29" s="124">
        <v>11207184</v>
      </c>
      <c r="H29" s="125"/>
      <c r="I29" s="124">
        <v>15971464</v>
      </c>
    </row>
    <row r="30" spans="1:9" ht="20.25" customHeight="1">
      <c r="A30" s="112"/>
      <c r="B30" s="122"/>
      <c r="C30" s="126">
        <f>SUM(C10:C29)</f>
        <v>398702083</v>
      </c>
      <c r="D30" s="126"/>
      <c r="E30" s="126">
        <f>SUM(E10:E29)</f>
        <v>518498635</v>
      </c>
      <c r="F30" s="126"/>
      <c r="G30" s="126">
        <f>SUM(G10:G29)</f>
        <v>455576214</v>
      </c>
      <c r="H30" s="126"/>
      <c r="I30" s="126">
        <f>SUM(I10:I29)</f>
        <v>561961118</v>
      </c>
    </row>
    <row r="31" spans="1:9" ht="20.25" customHeight="1">
      <c r="A31" s="112" t="s">
        <v>307</v>
      </c>
      <c r="B31" s="122"/>
      <c r="C31" s="126"/>
      <c r="D31" s="126"/>
      <c r="E31" s="126"/>
      <c r="F31" s="126"/>
      <c r="G31" s="126"/>
      <c r="H31" s="126"/>
      <c r="I31" s="126"/>
    </row>
    <row r="32" spans="1:9" ht="20.25" customHeight="1">
      <c r="A32" s="112" t="s">
        <v>164</v>
      </c>
      <c r="C32" s="121"/>
      <c r="D32" s="121"/>
      <c r="E32" s="121"/>
      <c r="F32" s="121"/>
    </row>
    <row r="33" spans="1:9" ht="20.25" customHeight="1">
      <c r="A33" s="122" t="s">
        <v>60</v>
      </c>
      <c r="C33" s="120">
        <f>-130391446-453600</f>
        <v>-130845046</v>
      </c>
      <c r="E33" s="120">
        <v>476735073</v>
      </c>
      <c r="F33" s="121"/>
      <c r="G33" s="120">
        <f>-175781990-453600</f>
        <v>-176235590</v>
      </c>
      <c r="I33" s="120">
        <v>536409734</v>
      </c>
    </row>
    <row r="34" spans="1:9" ht="20.25" customHeight="1">
      <c r="A34" s="122" t="s">
        <v>16</v>
      </c>
      <c r="C34" s="120">
        <v>189786740</v>
      </c>
      <c r="D34" s="121"/>
      <c r="E34" s="120">
        <v>42100475</v>
      </c>
      <c r="F34" s="121"/>
      <c r="G34" s="120">
        <v>181266851</v>
      </c>
      <c r="I34" s="120">
        <v>14091989</v>
      </c>
    </row>
    <row r="35" spans="1:9" ht="20.25" customHeight="1">
      <c r="A35" s="122" t="s">
        <v>0</v>
      </c>
      <c r="C35" s="120">
        <v>2521108</v>
      </c>
      <c r="D35" s="121"/>
      <c r="E35" s="120">
        <v>19036137</v>
      </c>
      <c r="F35" s="121"/>
      <c r="G35" s="120">
        <v>-2584739</v>
      </c>
      <c r="I35" s="120">
        <v>28429299</v>
      </c>
    </row>
    <row r="36" spans="1:9" ht="20.25" customHeight="1">
      <c r="A36" s="122" t="s">
        <v>10</v>
      </c>
      <c r="C36" s="120">
        <f>-841229+453600</f>
        <v>-387629</v>
      </c>
      <c r="D36" s="121"/>
      <c r="E36" s="120">
        <v>27445811</v>
      </c>
      <c r="F36" s="121"/>
      <c r="G36" s="120">
        <f>748189+453600</f>
        <v>1201789</v>
      </c>
      <c r="I36" s="120">
        <v>9487119</v>
      </c>
    </row>
    <row r="37" spans="1:9" ht="20.25" customHeight="1">
      <c r="A37" s="112" t="s">
        <v>217</v>
      </c>
      <c r="C37" s="120"/>
      <c r="D37" s="121"/>
      <c r="E37" s="120"/>
      <c r="F37" s="121"/>
    </row>
    <row r="38" spans="1:9" ht="20.25" customHeight="1">
      <c r="A38" s="122" t="s">
        <v>59</v>
      </c>
      <c r="C38" s="120">
        <v>49570333</v>
      </c>
      <c r="D38" s="121"/>
      <c r="E38" s="120">
        <v>-37908885</v>
      </c>
      <c r="F38" s="121"/>
      <c r="G38" s="120">
        <v>29916809</v>
      </c>
      <c r="I38" s="120">
        <v>-15465972</v>
      </c>
    </row>
    <row r="39" spans="1:9" ht="20.25" customHeight="1">
      <c r="A39" s="122" t="s">
        <v>2</v>
      </c>
      <c r="C39" s="120">
        <v>852547</v>
      </c>
      <c r="D39" s="121"/>
      <c r="E39" s="120">
        <v>-7206732</v>
      </c>
      <c r="F39" s="121"/>
      <c r="G39" s="120">
        <v>-953814</v>
      </c>
      <c r="H39" s="121"/>
      <c r="I39" s="120">
        <v>-13911137</v>
      </c>
    </row>
    <row r="40" spans="1:9" ht="20.25" customHeight="1">
      <c r="A40" s="122" t="s">
        <v>212</v>
      </c>
      <c r="C40" s="219">
        <v>101776</v>
      </c>
      <c r="D40" s="121"/>
      <c r="E40" s="219">
        <v>948285</v>
      </c>
      <c r="F40" s="121"/>
      <c r="G40" s="214" t="s">
        <v>88</v>
      </c>
      <c r="H40" s="125"/>
      <c r="I40" s="214" t="s">
        <v>88</v>
      </c>
    </row>
    <row r="41" spans="1:9" ht="20.25" customHeight="1">
      <c r="A41" s="122" t="s">
        <v>66</v>
      </c>
      <c r="B41" s="306" t="s">
        <v>302</v>
      </c>
      <c r="C41" s="120">
        <v>-740680</v>
      </c>
      <c r="E41" s="120">
        <v>-1462066</v>
      </c>
      <c r="F41" s="121"/>
      <c r="G41" s="120">
        <v>-258180</v>
      </c>
      <c r="I41" s="120">
        <v>-1104570</v>
      </c>
    </row>
    <row r="42" spans="1:9" ht="20.25" customHeight="1">
      <c r="A42" s="122" t="s">
        <v>261</v>
      </c>
      <c r="C42" s="129">
        <f>SUM(C30:C41)</f>
        <v>509561232</v>
      </c>
      <c r="D42" s="120">
        <f>SUM(D30:D39)</f>
        <v>0</v>
      </c>
      <c r="E42" s="129">
        <f>SUM(E30:E41)</f>
        <v>1038186733</v>
      </c>
      <c r="F42" s="121"/>
      <c r="G42" s="129">
        <f>SUM(G30:G41)</f>
        <v>487929340</v>
      </c>
      <c r="I42" s="129">
        <f>SUM(I30:I41)</f>
        <v>1119897580</v>
      </c>
    </row>
    <row r="43" spans="1:9" ht="20.25" customHeight="1">
      <c r="A43" s="112" t="s">
        <v>166</v>
      </c>
      <c r="C43" s="120">
        <v>-35590287</v>
      </c>
      <c r="D43" s="121"/>
      <c r="E43" s="120">
        <v>-31096451</v>
      </c>
      <c r="F43" s="121"/>
      <c r="G43" s="120">
        <v>-30469700</v>
      </c>
      <c r="I43" s="120">
        <v>-31200191</v>
      </c>
    </row>
    <row r="44" spans="1:9" s="132" customFormat="1" ht="20.25" customHeight="1">
      <c r="A44" s="130" t="s">
        <v>70</v>
      </c>
      <c r="B44" s="115"/>
      <c r="C44" s="131">
        <f>SUM(C42:C43)</f>
        <v>473970945</v>
      </c>
      <c r="D44" s="120"/>
      <c r="E44" s="131">
        <f>SUM(E42:E43)</f>
        <v>1007090282</v>
      </c>
      <c r="F44" s="120"/>
      <c r="G44" s="131">
        <f>SUM(G42:G43)</f>
        <v>457459640</v>
      </c>
      <c r="H44" s="120"/>
      <c r="I44" s="131">
        <f>SUM(I42:I43)</f>
        <v>1088697389</v>
      </c>
    </row>
    <row r="45" spans="1:9" s="132" customFormat="1" ht="20.25" customHeight="1">
      <c r="A45" s="130"/>
      <c r="B45" s="115"/>
      <c r="C45" s="126"/>
      <c r="D45" s="120"/>
      <c r="E45" s="126"/>
      <c r="F45" s="120"/>
      <c r="G45" s="126"/>
      <c r="H45" s="120"/>
      <c r="I45" s="126"/>
    </row>
    <row r="46" spans="1:9" s="132" customFormat="1" ht="20.25" customHeight="1">
      <c r="A46" s="332" t="s">
        <v>218</v>
      </c>
      <c r="B46" s="332"/>
      <c r="C46" s="332"/>
      <c r="D46" s="332"/>
      <c r="E46" s="332"/>
      <c r="F46" s="332"/>
      <c r="G46" s="332"/>
      <c r="H46" s="332"/>
      <c r="I46" s="332"/>
    </row>
    <row r="47" spans="1:9" s="133" customFormat="1" ht="17.5" customHeight="1">
      <c r="A47" s="331" t="s">
        <v>152</v>
      </c>
      <c r="B47" s="331"/>
      <c r="C47" s="331"/>
      <c r="D47" s="331"/>
      <c r="E47" s="331"/>
      <c r="F47" s="331"/>
      <c r="G47" s="331"/>
      <c r="H47" s="331"/>
      <c r="I47" s="331"/>
    </row>
    <row r="48" spans="1:9" s="133" customFormat="1" ht="17.5" customHeight="1">
      <c r="A48" s="332" t="s">
        <v>276</v>
      </c>
      <c r="B48" s="332"/>
      <c r="C48" s="332"/>
      <c r="D48" s="332"/>
      <c r="E48" s="332"/>
      <c r="F48" s="332"/>
      <c r="G48" s="332"/>
      <c r="H48" s="332"/>
      <c r="I48" s="332"/>
    </row>
    <row r="49" spans="1:9" s="133" customFormat="1" ht="17.5" customHeight="1">
      <c r="A49" s="333" t="s">
        <v>230</v>
      </c>
      <c r="B49" s="333"/>
      <c r="C49" s="333"/>
      <c r="D49" s="333"/>
      <c r="E49" s="333"/>
      <c r="F49" s="333"/>
      <c r="G49" s="333"/>
      <c r="H49" s="333"/>
      <c r="I49" s="333"/>
    </row>
    <row r="50" spans="1:9" ht="6" customHeight="1">
      <c r="A50" s="112"/>
      <c r="B50" s="112"/>
      <c r="D50" s="112"/>
      <c r="F50" s="112"/>
      <c r="G50" s="112"/>
      <c r="H50" s="112"/>
      <c r="I50" s="112"/>
    </row>
    <row r="51" spans="1:9" ht="20.25" customHeight="1">
      <c r="B51" s="290" t="s">
        <v>42</v>
      </c>
      <c r="C51" s="330" t="s">
        <v>38</v>
      </c>
      <c r="D51" s="330"/>
      <c r="E51" s="330"/>
      <c r="F51" s="290"/>
      <c r="G51" s="330" t="s">
        <v>39</v>
      </c>
      <c r="H51" s="330"/>
      <c r="I51" s="330"/>
    </row>
    <row r="52" spans="1:9" ht="20.25" customHeight="1">
      <c r="B52" s="115"/>
      <c r="C52" s="330" t="s">
        <v>40</v>
      </c>
      <c r="D52" s="330"/>
      <c r="E52" s="330"/>
      <c r="F52" s="290"/>
      <c r="G52" s="290"/>
      <c r="H52" s="290" t="s">
        <v>40</v>
      </c>
      <c r="I52" s="290"/>
    </row>
    <row r="53" spans="1:9" ht="20.25" customHeight="1">
      <c r="A53" s="112"/>
      <c r="B53" s="112"/>
      <c r="C53" s="116">
        <v>2021</v>
      </c>
      <c r="D53" s="116"/>
      <c r="E53" s="116">
        <v>2020</v>
      </c>
      <c r="F53" s="116"/>
      <c r="G53" s="116">
        <v>2021</v>
      </c>
      <c r="H53" s="116"/>
      <c r="I53" s="116">
        <v>2020</v>
      </c>
    </row>
    <row r="54" spans="1:9" ht="20.25" customHeight="1">
      <c r="A54" s="117" t="s">
        <v>35</v>
      </c>
      <c r="C54" s="120"/>
      <c r="E54" s="120"/>
    </row>
    <row r="55" spans="1:9" ht="20.25" customHeight="1">
      <c r="A55" s="122" t="s">
        <v>293</v>
      </c>
      <c r="C55" s="112">
        <v>-9747269</v>
      </c>
      <c r="D55" s="112"/>
      <c r="E55" s="112">
        <v>-11216389</v>
      </c>
      <c r="F55" s="112"/>
      <c r="G55" s="112">
        <v>-9747269</v>
      </c>
      <c r="H55" s="112"/>
      <c r="I55" s="112">
        <v>-10349506</v>
      </c>
    </row>
    <row r="56" spans="1:9" ht="20.25" customHeight="1">
      <c r="A56" s="122" t="s">
        <v>294</v>
      </c>
      <c r="B56" s="118" t="s">
        <v>225</v>
      </c>
      <c r="C56" s="112">
        <v>-177370121</v>
      </c>
      <c r="D56" s="112"/>
      <c r="E56" s="112">
        <v>-120416319</v>
      </c>
      <c r="F56" s="134"/>
      <c r="G56" s="112">
        <v>-172638612</v>
      </c>
      <c r="H56" s="134"/>
      <c r="I56" s="112">
        <v>-109683179</v>
      </c>
    </row>
    <row r="57" spans="1:9" ht="20.25" customHeight="1">
      <c r="A57" s="122" t="s">
        <v>295</v>
      </c>
      <c r="C57" s="112">
        <v>250911</v>
      </c>
      <c r="D57" s="112"/>
      <c r="E57" s="112">
        <v>5905037</v>
      </c>
      <c r="F57" s="112"/>
      <c r="G57" s="219">
        <v>5607</v>
      </c>
      <c r="H57" s="112"/>
      <c r="I57" s="219">
        <v>1058266</v>
      </c>
    </row>
    <row r="58" spans="1:9" ht="20.25" customHeight="1">
      <c r="A58" s="122" t="s">
        <v>270</v>
      </c>
      <c r="C58" s="112">
        <v>-205000000</v>
      </c>
      <c r="D58" s="112"/>
      <c r="E58" s="112">
        <v>-770000000</v>
      </c>
      <c r="F58" s="112"/>
      <c r="G58" s="118">
        <v>-205000000</v>
      </c>
      <c r="H58" s="112"/>
      <c r="I58" s="118">
        <v>-770000000</v>
      </c>
    </row>
    <row r="59" spans="1:9" ht="20.25" customHeight="1">
      <c r="A59" s="122" t="s">
        <v>271</v>
      </c>
      <c r="C59" s="112">
        <v>228015400</v>
      </c>
      <c r="D59" s="112"/>
      <c r="E59" s="112">
        <v>505000000</v>
      </c>
      <c r="F59" s="112"/>
      <c r="G59" s="112">
        <v>225000000</v>
      </c>
      <c r="H59" s="112"/>
      <c r="I59" s="112">
        <v>505000000</v>
      </c>
    </row>
    <row r="60" spans="1:9" ht="20.25" customHeight="1">
      <c r="A60" s="122" t="s">
        <v>268</v>
      </c>
      <c r="B60" s="118" t="s">
        <v>229</v>
      </c>
      <c r="C60" s="219" t="s">
        <v>88</v>
      </c>
      <c r="D60" s="112"/>
      <c r="E60" s="219" t="s">
        <v>88</v>
      </c>
      <c r="F60" s="112"/>
      <c r="G60" s="112">
        <v>-16000000</v>
      </c>
      <c r="H60" s="112"/>
      <c r="I60" s="112">
        <v>-99500000</v>
      </c>
    </row>
    <row r="61" spans="1:9" ht="20.25" customHeight="1">
      <c r="A61" s="122" t="s">
        <v>15</v>
      </c>
      <c r="C61" s="112">
        <v>199304</v>
      </c>
      <c r="D61" s="112"/>
      <c r="E61" s="112">
        <v>299879</v>
      </c>
      <c r="F61" s="112"/>
      <c r="G61" s="112">
        <v>2327830</v>
      </c>
      <c r="H61" s="112"/>
      <c r="I61" s="112">
        <v>1296667</v>
      </c>
    </row>
    <row r="62" spans="1:9" s="132" customFormat="1" ht="20.25" customHeight="1">
      <c r="A62" s="130" t="s">
        <v>85</v>
      </c>
      <c r="B62" s="115"/>
      <c r="C62" s="135">
        <f>SUM(C55:C61)</f>
        <v>-163651775</v>
      </c>
      <c r="D62" s="112"/>
      <c r="E62" s="135">
        <f>SUM(E55:E61)</f>
        <v>-390427792</v>
      </c>
      <c r="F62" s="112"/>
      <c r="G62" s="135">
        <f>SUM(G55:G61)</f>
        <v>-176052444</v>
      </c>
      <c r="H62" s="112"/>
      <c r="I62" s="135">
        <f>SUM(I55:I61)</f>
        <v>-482177752</v>
      </c>
    </row>
    <row r="63" spans="1:9" ht="20.25" customHeight="1">
      <c r="A63" s="117"/>
      <c r="C63" s="134"/>
      <c r="D63" s="112"/>
      <c r="E63" s="134"/>
      <c r="F63" s="112"/>
      <c r="G63" s="134"/>
      <c r="H63" s="112"/>
      <c r="I63" s="134"/>
    </row>
    <row r="64" spans="1:9" ht="20.25" customHeight="1">
      <c r="A64" s="117" t="s">
        <v>36</v>
      </c>
      <c r="D64" s="112"/>
      <c r="F64" s="112"/>
      <c r="G64" s="112"/>
      <c r="H64" s="112"/>
      <c r="I64" s="112"/>
    </row>
    <row r="65" spans="1:9" ht="20.25" customHeight="1">
      <c r="A65" s="122" t="s">
        <v>273</v>
      </c>
      <c r="D65" s="112"/>
      <c r="F65" s="112"/>
      <c r="G65" s="112"/>
      <c r="H65" s="112"/>
      <c r="I65" s="112"/>
    </row>
    <row r="66" spans="1:9" ht="20.25" customHeight="1">
      <c r="A66" s="140" t="s">
        <v>274</v>
      </c>
      <c r="B66" s="118" t="s">
        <v>240</v>
      </c>
      <c r="C66" s="112">
        <v>-2340677880</v>
      </c>
      <c r="D66" s="112"/>
      <c r="E66" s="112">
        <v>-3467707887</v>
      </c>
      <c r="F66" s="112"/>
      <c r="G66" s="112">
        <v>-2338503505</v>
      </c>
      <c r="H66" s="112"/>
      <c r="I66" s="112">
        <v>-3458706612</v>
      </c>
    </row>
    <row r="67" spans="1:9" ht="20.25" customHeight="1">
      <c r="A67" s="122" t="s">
        <v>297</v>
      </c>
      <c r="D67" s="112"/>
      <c r="F67" s="112"/>
      <c r="G67" s="112"/>
      <c r="H67" s="112"/>
      <c r="I67" s="112"/>
    </row>
    <row r="68" spans="1:9" ht="20.25" customHeight="1">
      <c r="A68" s="140" t="s">
        <v>296</v>
      </c>
      <c r="B68" s="118" t="s">
        <v>240</v>
      </c>
      <c r="C68" s="112">
        <v>2152529986</v>
      </c>
      <c r="D68" s="112"/>
      <c r="E68" s="112">
        <v>3303253690</v>
      </c>
      <c r="F68" s="112"/>
      <c r="G68" s="112">
        <v>2148766580</v>
      </c>
      <c r="H68" s="112"/>
      <c r="I68" s="112">
        <v>3292252415</v>
      </c>
    </row>
    <row r="69" spans="1:9" ht="20.25" customHeight="1">
      <c r="A69" s="122" t="s">
        <v>275</v>
      </c>
      <c r="B69" s="118" t="s">
        <v>240</v>
      </c>
      <c r="C69" s="112">
        <v>-334199</v>
      </c>
      <c r="D69" s="112"/>
      <c r="E69" s="112">
        <v>-10000000</v>
      </c>
      <c r="F69" s="112"/>
      <c r="G69" s="219" t="s">
        <v>88</v>
      </c>
      <c r="H69" s="112"/>
      <c r="I69" s="219" t="s">
        <v>88</v>
      </c>
    </row>
    <row r="70" spans="1:9" ht="20.25" customHeight="1">
      <c r="A70" s="122" t="s">
        <v>299</v>
      </c>
      <c r="B70" s="112"/>
      <c r="C70" s="219"/>
      <c r="D70" s="112"/>
      <c r="E70" s="219"/>
      <c r="F70" s="112"/>
      <c r="G70" s="219"/>
      <c r="H70" s="112"/>
      <c r="I70" s="219"/>
    </row>
    <row r="71" spans="1:9" ht="20.25" customHeight="1">
      <c r="A71" s="140" t="s">
        <v>296</v>
      </c>
      <c r="B71" s="118" t="s">
        <v>240</v>
      </c>
      <c r="C71" s="219">
        <v>134081846</v>
      </c>
      <c r="D71" s="112"/>
      <c r="E71" s="219" t="s">
        <v>88</v>
      </c>
      <c r="F71" s="112"/>
      <c r="G71" s="219">
        <v>134081846</v>
      </c>
      <c r="H71" s="112"/>
      <c r="I71" s="219" t="s">
        <v>88</v>
      </c>
    </row>
    <row r="72" spans="1:9" ht="20.25" customHeight="1">
      <c r="A72" s="122" t="s">
        <v>300</v>
      </c>
      <c r="B72" s="118" t="s">
        <v>240</v>
      </c>
      <c r="C72" s="219" t="s">
        <v>88</v>
      </c>
      <c r="D72" s="112"/>
      <c r="E72" s="219">
        <v>4506556</v>
      </c>
      <c r="F72" s="112"/>
      <c r="G72" s="219" t="s">
        <v>88</v>
      </c>
      <c r="H72" s="112"/>
      <c r="I72" s="219" t="s">
        <v>88</v>
      </c>
    </row>
    <row r="73" spans="1:9" ht="20.25" customHeight="1">
      <c r="A73" s="122" t="s">
        <v>298</v>
      </c>
      <c r="B73" s="118" t="s">
        <v>240</v>
      </c>
      <c r="C73" s="112">
        <v>-24151795</v>
      </c>
      <c r="D73" s="112"/>
      <c r="E73" s="112">
        <v>-24096105</v>
      </c>
      <c r="F73" s="112"/>
      <c r="G73" s="219">
        <v>-15564740</v>
      </c>
      <c r="H73" s="112"/>
      <c r="I73" s="219">
        <v>-6681880</v>
      </c>
    </row>
    <row r="74" spans="1:9" ht="20.25" customHeight="1">
      <c r="A74" s="122" t="s">
        <v>194</v>
      </c>
      <c r="B74" s="118" t="s">
        <v>228</v>
      </c>
      <c r="C74" s="112">
        <v>-206939725</v>
      </c>
      <c r="D74" s="112"/>
      <c r="E74" s="112">
        <v>-358674552</v>
      </c>
      <c r="F74" s="112"/>
      <c r="G74" s="112">
        <v>-206939725</v>
      </c>
      <c r="H74" s="112"/>
      <c r="I74" s="112">
        <v>-358674552</v>
      </c>
    </row>
    <row r="75" spans="1:9" ht="20.25" customHeight="1">
      <c r="A75" s="122" t="s">
        <v>21</v>
      </c>
      <c r="C75" s="112">
        <v>-12126903</v>
      </c>
      <c r="D75" s="112"/>
      <c r="E75" s="112">
        <v>-17626033</v>
      </c>
      <c r="F75" s="112"/>
      <c r="G75" s="134">
        <v>-11229240</v>
      </c>
      <c r="H75" s="112"/>
      <c r="I75" s="134">
        <v>-16106730</v>
      </c>
    </row>
    <row r="76" spans="1:9" s="132" customFormat="1" ht="20.25" customHeight="1">
      <c r="A76" s="130" t="s">
        <v>226</v>
      </c>
      <c r="B76" s="115"/>
      <c r="C76" s="135">
        <f>SUM(C66:C75)</f>
        <v>-297618670</v>
      </c>
      <c r="D76" s="112"/>
      <c r="E76" s="135">
        <f>SUM(E66:E75)</f>
        <v>-570344331</v>
      </c>
      <c r="F76" s="112"/>
      <c r="G76" s="135">
        <f>SUM(G66:G75)</f>
        <v>-289388784</v>
      </c>
      <c r="H76" s="112"/>
      <c r="I76" s="135">
        <f>SUM(I66:I75)</f>
        <v>-547917359</v>
      </c>
    </row>
    <row r="77" spans="1:9" ht="20.25" customHeight="1">
      <c r="A77" s="117"/>
      <c r="B77" s="115"/>
      <c r="C77" s="134"/>
      <c r="D77" s="112"/>
      <c r="E77" s="134"/>
      <c r="F77" s="112"/>
      <c r="G77" s="134"/>
      <c r="H77" s="112"/>
      <c r="I77" s="134"/>
    </row>
    <row r="78" spans="1:9" ht="20.25" customHeight="1">
      <c r="A78" s="113" t="s">
        <v>263</v>
      </c>
      <c r="C78" s="136">
        <v>2090441</v>
      </c>
      <c r="D78" s="134"/>
      <c r="E78" s="136">
        <v>-36654</v>
      </c>
      <c r="F78" s="134"/>
      <c r="G78" s="305" t="s">
        <v>88</v>
      </c>
      <c r="H78" s="134"/>
      <c r="I78" s="305" t="s">
        <v>88</v>
      </c>
    </row>
    <row r="79" spans="1:9" s="132" customFormat="1" ht="20.25" customHeight="1">
      <c r="A79" s="117" t="s">
        <v>310</v>
      </c>
      <c r="B79" s="115"/>
      <c r="C79" s="112">
        <f>C78+C76+C62+C44</f>
        <v>14790941</v>
      </c>
      <c r="D79" s="112"/>
      <c r="E79" s="112">
        <f>E78+E76+E62+E44</f>
        <v>46281505</v>
      </c>
      <c r="F79" s="112"/>
      <c r="G79" s="112">
        <f>G76+G62+G44</f>
        <v>-7981588</v>
      </c>
      <c r="H79" s="112"/>
      <c r="I79" s="112">
        <f>I76+I62+I44</f>
        <v>58602278</v>
      </c>
    </row>
    <row r="80" spans="1:9" ht="20.25" customHeight="1">
      <c r="A80" s="113" t="s">
        <v>58</v>
      </c>
      <c r="C80" s="136">
        <v>208579540</v>
      </c>
      <c r="D80" s="112"/>
      <c r="E80" s="136">
        <v>162298035</v>
      </c>
      <c r="F80" s="112"/>
      <c r="G80" s="136">
        <v>189530371</v>
      </c>
      <c r="H80" s="112"/>
      <c r="I80" s="136">
        <v>130928093</v>
      </c>
    </row>
    <row r="81" spans="1:9" s="132" customFormat="1" ht="20.25" customHeight="1" thickBot="1">
      <c r="A81" s="117" t="s">
        <v>227</v>
      </c>
      <c r="B81" s="115"/>
      <c r="C81" s="137">
        <f>SUM(C80,C79)</f>
        <v>223370481</v>
      </c>
      <c r="D81" s="112"/>
      <c r="E81" s="137">
        <f>SUM(E80,E79)</f>
        <v>208579540</v>
      </c>
      <c r="F81" s="112"/>
      <c r="G81" s="137">
        <f>SUM(G80,G79)</f>
        <v>181548783</v>
      </c>
      <c r="H81" s="112"/>
      <c r="I81" s="137">
        <f>SUM(I79:I80)</f>
        <v>189530371</v>
      </c>
    </row>
    <row r="82" spans="1:9" s="132" customFormat="1" ht="20.25" customHeight="1" thickTop="1">
      <c r="A82" s="117"/>
      <c r="B82" s="115"/>
      <c r="C82" s="134"/>
      <c r="D82" s="112"/>
      <c r="E82" s="134"/>
      <c r="F82" s="112"/>
      <c r="G82" s="134"/>
      <c r="H82" s="112"/>
      <c r="I82" s="134"/>
    </row>
    <row r="83" spans="1:9" s="132" customFormat="1" ht="20.25" customHeight="1">
      <c r="A83" s="117"/>
      <c r="B83" s="115"/>
      <c r="C83" s="134"/>
      <c r="D83" s="112"/>
      <c r="E83" s="134"/>
      <c r="F83" s="112"/>
      <c r="G83" s="134"/>
      <c r="H83" s="112"/>
      <c r="I83" s="134"/>
    </row>
    <row r="84" spans="1:9" s="132" customFormat="1" ht="20.25" customHeight="1">
      <c r="A84" s="117"/>
      <c r="B84" s="115"/>
      <c r="C84" s="134"/>
      <c r="D84" s="112"/>
      <c r="E84" s="134"/>
      <c r="F84" s="112"/>
      <c r="G84" s="134"/>
      <c r="H84" s="112"/>
      <c r="I84" s="134"/>
    </row>
    <row r="85" spans="1:9" s="132" customFormat="1" ht="20.25" customHeight="1">
      <c r="A85" s="117"/>
      <c r="B85" s="115"/>
      <c r="C85" s="134"/>
      <c r="D85" s="112"/>
      <c r="E85" s="134"/>
      <c r="F85" s="112"/>
      <c r="G85" s="134"/>
      <c r="H85" s="112"/>
      <c r="I85" s="134"/>
    </row>
    <row r="86" spans="1:9" s="132" customFormat="1" ht="20.25" customHeight="1">
      <c r="A86" s="117"/>
      <c r="B86" s="115"/>
      <c r="C86" s="134"/>
      <c r="D86" s="112"/>
      <c r="E86" s="134"/>
      <c r="F86" s="112"/>
      <c r="G86" s="134"/>
      <c r="H86" s="112"/>
      <c r="I86" s="134"/>
    </row>
    <row r="87" spans="1:9" s="132" customFormat="1" ht="20.25" customHeight="1">
      <c r="A87" s="117"/>
      <c r="B87" s="115"/>
      <c r="C87" s="134"/>
      <c r="D87" s="112"/>
      <c r="E87" s="134"/>
      <c r="F87" s="112"/>
      <c r="G87" s="134"/>
      <c r="H87" s="112"/>
      <c r="I87" s="134"/>
    </row>
    <row r="88" spans="1:9" s="132" customFormat="1" ht="20.25" customHeight="1">
      <c r="A88" s="117"/>
      <c r="B88" s="115"/>
      <c r="C88" s="134"/>
      <c r="D88" s="112"/>
      <c r="E88" s="134"/>
      <c r="F88" s="112"/>
      <c r="G88" s="134"/>
      <c r="H88" s="112"/>
      <c r="I88" s="134"/>
    </row>
    <row r="89" spans="1:9" s="132" customFormat="1" ht="20.25" customHeight="1">
      <c r="A89" s="117"/>
      <c r="B89" s="115"/>
      <c r="C89" s="134"/>
      <c r="D89" s="112"/>
      <c r="E89" s="134"/>
      <c r="F89" s="112"/>
      <c r="G89" s="134"/>
      <c r="H89" s="112"/>
      <c r="I89" s="134"/>
    </row>
    <row r="90" spans="1:9" s="132" customFormat="1" ht="20.25" customHeight="1">
      <c r="A90" s="117"/>
      <c r="B90" s="115"/>
      <c r="C90" s="134"/>
      <c r="D90" s="112"/>
      <c r="E90" s="134"/>
      <c r="F90" s="112"/>
      <c r="G90" s="134"/>
      <c r="H90" s="112"/>
      <c r="I90" s="134"/>
    </row>
    <row r="91" spans="1:9" s="132" customFormat="1" ht="20.25" customHeight="1">
      <c r="A91" s="117"/>
      <c r="B91" s="115"/>
      <c r="C91" s="134"/>
      <c r="D91" s="112"/>
      <c r="E91" s="134"/>
      <c r="F91" s="112"/>
      <c r="G91" s="134"/>
      <c r="H91" s="112"/>
      <c r="I91" s="134"/>
    </row>
    <row r="92" spans="1:9" s="132" customFormat="1" ht="20.25" customHeight="1">
      <c r="A92" s="117"/>
      <c r="B92" s="115"/>
      <c r="C92" s="134"/>
      <c r="D92" s="112"/>
      <c r="E92" s="134"/>
      <c r="F92" s="112"/>
      <c r="G92" s="134"/>
      <c r="H92" s="112"/>
      <c r="I92" s="134"/>
    </row>
    <row r="93" spans="1:9" s="132" customFormat="1" ht="20.25" customHeight="1">
      <c r="A93" s="117"/>
      <c r="B93" s="115"/>
      <c r="C93" s="134"/>
      <c r="D93" s="112"/>
      <c r="E93" s="134"/>
      <c r="F93" s="112"/>
      <c r="G93" s="134"/>
      <c r="H93" s="112"/>
      <c r="I93" s="134"/>
    </row>
    <row r="94" spans="1:9" s="132" customFormat="1" ht="20.25" customHeight="1">
      <c r="A94" s="117"/>
      <c r="B94" s="115"/>
      <c r="C94" s="134"/>
      <c r="D94" s="112"/>
      <c r="E94" s="134"/>
      <c r="F94" s="112"/>
      <c r="G94" s="134"/>
      <c r="H94" s="112"/>
      <c r="I94" s="134"/>
    </row>
    <row r="95" spans="1:9" s="132" customFormat="1" ht="20.25" customHeight="1">
      <c r="A95" s="117"/>
      <c r="B95" s="115"/>
      <c r="C95" s="134"/>
      <c r="D95" s="112"/>
      <c r="E95" s="134"/>
      <c r="F95" s="112"/>
      <c r="G95" s="134"/>
      <c r="H95" s="112"/>
      <c r="I95" s="134"/>
    </row>
    <row r="96" spans="1:9" s="132" customFormat="1" ht="20.25" customHeight="1">
      <c r="A96" s="117"/>
      <c r="B96" s="115"/>
      <c r="C96" s="134"/>
      <c r="D96" s="112"/>
      <c r="E96" s="134"/>
      <c r="F96" s="112"/>
      <c r="G96" s="134"/>
      <c r="H96" s="112"/>
      <c r="I96" s="134"/>
    </row>
    <row r="97" spans="1:9" s="132" customFormat="1" ht="20.25" customHeight="1">
      <c r="A97" s="117"/>
      <c r="B97" s="115"/>
      <c r="C97" s="134"/>
      <c r="D97" s="112"/>
      <c r="E97" s="134"/>
      <c r="F97" s="112"/>
      <c r="G97" s="134"/>
      <c r="H97" s="112"/>
      <c r="I97" s="134"/>
    </row>
    <row r="98" spans="1:9" s="132" customFormat="1" ht="20.25" customHeight="1">
      <c r="A98" s="117"/>
      <c r="B98" s="115"/>
      <c r="C98" s="134"/>
      <c r="D98" s="112"/>
      <c r="E98" s="134"/>
      <c r="F98" s="112"/>
      <c r="G98" s="134"/>
      <c r="H98" s="112"/>
      <c r="I98" s="134"/>
    </row>
    <row r="99" spans="1:9" s="132" customFormat="1" ht="20.25" customHeight="1">
      <c r="A99" s="113" t="s">
        <v>266</v>
      </c>
      <c r="B99" s="115"/>
      <c r="C99" s="134"/>
      <c r="D99" s="112"/>
      <c r="E99" s="134"/>
      <c r="F99" s="112"/>
      <c r="G99" s="134"/>
      <c r="H99" s="112"/>
      <c r="I99" s="134"/>
    </row>
    <row r="100" spans="1:9" s="132" customFormat="1" ht="20.25" customHeight="1">
      <c r="A100" s="117"/>
      <c r="B100" s="115"/>
      <c r="C100" s="134"/>
      <c r="D100" s="112"/>
      <c r="E100" s="134"/>
      <c r="F100" s="112"/>
      <c r="G100" s="134"/>
      <c r="H100" s="112"/>
      <c r="I100" s="134"/>
    </row>
    <row r="101" spans="1:9" s="132" customFormat="1" ht="20.25" customHeight="1">
      <c r="B101" s="115"/>
      <c r="C101" s="134"/>
      <c r="D101" s="112"/>
      <c r="E101" s="134"/>
      <c r="F101" s="112"/>
      <c r="G101" s="134"/>
      <c r="H101" s="112"/>
      <c r="I101" s="134"/>
    </row>
    <row r="102" spans="1:9" s="132" customFormat="1" ht="20.25" customHeight="1">
      <c r="A102" s="117"/>
      <c r="B102" s="115"/>
      <c r="C102" s="134"/>
      <c r="D102" s="112"/>
      <c r="E102" s="134"/>
      <c r="F102" s="112"/>
      <c r="G102" s="134"/>
      <c r="H102" s="112"/>
      <c r="I102" s="134"/>
    </row>
    <row r="103" spans="1:9" s="132" customFormat="1" ht="20.25" customHeight="1">
      <c r="A103" s="117"/>
      <c r="B103" s="115"/>
      <c r="C103" s="134"/>
      <c r="D103" s="112"/>
      <c r="E103" s="134"/>
      <c r="F103" s="112"/>
      <c r="G103" s="134"/>
      <c r="H103" s="112"/>
      <c r="I103" s="134"/>
    </row>
    <row r="104" spans="1:9" s="132" customFormat="1" ht="20.25" customHeight="1">
      <c r="A104" s="117"/>
      <c r="B104" s="115"/>
      <c r="C104" s="134"/>
      <c r="D104" s="112"/>
      <c r="E104" s="134"/>
      <c r="F104" s="112"/>
      <c r="G104" s="134"/>
      <c r="H104" s="112"/>
      <c r="I104" s="134"/>
    </row>
    <row r="105" spans="1:9" s="132" customFormat="1" ht="20.25" customHeight="1">
      <c r="A105" s="117"/>
      <c r="B105" s="115"/>
      <c r="C105" s="134"/>
      <c r="D105" s="112"/>
      <c r="E105" s="134"/>
      <c r="F105" s="112"/>
      <c r="G105" s="134"/>
      <c r="H105" s="112"/>
      <c r="I105" s="134"/>
    </row>
    <row r="106" spans="1:9" s="132" customFormat="1" ht="20.25" customHeight="1">
      <c r="B106" s="115"/>
      <c r="C106" s="134"/>
      <c r="D106" s="112"/>
      <c r="E106" s="134"/>
      <c r="F106" s="112"/>
      <c r="G106" s="134"/>
      <c r="H106" s="112"/>
      <c r="I106" s="134"/>
    </row>
    <row r="107" spans="1:9" s="132" customFormat="1" ht="20.25" customHeight="1">
      <c r="A107" s="117"/>
      <c r="B107" s="115"/>
      <c r="C107" s="134"/>
      <c r="D107" s="112"/>
      <c r="E107" s="134"/>
      <c r="F107" s="112"/>
      <c r="G107" s="134"/>
      <c r="H107" s="112"/>
      <c r="I107" s="134"/>
    </row>
    <row r="108" spans="1:9" s="132" customFormat="1" ht="20.25" customHeight="1">
      <c r="B108" s="115"/>
      <c r="C108" s="134"/>
      <c r="D108" s="112"/>
      <c r="E108" s="134"/>
      <c r="F108" s="112"/>
      <c r="G108" s="134"/>
      <c r="H108" s="112"/>
      <c r="I108" s="134"/>
    </row>
    <row r="109" spans="1:9" s="132" customFormat="1" ht="20.25" customHeight="1">
      <c r="B109" s="115"/>
      <c r="C109" s="134"/>
      <c r="D109" s="112"/>
      <c r="E109" s="134"/>
      <c r="F109" s="112"/>
      <c r="G109" s="134"/>
      <c r="H109" s="112"/>
      <c r="I109" s="134"/>
    </row>
    <row r="110" spans="1:9" ht="20.25" customHeight="1">
      <c r="A110" s="112"/>
      <c r="B110" s="113"/>
      <c r="D110" s="112"/>
      <c r="F110" s="112"/>
      <c r="G110" s="112"/>
      <c r="H110" s="112"/>
      <c r="I110" s="112"/>
    </row>
    <row r="111" spans="1:9" ht="20.25" customHeight="1">
      <c r="B111" s="113"/>
      <c r="D111" s="112"/>
      <c r="F111" s="112"/>
      <c r="G111" s="112"/>
      <c r="H111" s="112"/>
      <c r="I111" s="112"/>
    </row>
    <row r="112" spans="1:9" ht="20.25" customHeight="1">
      <c r="B112" s="113"/>
      <c r="D112" s="112"/>
      <c r="F112" s="112"/>
      <c r="G112" s="112"/>
      <c r="H112" s="112"/>
      <c r="I112" s="112"/>
    </row>
    <row r="113" spans="1:5" ht="20.25" customHeight="1">
      <c r="B113" s="113"/>
      <c r="C113" s="120"/>
      <c r="E113" s="120"/>
    </row>
    <row r="114" spans="1:5" ht="20.25" customHeight="1">
      <c r="B114" s="113"/>
      <c r="C114" s="120"/>
      <c r="E114" s="120"/>
    </row>
    <row r="115" spans="1:5" ht="20.25" customHeight="1">
      <c r="B115" s="113"/>
      <c r="C115" s="120"/>
      <c r="E115" s="120"/>
    </row>
    <row r="116" spans="1:5" ht="20.25" customHeight="1">
      <c r="A116" s="112"/>
    </row>
  </sheetData>
  <mergeCells count="14">
    <mergeCell ref="A46:I46"/>
    <mergeCell ref="C7:E7"/>
    <mergeCell ref="G6:I6"/>
    <mergeCell ref="A4:I4"/>
    <mergeCell ref="A1:I1"/>
    <mergeCell ref="A2:I2"/>
    <mergeCell ref="A3:I3"/>
    <mergeCell ref="C6:E6"/>
    <mergeCell ref="C52:E52"/>
    <mergeCell ref="G51:I51"/>
    <mergeCell ref="A47:I47"/>
    <mergeCell ref="A48:I48"/>
    <mergeCell ref="A49:I49"/>
    <mergeCell ref="C51:E51"/>
  </mergeCells>
  <phoneticPr fontId="35" type="noConversion"/>
  <pageMargins left="0.8" right="0.3" top="1" bottom="0.75" header="0.6" footer="0.3"/>
  <pageSetup paperSize="9" scale="69" firstPageNumber="2" fitToHeight="0" orientation="portrait" r:id="rId1"/>
  <headerFooter alignWithMargins="0"/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A1:O101"/>
  <sheetViews>
    <sheetView topLeftCell="A109" zoomScaleNormal="100" zoomScaleSheetLayoutView="85" workbookViewId="0">
      <selection activeCell="E120" sqref="E120"/>
    </sheetView>
  </sheetViews>
  <sheetFormatPr defaultColWidth="9.36328125" defaultRowHeight="20.25" customHeight="1"/>
  <cols>
    <col min="1" max="1" width="51.36328125" style="113" customWidth="1"/>
    <col min="2" max="2" width="10" style="118" customWidth="1"/>
    <col min="3" max="3" width="11.36328125" style="112" bestFit="1" customWidth="1"/>
    <col min="4" max="4" width="2.36328125" style="120" customWidth="1"/>
    <col min="5" max="5" width="11.36328125" style="112" customWidth="1"/>
    <col min="6" max="6" width="1.36328125" style="120" customWidth="1"/>
    <col min="7" max="7" width="11.36328125" style="120" bestFit="1" customWidth="1"/>
    <col min="8" max="8" width="2.36328125" style="120" customWidth="1"/>
    <col min="9" max="9" width="11.36328125" style="120" customWidth="1"/>
    <col min="10" max="10" width="9.36328125" style="112" hidden="1" customWidth="1"/>
    <col min="11" max="13" width="0" style="112" hidden="1" customWidth="1"/>
    <col min="14" max="15" width="9.36328125" style="112" hidden="1" customWidth="1"/>
    <col min="16" max="16384" width="9.36328125" style="112"/>
  </cols>
  <sheetData>
    <row r="1" spans="1:9" ht="20.25" customHeight="1">
      <c r="A1" s="332" t="s">
        <v>182</v>
      </c>
      <c r="B1" s="332"/>
      <c r="C1" s="332"/>
      <c r="D1" s="332"/>
      <c r="E1" s="332"/>
      <c r="F1" s="332"/>
      <c r="G1" s="332"/>
      <c r="H1" s="332"/>
      <c r="I1" s="332"/>
    </row>
    <row r="2" spans="1:9" ht="20.25" customHeight="1">
      <c r="A2" s="332" t="s">
        <v>50</v>
      </c>
      <c r="B2" s="332"/>
      <c r="C2" s="332"/>
      <c r="D2" s="332"/>
      <c r="E2" s="332"/>
      <c r="F2" s="332"/>
      <c r="G2" s="332"/>
      <c r="H2" s="332"/>
      <c r="I2" s="332"/>
    </row>
    <row r="3" spans="1:9" ht="20.25" customHeight="1">
      <c r="A3" s="334" t="s">
        <v>211</v>
      </c>
      <c r="B3" s="334"/>
      <c r="C3" s="334"/>
      <c r="D3" s="334"/>
      <c r="E3" s="334"/>
      <c r="F3" s="334"/>
      <c r="G3" s="334"/>
      <c r="H3" s="334"/>
      <c r="I3" s="334"/>
    </row>
    <row r="4" spans="1:9" ht="20.25" customHeight="1">
      <c r="A4" s="332" t="s">
        <v>197</v>
      </c>
      <c r="B4" s="332"/>
      <c r="C4" s="332"/>
      <c r="D4" s="332"/>
      <c r="E4" s="332"/>
      <c r="F4" s="332"/>
      <c r="G4" s="332"/>
      <c r="H4" s="332"/>
      <c r="I4" s="332"/>
    </row>
    <row r="5" spans="1:9" ht="20.25" customHeight="1">
      <c r="A5" s="333" t="s">
        <v>31</v>
      </c>
      <c r="B5" s="333"/>
      <c r="C5" s="333"/>
      <c r="D5" s="333"/>
      <c r="E5" s="333"/>
      <c r="F5" s="333"/>
      <c r="G5" s="333"/>
      <c r="H5" s="333"/>
      <c r="I5" s="333"/>
    </row>
    <row r="6" spans="1:9" ht="6" customHeight="1">
      <c r="A6" s="112"/>
      <c r="B6" s="112"/>
      <c r="D6" s="112"/>
      <c r="F6" s="112"/>
      <c r="G6" s="112"/>
      <c r="H6" s="112"/>
      <c r="I6" s="112"/>
    </row>
    <row r="7" spans="1:9" ht="20.25" customHeight="1">
      <c r="B7" s="194"/>
      <c r="C7" s="330" t="s">
        <v>38</v>
      </c>
      <c r="D7" s="330"/>
      <c r="E7" s="330"/>
      <c r="F7" s="194"/>
      <c r="G7" s="330" t="s">
        <v>39</v>
      </c>
      <c r="H7" s="330"/>
      <c r="I7" s="330"/>
    </row>
    <row r="8" spans="1:9" ht="20.25" customHeight="1">
      <c r="B8" s="115"/>
      <c r="C8" s="330" t="s">
        <v>40</v>
      </c>
      <c r="D8" s="330"/>
      <c r="E8" s="330"/>
      <c r="F8" s="194"/>
      <c r="G8" s="194"/>
      <c r="H8" s="194" t="s">
        <v>40</v>
      </c>
      <c r="I8" s="194"/>
    </row>
    <row r="9" spans="1:9" ht="20.25" customHeight="1">
      <c r="A9" s="112"/>
      <c r="B9" s="112"/>
      <c r="C9" s="116">
        <v>2019</v>
      </c>
      <c r="D9" s="116"/>
      <c r="E9" s="116">
        <v>2018</v>
      </c>
      <c r="F9" s="116"/>
      <c r="G9" s="116">
        <v>2019</v>
      </c>
      <c r="H9" s="116"/>
      <c r="I9" s="116">
        <v>2018</v>
      </c>
    </row>
    <row r="10" spans="1:9" ht="20.25" customHeight="1">
      <c r="A10" s="117" t="s">
        <v>32</v>
      </c>
      <c r="C10" s="119"/>
      <c r="D10" s="119"/>
      <c r="E10" s="119"/>
      <c r="F10" s="119"/>
      <c r="G10" s="119"/>
      <c r="H10" s="119"/>
      <c r="I10" s="119"/>
    </row>
    <row r="11" spans="1:9" ht="20.25" customHeight="1">
      <c r="A11" s="113" t="s">
        <v>63</v>
      </c>
      <c r="C11" s="120"/>
      <c r="D11" s="121"/>
      <c r="E11" s="120"/>
      <c r="F11" s="121"/>
    </row>
    <row r="12" spans="1:9" ht="20.25" customHeight="1">
      <c r="A12" s="112" t="s">
        <v>34</v>
      </c>
      <c r="C12" s="120"/>
      <c r="D12" s="121"/>
      <c r="E12" s="120"/>
      <c r="F12" s="121"/>
    </row>
    <row r="13" spans="1:9" ht="20.25" customHeight="1">
      <c r="A13" s="122" t="s">
        <v>84</v>
      </c>
      <c r="B13" s="122"/>
      <c r="C13" s="120"/>
      <c r="D13" s="121"/>
      <c r="E13" s="120"/>
      <c r="F13" s="121"/>
    </row>
    <row r="14" spans="1:9" ht="20.25" customHeight="1">
      <c r="A14" s="122" t="s">
        <v>177</v>
      </c>
      <c r="B14" s="122"/>
      <c r="C14" s="120"/>
      <c r="D14" s="121"/>
      <c r="E14" s="120"/>
      <c r="F14" s="121"/>
    </row>
    <row r="15" spans="1:9" ht="20.25" customHeight="1">
      <c r="A15" s="122" t="s">
        <v>178</v>
      </c>
      <c r="B15" s="122"/>
      <c r="C15" s="120"/>
      <c r="D15" s="121"/>
      <c r="F15" s="112"/>
      <c r="G15" s="112"/>
      <c r="H15" s="112"/>
      <c r="I15" s="112"/>
    </row>
    <row r="16" spans="1:9" ht="20.25" customHeight="1">
      <c r="A16" s="138" t="s">
        <v>161</v>
      </c>
      <c r="B16" s="122"/>
      <c r="C16" s="120"/>
      <c r="D16" s="121"/>
      <c r="E16" s="120"/>
      <c r="F16" s="121"/>
      <c r="H16" s="121"/>
    </row>
    <row r="17" spans="1:9" ht="20.25" customHeight="1">
      <c r="A17" s="122" t="s">
        <v>188</v>
      </c>
      <c r="B17" s="122"/>
      <c r="C17" s="120"/>
      <c r="D17" s="121"/>
      <c r="E17" s="120"/>
      <c r="F17" s="121"/>
      <c r="H17" s="121"/>
    </row>
    <row r="18" spans="1:9" ht="20.25" customHeight="1">
      <c r="A18" s="122" t="s">
        <v>189</v>
      </c>
      <c r="B18" s="122"/>
      <c r="C18" s="120"/>
      <c r="D18" s="121"/>
      <c r="E18" s="120"/>
      <c r="F18" s="121"/>
      <c r="H18" s="121"/>
    </row>
    <row r="19" spans="1:9" ht="20.25" customHeight="1">
      <c r="A19" s="122" t="s">
        <v>190</v>
      </c>
      <c r="B19" s="122"/>
      <c r="C19" s="120"/>
      <c r="D19" s="121"/>
      <c r="E19" s="120"/>
      <c r="F19" s="121"/>
    </row>
    <row r="20" spans="1:9" ht="20.25" customHeight="1">
      <c r="A20" s="122" t="s">
        <v>179</v>
      </c>
      <c r="B20" s="122"/>
      <c r="C20" s="120"/>
      <c r="D20" s="121"/>
      <c r="E20" s="120"/>
      <c r="F20" s="121"/>
    </row>
    <row r="21" spans="1:9" ht="20.25" customHeight="1">
      <c r="A21" s="122" t="s">
        <v>191</v>
      </c>
      <c r="B21" s="122"/>
      <c r="C21" s="120"/>
      <c r="D21" s="121"/>
      <c r="E21" s="120"/>
      <c r="F21" s="121"/>
    </row>
    <row r="22" spans="1:9" ht="20.25" customHeight="1">
      <c r="A22" s="122" t="s">
        <v>192</v>
      </c>
      <c r="B22" s="122"/>
      <c r="C22" s="120"/>
      <c r="D22" s="121"/>
      <c r="E22" s="120"/>
      <c r="F22" s="121"/>
    </row>
    <row r="23" spans="1:9" ht="20.25" customHeight="1">
      <c r="A23" s="138" t="s">
        <v>193</v>
      </c>
      <c r="B23" s="122"/>
      <c r="C23" s="120"/>
      <c r="D23" s="121"/>
      <c r="E23" s="139"/>
      <c r="F23" s="121"/>
      <c r="G23" s="139"/>
      <c r="I23" s="139"/>
    </row>
    <row r="24" spans="1:9" ht="20.25" customHeight="1">
      <c r="A24" s="122" t="s">
        <v>163</v>
      </c>
      <c r="B24" s="122"/>
      <c r="C24" s="120"/>
      <c r="D24" s="121"/>
      <c r="E24" s="139"/>
      <c r="F24" s="121"/>
      <c r="I24" s="139"/>
    </row>
    <row r="25" spans="1:9" ht="20.25" customHeight="1">
      <c r="A25" s="122" t="s">
        <v>167</v>
      </c>
      <c r="B25" s="122"/>
      <c r="C25" s="139"/>
      <c r="D25" s="121"/>
      <c r="E25" s="120"/>
      <c r="F25" s="121"/>
      <c r="G25" s="139"/>
      <c r="I25" s="139"/>
    </row>
    <row r="26" spans="1:9" ht="20.25" customHeight="1">
      <c r="A26" s="122" t="s">
        <v>162</v>
      </c>
      <c r="B26" s="122"/>
      <c r="C26" s="120"/>
      <c r="D26" s="121"/>
      <c r="E26" s="120"/>
      <c r="F26" s="121"/>
    </row>
    <row r="27" spans="1:9" ht="20.25" customHeight="1">
      <c r="A27" s="122" t="s">
        <v>68</v>
      </c>
      <c r="B27" s="122"/>
      <c r="C27" s="120"/>
      <c r="D27" s="121"/>
      <c r="E27" s="120"/>
      <c r="F27" s="121"/>
    </row>
    <row r="28" spans="1:9" ht="20.25" customHeight="1">
      <c r="A28" s="122" t="s">
        <v>19</v>
      </c>
      <c r="B28" s="122"/>
      <c r="C28" s="124"/>
      <c r="D28" s="125"/>
      <c r="E28" s="124"/>
      <c r="F28" s="125"/>
      <c r="G28" s="124"/>
      <c r="H28" s="125"/>
      <c r="I28" s="124"/>
    </row>
    <row r="29" spans="1:9" ht="20.25" customHeight="1">
      <c r="A29" s="122" t="s">
        <v>150</v>
      </c>
      <c r="B29" s="122"/>
      <c r="C29" s="120"/>
      <c r="E29" s="120"/>
    </row>
    <row r="30" spans="1:9" ht="20.25" customHeight="1">
      <c r="A30" s="122" t="s">
        <v>151</v>
      </c>
      <c r="B30" s="122"/>
      <c r="C30" s="126">
        <f>SUM(C11:C28)</f>
        <v>0</v>
      </c>
      <c r="D30" s="126"/>
      <c r="E30" s="126">
        <f>SUM(E11:E28)</f>
        <v>0</v>
      </c>
      <c r="F30" s="126"/>
      <c r="G30" s="126">
        <f>SUM(G11:G28)</f>
        <v>0</v>
      </c>
      <c r="H30" s="126"/>
      <c r="I30" s="126">
        <f>SUM(I11:I28)</f>
        <v>0</v>
      </c>
    </row>
    <row r="31" spans="1:9" ht="20.25" customHeight="1">
      <c r="A31" s="122"/>
      <c r="B31" s="122"/>
      <c r="C31" s="126"/>
      <c r="D31" s="126"/>
      <c r="E31" s="126"/>
      <c r="F31" s="126"/>
      <c r="G31" s="126"/>
      <c r="H31" s="126"/>
      <c r="I31" s="126"/>
    </row>
    <row r="32" spans="1:9" ht="20.25" customHeight="1">
      <c r="A32" s="112" t="s">
        <v>164</v>
      </c>
      <c r="C32" s="121"/>
      <c r="D32" s="121"/>
      <c r="E32" s="121"/>
      <c r="F32" s="121"/>
    </row>
    <row r="33" spans="1:9" ht="20.25" customHeight="1">
      <c r="A33" s="122" t="s">
        <v>60</v>
      </c>
      <c r="C33" s="120"/>
      <c r="E33" s="120"/>
      <c r="F33" s="121"/>
    </row>
    <row r="34" spans="1:9" ht="20.25" customHeight="1">
      <c r="A34" s="122" t="s">
        <v>16</v>
      </c>
      <c r="C34" s="120"/>
      <c r="D34" s="121"/>
      <c r="E34" s="126"/>
      <c r="F34" s="121"/>
    </row>
    <row r="35" spans="1:9" ht="20.25" customHeight="1">
      <c r="A35" s="122" t="s">
        <v>0</v>
      </c>
      <c r="C35" s="120"/>
      <c r="D35" s="121"/>
      <c r="E35" s="126"/>
      <c r="F35" s="121"/>
    </row>
    <row r="36" spans="1:9" ht="20.25" customHeight="1">
      <c r="A36" s="122" t="s">
        <v>10</v>
      </c>
      <c r="C36" s="120"/>
      <c r="D36" s="121"/>
      <c r="E36" s="126"/>
      <c r="F36" s="121"/>
    </row>
    <row r="37" spans="1:9" ht="20.25" customHeight="1">
      <c r="A37" s="112" t="s">
        <v>165</v>
      </c>
      <c r="C37" s="120"/>
      <c r="D37" s="121"/>
      <c r="E37" s="126"/>
      <c r="F37" s="121"/>
    </row>
    <row r="38" spans="1:9" ht="20.25" customHeight="1">
      <c r="A38" s="122" t="s">
        <v>59</v>
      </c>
      <c r="C38" s="120"/>
      <c r="D38" s="121"/>
      <c r="E38" s="120"/>
      <c r="F38" s="121"/>
    </row>
    <row r="39" spans="1:9" ht="20.25" customHeight="1">
      <c r="A39" s="122" t="s">
        <v>2</v>
      </c>
      <c r="C39" s="120"/>
      <c r="D39" s="121"/>
      <c r="E39" s="126"/>
      <c r="F39" s="121"/>
      <c r="G39" s="124"/>
      <c r="I39" s="124"/>
    </row>
    <row r="40" spans="1:9" ht="20.25" customHeight="1">
      <c r="A40" s="128" t="s">
        <v>110</v>
      </c>
      <c r="C40" s="129">
        <f>SUM(C30:C39)</f>
        <v>0</v>
      </c>
      <c r="D40" s="120">
        <f>SUM(D30:D39)</f>
        <v>0</v>
      </c>
      <c r="E40" s="129">
        <f>SUM(E30:E39)</f>
        <v>0</v>
      </c>
      <c r="F40" s="121"/>
      <c r="G40" s="120">
        <f>SUM(G30:G39)</f>
        <v>0</v>
      </c>
      <c r="I40" s="120">
        <f>SUM(I30:I39)</f>
        <v>0</v>
      </c>
    </row>
    <row r="41" spans="1:9" ht="20.25" customHeight="1">
      <c r="A41" s="122" t="s">
        <v>66</v>
      </c>
      <c r="C41" s="120"/>
      <c r="E41" s="139"/>
      <c r="F41" s="121"/>
      <c r="I41" s="139"/>
    </row>
    <row r="42" spans="1:9" ht="20.25" customHeight="1">
      <c r="A42" s="122" t="s">
        <v>166</v>
      </c>
      <c r="C42" s="120"/>
      <c r="D42" s="121"/>
      <c r="E42" s="124"/>
      <c r="F42" s="121"/>
    </row>
    <row r="43" spans="1:9" s="132" customFormat="1" ht="20.25" customHeight="1">
      <c r="A43" s="130" t="s">
        <v>70</v>
      </c>
      <c r="B43" s="115"/>
      <c r="C43" s="131">
        <f>SUM(C40:C42)</f>
        <v>0</v>
      </c>
      <c r="D43" s="120"/>
      <c r="E43" s="131">
        <f>SUM(E40:E42)</f>
        <v>0</v>
      </c>
      <c r="F43" s="120"/>
      <c r="G43" s="131">
        <f>SUM(G40:G42)</f>
        <v>0</v>
      </c>
      <c r="H43" s="120"/>
      <c r="I43" s="131">
        <f>SUM(I40:I42)</f>
        <v>0</v>
      </c>
    </row>
    <row r="44" spans="1:9" s="132" customFormat="1" ht="20.25" customHeight="1">
      <c r="A44" s="130"/>
      <c r="B44" s="115"/>
      <c r="C44" s="126"/>
      <c r="D44" s="120"/>
      <c r="E44" s="126"/>
      <c r="F44" s="120"/>
      <c r="G44" s="126"/>
      <c r="H44" s="120"/>
      <c r="I44" s="126"/>
    </row>
    <row r="45" spans="1:9" s="132" customFormat="1" ht="20.25" customHeight="1">
      <c r="A45" s="130"/>
      <c r="B45" s="115"/>
      <c r="C45" s="126"/>
      <c r="D45" s="120"/>
      <c r="E45" s="126"/>
      <c r="F45" s="120"/>
      <c r="G45" s="126"/>
      <c r="H45" s="120"/>
      <c r="I45" s="126"/>
    </row>
    <row r="46" spans="1:9" s="132" customFormat="1" ht="20.25" customHeight="1">
      <c r="A46" s="130"/>
      <c r="B46" s="115"/>
      <c r="C46" s="126"/>
      <c r="D46" s="120"/>
      <c r="E46" s="126"/>
      <c r="F46" s="120"/>
      <c r="G46" s="126"/>
      <c r="H46" s="120"/>
      <c r="I46" s="126"/>
    </row>
    <row r="47" spans="1:9" s="132" customFormat="1" ht="20.25" customHeight="1">
      <c r="A47" s="130"/>
      <c r="B47" s="115"/>
      <c r="C47" s="126"/>
      <c r="D47" s="120"/>
      <c r="E47" s="126"/>
      <c r="F47" s="120"/>
      <c r="G47" s="126"/>
      <c r="H47" s="120"/>
      <c r="I47" s="126"/>
    </row>
    <row r="48" spans="1:9" s="132" customFormat="1" ht="20.25" customHeight="1">
      <c r="A48" s="330" t="s">
        <v>182</v>
      </c>
      <c r="B48" s="330"/>
      <c r="C48" s="330"/>
      <c r="D48" s="330"/>
      <c r="E48" s="330"/>
      <c r="F48" s="330"/>
      <c r="G48" s="330"/>
      <c r="H48" s="330"/>
      <c r="I48" s="330"/>
    </row>
    <row r="49" spans="1:9" s="133" customFormat="1" ht="20.25" customHeight="1">
      <c r="A49" s="331" t="s">
        <v>152</v>
      </c>
      <c r="B49" s="331"/>
      <c r="C49" s="331"/>
      <c r="D49" s="331"/>
      <c r="E49" s="331"/>
      <c r="F49" s="331"/>
      <c r="G49" s="331"/>
      <c r="H49" s="331"/>
      <c r="I49" s="331"/>
    </row>
    <row r="50" spans="1:9" s="133" customFormat="1" ht="20.25" customHeight="1">
      <c r="A50" s="334" t="s">
        <v>211</v>
      </c>
      <c r="B50" s="334"/>
      <c r="C50" s="334"/>
      <c r="D50" s="334"/>
      <c r="E50" s="334"/>
      <c r="F50" s="334"/>
      <c r="G50" s="334"/>
      <c r="H50" s="334"/>
      <c r="I50" s="334"/>
    </row>
    <row r="51" spans="1:9" ht="20.25" customHeight="1">
      <c r="A51" s="332" t="s">
        <v>197</v>
      </c>
      <c r="B51" s="332"/>
      <c r="C51" s="332"/>
      <c r="D51" s="332"/>
      <c r="E51" s="332"/>
      <c r="F51" s="332"/>
      <c r="G51" s="332"/>
      <c r="H51" s="332"/>
      <c r="I51" s="332"/>
    </row>
    <row r="52" spans="1:9" s="133" customFormat="1" ht="20.25" customHeight="1">
      <c r="A52" s="335" t="s">
        <v>31</v>
      </c>
      <c r="B52" s="335"/>
      <c r="C52" s="335"/>
      <c r="D52" s="335"/>
      <c r="E52" s="335"/>
      <c r="F52" s="335"/>
      <c r="G52" s="335"/>
      <c r="H52" s="335"/>
      <c r="I52" s="335"/>
    </row>
    <row r="53" spans="1:9" ht="6" customHeight="1">
      <c r="A53" s="112"/>
      <c r="B53" s="112"/>
      <c r="D53" s="112"/>
      <c r="F53" s="112"/>
      <c r="G53" s="112"/>
      <c r="H53" s="112"/>
      <c r="I53" s="112"/>
    </row>
    <row r="54" spans="1:9" ht="20.25" customHeight="1">
      <c r="B54" s="194" t="s">
        <v>42</v>
      </c>
      <c r="C54" s="330" t="s">
        <v>38</v>
      </c>
      <c r="D54" s="330"/>
      <c r="E54" s="330"/>
      <c r="F54" s="330"/>
      <c r="G54" s="330" t="s">
        <v>39</v>
      </c>
      <c r="H54" s="330"/>
      <c r="I54" s="330"/>
    </row>
    <row r="55" spans="1:9" ht="20.25" customHeight="1">
      <c r="B55" s="115"/>
      <c r="C55" s="330" t="s">
        <v>40</v>
      </c>
      <c r="D55" s="330"/>
      <c r="E55" s="330"/>
      <c r="F55" s="330"/>
      <c r="G55" s="194"/>
      <c r="H55" s="194" t="s">
        <v>40</v>
      </c>
      <c r="I55" s="194"/>
    </row>
    <row r="56" spans="1:9" ht="20.25" customHeight="1">
      <c r="A56" s="112"/>
      <c r="B56" s="112"/>
      <c r="C56" s="116">
        <v>2019</v>
      </c>
      <c r="D56" s="116"/>
      <c r="E56" s="116">
        <v>2018</v>
      </c>
      <c r="F56" s="116"/>
      <c r="G56" s="116">
        <v>2019</v>
      </c>
      <c r="H56" s="116"/>
      <c r="I56" s="116">
        <v>2018</v>
      </c>
    </row>
    <row r="57" spans="1:9" ht="20.25" customHeight="1">
      <c r="A57" s="117" t="s">
        <v>35</v>
      </c>
      <c r="C57" s="120"/>
      <c r="E57" s="120"/>
    </row>
    <row r="58" spans="1:9" ht="20.25" customHeight="1">
      <c r="A58" s="122" t="s">
        <v>115</v>
      </c>
      <c r="D58" s="112"/>
      <c r="F58" s="112"/>
      <c r="G58" s="112"/>
      <c r="H58" s="112"/>
      <c r="I58" s="112"/>
    </row>
    <row r="59" spans="1:9" ht="20.25" customHeight="1">
      <c r="A59" s="122" t="s">
        <v>156</v>
      </c>
      <c r="D59" s="112"/>
      <c r="F59" s="134"/>
      <c r="G59" s="112"/>
      <c r="H59" s="134"/>
      <c r="I59" s="112"/>
    </row>
    <row r="60" spans="1:9" ht="20.25" customHeight="1">
      <c r="A60" s="122" t="s">
        <v>157</v>
      </c>
      <c r="D60" s="112"/>
      <c r="F60" s="112"/>
      <c r="G60" s="112"/>
      <c r="H60" s="112"/>
      <c r="I60" s="123"/>
    </row>
    <row r="61" spans="1:9" ht="20.25" customHeight="1">
      <c r="A61" s="122" t="s">
        <v>82</v>
      </c>
      <c r="D61" s="112"/>
      <c r="F61" s="112"/>
      <c r="G61" s="123"/>
      <c r="H61" s="112"/>
      <c r="I61" s="112"/>
    </row>
    <row r="62" spans="1:9" ht="20.25" customHeight="1">
      <c r="A62" s="122" t="s">
        <v>158</v>
      </c>
      <c r="C62" s="123"/>
      <c r="D62" s="112"/>
      <c r="E62" s="134"/>
      <c r="F62" s="112"/>
      <c r="G62" s="123"/>
      <c r="H62" s="112"/>
      <c r="I62" s="112"/>
    </row>
    <row r="63" spans="1:9" ht="20.25" customHeight="1">
      <c r="A63" s="122" t="s">
        <v>176</v>
      </c>
      <c r="D63" s="112"/>
      <c r="E63" s="123"/>
      <c r="F63" s="112"/>
      <c r="G63" s="112"/>
      <c r="H63" s="112"/>
      <c r="I63" s="123"/>
    </row>
    <row r="64" spans="1:9" ht="20.25" customHeight="1">
      <c r="A64" s="122" t="s">
        <v>202</v>
      </c>
      <c r="D64" s="112"/>
      <c r="F64" s="112"/>
      <c r="G64" s="112"/>
      <c r="H64" s="112"/>
      <c r="I64" s="112"/>
    </row>
    <row r="65" spans="1:9" ht="20.25" customHeight="1">
      <c r="A65" s="140" t="s">
        <v>203</v>
      </c>
      <c r="D65" s="112"/>
      <c r="F65" s="112"/>
      <c r="G65" s="112"/>
      <c r="H65" s="112"/>
      <c r="I65" s="112"/>
    </row>
    <row r="66" spans="1:9" ht="20.25" customHeight="1">
      <c r="A66" s="122" t="s">
        <v>198</v>
      </c>
      <c r="D66" s="112"/>
      <c r="F66" s="112"/>
      <c r="G66" s="112"/>
      <c r="H66" s="112"/>
      <c r="I66" s="112"/>
    </row>
    <row r="67" spans="1:9" ht="20.25" customHeight="1">
      <c r="A67" s="122" t="s">
        <v>201</v>
      </c>
      <c r="C67" s="123"/>
      <c r="D67" s="112"/>
      <c r="E67" s="123"/>
      <c r="F67" s="112"/>
      <c r="G67" s="112"/>
      <c r="H67" s="112"/>
      <c r="I67" s="123"/>
    </row>
    <row r="68" spans="1:9" ht="20.25" customHeight="1">
      <c r="A68" s="122" t="s">
        <v>200</v>
      </c>
      <c r="C68" s="123"/>
      <c r="D68" s="112"/>
      <c r="E68" s="123"/>
      <c r="F68" s="112"/>
      <c r="G68" s="112"/>
      <c r="H68" s="112"/>
      <c r="I68" s="123"/>
    </row>
    <row r="69" spans="1:9" ht="20.25" customHeight="1">
      <c r="A69" s="140" t="s">
        <v>199</v>
      </c>
      <c r="C69" s="123"/>
      <c r="D69" s="112"/>
      <c r="E69" s="123"/>
      <c r="F69" s="112"/>
      <c r="G69" s="112"/>
      <c r="H69" s="112"/>
      <c r="I69" s="123"/>
    </row>
    <row r="70" spans="1:9" ht="20.25" customHeight="1">
      <c r="A70" s="122" t="s">
        <v>15</v>
      </c>
      <c r="D70" s="112"/>
      <c r="F70" s="112"/>
      <c r="G70" s="112"/>
      <c r="H70" s="112"/>
      <c r="I70" s="112"/>
    </row>
    <row r="71" spans="1:9" s="132" customFormat="1" ht="20.25" customHeight="1">
      <c r="A71" s="130" t="s">
        <v>85</v>
      </c>
      <c r="B71" s="115"/>
      <c r="C71" s="135">
        <f>SUM(C58:C70)</f>
        <v>0</v>
      </c>
      <c r="D71" s="112"/>
      <c r="E71" s="135">
        <f>SUM(E58:E70)</f>
        <v>0</v>
      </c>
      <c r="F71" s="112"/>
      <c r="G71" s="135">
        <f>SUM(G58:G70)</f>
        <v>0</v>
      </c>
      <c r="H71" s="112"/>
      <c r="I71" s="135">
        <f>SUM(I58:I70)</f>
        <v>0</v>
      </c>
    </row>
    <row r="72" spans="1:9" ht="20.25" customHeight="1">
      <c r="A72" s="117"/>
      <c r="C72" s="134"/>
      <c r="D72" s="112"/>
      <c r="E72" s="134"/>
      <c r="F72" s="112"/>
      <c r="G72" s="134"/>
      <c r="H72" s="112"/>
      <c r="I72" s="134"/>
    </row>
    <row r="73" spans="1:9" ht="20.25" customHeight="1">
      <c r="A73" s="117" t="s">
        <v>36</v>
      </c>
      <c r="D73" s="112"/>
      <c r="F73" s="112"/>
      <c r="G73" s="112"/>
      <c r="H73" s="112"/>
      <c r="I73" s="112"/>
    </row>
    <row r="74" spans="1:9" ht="20.25" customHeight="1">
      <c r="A74" s="122" t="s">
        <v>111</v>
      </c>
      <c r="D74" s="112"/>
      <c r="F74" s="112"/>
      <c r="G74" s="112"/>
      <c r="H74" s="112"/>
      <c r="I74" s="112"/>
    </row>
    <row r="75" spans="1:9" ht="20.25" customHeight="1">
      <c r="A75" s="128" t="s">
        <v>112</v>
      </c>
      <c r="B75" s="118" t="s">
        <v>94</v>
      </c>
      <c r="D75" s="112"/>
      <c r="F75" s="112"/>
      <c r="G75" s="112"/>
      <c r="H75" s="112"/>
      <c r="I75" s="112"/>
    </row>
    <row r="76" spans="1:9" ht="20.25" customHeight="1">
      <c r="A76" s="122" t="s">
        <v>153</v>
      </c>
      <c r="D76" s="112"/>
      <c r="F76" s="112"/>
      <c r="G76" s="112"/>
      <c r="H76" s="112"/>
      <c r="I76" s="112"/>
    </row>
    <row r="77" spans="1:9" ht="20.25" customHeight="1">
      <c r="A77" s="128" t="s">
        <v>112</v>
      </c>
      <c r="B77" s="118" t="s">
        <v>94</v>
      </c>
      <c r="D77" s="112"/>
      <c r="F77" s="112"/>
      <c r="G77" s="112"/>
      <c r="H77" s="112"/>
      <c r="I77" s="112"/>
    </row>
    <row r="78" spans="1:9" ht="20.25" customHeight="1">
      <c r="A78" s="122" t="s">
        <v>113</v>
      </c>
      <c r="C78" s="123"/>
      <c r="D78" s="112"/>
      <c r="E78" s="123"/>
      <c r="F78" s="112"/>
      <c r="G78" s="123"/>
      <c r="H78" s="112"/>
      <c r="I78" s="123"/>
    </row>
    <row r="79" spans="1:9" ht="20.25" customHeight="1">
      <c r="A79" s="128" t="s">
        <v>114</v>
      </c>
      <c r="B79" s="118" t="s">
        <v>94</v>
      </c>
      <c r="D79" s="112"/>
      <c r="E79" s="123"/>
      <c r="F79" s="112"/>
      <c r="G79" s="123"/>
      <c r="H79" s="112"/>
      <c r="I79" s="123"/>
    </row>
    <row r="80" spans="1:9" ht="20.25" customHeight="1">
      <c r="A80" s="122" t="s">
        <v>154</v>
      </c>
      <c r="D80" s="112"/>
      <c r="E80" s="123"/>
      <c r="F80" s="112"/>
      <c r="G80" s="123"/>
      <c r="H80" s="112"/>
      <c r="I80" s="123"/>
    </row>
    <row r="81" spans="1:9" ht="20.25" customHeight="1">
      <c r="A81" s="128" t="s">
        <v>155</v>
      </c>
      <c r="B81" s="118" t="s">
        <v>94</v>
      </c>
      <c r="D81" s="112"/>
      <c r="E81" s="123"/>
      <c r="F81" s="112"/>
      <c r="G81" s="123"/>
      <c r="H81" s="112"/>
      <c r="I81" s="123"/>
    </row>
    <row r="82" spans="1:9" ht="20.25" customHeight="1">
      <c r="A82" s="122" t="s">
        <v>194</v>
      </c>
      <c r="D82" s="112"/>
      <c r="F82" s="112"/>
      <c r="G82" s="112"/>
      <c r="H82" s="112"/>
      <c r="I82" s="112"/>
    </row>
    <row r="83" spans="1:9" ht="20.25" customHeight="1">
      <c r="A83" s="122" t="s">
        <v>21</v>
      </c>
      <c r="D83" s="112"/>
      <c r="F83" s="112"/>
      <c r="G83" s="134"/>
      <c r="H83" s="112"/>
      <c r="I83" s="112"/>
    </row>
    <row r="84" spans="1:9" s="132" customFormat="1" ht="20.25" customHeight="1">
      <c r="A84" s="130" t="s">
        <v>86</v>
      </c>
      <c r="B84" s="115"/>
      <c r="C84" s="135">
        <f>SUM(C75:C83)</f>
        <v>0</v>
      </c>
      <c r="D84" s="112"/>
      <c r="E84" s="135">
        <f>SUM(E75:E83)</f>
        <v>0</v>
      </c>
      <c r="F84" s="112"/>
      <c r="G84" s="135">
        <f>SUM(G75:G83)</f>
        <v>0</v>
      </c>
      <c r="H84" s="112"/>
      <c r="I84" s="135">
        <f>SUM(I75:I83)</f>
        <v>0</v>
      </c>
    </row>
    <row r="85" spans="1:9" ht="20.25" customHeight="1">
      <c r="A85" s="117"/>
      <c r="B85" s="115"/>
      <c r="C85" s="134"/>
      <c r="D85" s="112"/>
      <c r="E85" s="134"/>
      <c r="F85" s="112"/>
      <c r="G85" s="134"/>
      <c r="H85" s="112"/>
      <c r="I85" s="134"/>
    </row>
    <row r="86" spans="1:9" ht="20.25" customHeight="1">
      <c r="A86" s="113" t="s">
        <v>195</v>
      </c>
      <c r="C86" s="134"/>
      <c r="D86" s="112"/>
      <c r="E86" s="134"/>
      <c r="F86" s="112"/>
      <c r="G86" s="112"/>
      <c r="H86" s="112"/>
      <c r="I86" s="112"/>
    </row>
    <row r="87" spans="1:9" ht="20.25" customHeight="1">
      <c r="A87" s="112" t="s">
        <v>196</v>
      </c>
      <c r="C87" s="136"/>
      <c r="D87" s="134"/>
      <c r="E87" s="136"/>
      <c r="F87" s="134"/>
      <c r="G87" s="127"/>
      <c r="H87" s="134"/>
      <c r="I87" s="127"/>
    </row>
    <row r="88" spans="1:9" s="132" customFormat="1" ht="20.25" customHeight="1">
      <c r="A88" s="117" t="s">
        <v>87</v>
      </c>
      <c r="B88" s="115"/>
      <c r="C88" s="112">
        <f>C87+C84+C71+C43</f>
        <v>0</v>
      </c>
      <c r="D88" s="112"/>
      <c r="E88" s="112">
        <f>E87+E84+E71+E43</f>
        <v>0</v>
      </c>
      <c r="F88" s="112"/>
      <c r="G88" s="112">
        <f>G84+G71+G43</f>
        <v>0</v>
      </c>
      <c r="H88" s="112"/>
      <c r="I88" s="112">
        <f>I84+I71+I43</f>
        <v>0</v>
      </c>
    </row>
    <row r="89" spans="1:9" ht="20.25" customHeight="1">
      <c r="A89" s="113" t="s">
        <v>58</v>
      </c>
      <c r="C89" s="136"/>
      <c r="D89" s="112"/>
      <c r="E89" s="136"/>
      <c r="F89" s="112"/>
      <c r="G89" s="136"/>
      <c r="H89" s="112"/>
      <c r="I89" s="136"/>
    </row>
    <row r="90" spans="1:9" s="132" customFormat="1" ht="20.25" customHeight="1" thickBot="1">
      <c r="A90" s="117" t="s">
        <v>83</v>
      </c>
      <c r="B90" s="115"/>
      <c r="C90" s="137">
        <f>SUM(C89,C88)</f>
        <v>0</v>
      </c>
      <c r="D90" s="112"/>
      <c r="E90" s="137">
        <f>SUM(E89,E88)</f>
        <v>0</v>
      </c>
      <c r="F90" s="112"/>
      <c r="G90" s="137">
        <f>SUM(G88:G89)</f>
        <v>0</v>
      </c>
      <c r="H90" s="112"/>
      <c r="I90" s="137">
        <f>SUM(I88:I89)</f>
        <v>0</v>
      </c>
    </row>
    <row r="91" spans="1:9" ht="20.25" customHeight="1" thickTop="1">
      <c r="A91" s="117"/>
      <c r="C91" s="71" t="e">
        <f>+C90-#REF!</f>
        <v>#REF!</v>
      </c>
      <c r="D91" s="112"/>
      <c r="E91" s="134"/>
      <c r="F91" s="112"/>
      <c r="G91" s="134"/>
      <c r="H91" s="112"/>
      <c r="I91" s="134"/>
    </row>
    <row r="92" spans="1:9" ht="16.5" customHeight="1">
      <c r="A92" s="117"/>
      <c r="C92" s="134"/>
      <c r="D92" s="112"/>
      <c r="E92" s="134"/>
      <c r="F92" s="112"/>
      <c r="G92" s="134"/>
      <c r="H92" s="112"/>
      <c r="I92" s="134"/>
    </row>
    <row r="93" spans="1:9" ht="16.5" customHeight="1">
      <c r="A93" s="117"/>
      <c r="C93" s="134"/>
      <c r="D93" s="112"/>
      <c r="E93" s="134"/>
      <c r="F93" s="112"/>
      <c r="G93" s="134"/>
      <c r="H93" s="112"/>
      <c r="I93" s="134"/>
    </row>
    <row r="94" spans="1:9" ht="16.5" customHeight="1">
      <c r="A94" s="117"/>
      <c r="C94" s="134"/>
      <c r="D94" s="112"/>
      <c r="E94" s="134"/>
      <c r="F94" s="112"/>
      <c r="G94" s="134"/>
      <c r="H94" s="112"/>
      <c r="I94" s="134"/>
    </row>
    <row r="95" spans="1:9" ht="20.25" customHeight="1">
      <c r="A95" s="113" t="s">
        <v>37</v>
      </c>
      <c r="B95" s="113"/>
      <c r="D95" s="112"/>
      <c r="F95" s="112"/>
      <c r="G95" s="112"/>
      <c r="H95" s="112"/>
      <c r="I95" s="112"/>
    </row>
    <row r="96" spans="1:9" ht="20.25" customHeight="1">
      <c r="B96" s="113"/>
      <c r="D96" s="112"/>
      <c r="F96" s="112"/>
      <c r="G96" s="112"/>
      <c r="H96" s="112"/>
      <c r="I96" s="112"/>
    </row>
    <row r="97" spans="1:9" ht="20.25" customHeight="1">
      <c r="B97" s="113"/>
      <c r="D97" s="112"/>
      <c r="F97" s="112"/>
      <c r="G97" s="112"/>
      <c r="H97" s="112"/>
      <c r="I97" s="112"/>
    </row>
    <row r="98" spans="1:9" ht="20.25" customHeight="1">
      <c r="B98" s="113"/>
      <c r="C98" s="120"/>
      <c r="E98" s="120"/>
    </row>
    <row r="99" spans="1:9" ht="20.25" customHeight="1">
      <c r="B99" s="113"/>
      <c r="C99" s="120"/>
      <c r="E99" s="120"/>
    </row>
    <row r="100" spans="1:9" ht="20.25" customHeight="1">
      <c r="B100" s="113"/>
      <c r="C100" s="120"/>
      <c r="E100" s="120"/>
    </row>
    <row r="101" spans="1:9" ht="20.25" customHeight="1">
      <c r="A101" s="112"/>
    </row>
  </sheetData>
  <mergeCells count="16">
    <mergeCell ref="C54:F54"/>
    <mergeCell ref="G54:I54"/>
    <mergeCell ref="C55:F55"/>
    <mergeCell ref="C8:E8"/>
    <mergeCell ref="A48:I48"/>
    <mergeCell ref="A49:I49"/>
    <mergeCell ref="A50:I50"/>
    <mergeCell ref="A51:I51"/>
    <mergeCell ref="A52:I52"/>
    <mergeCell ref="C7:E7"/>
    <mergeCell ref="G7:I7"/>
    <mergeCell ref="A1:I1"/>
    <mergeCell ref="A2:I2"/>
    <mergeCell ref="A3:I3"/>
    <mergeCell ref="A4:I4"/>
    <mergeCell ref="A5:I5"/>
  </mergeCells>
  <pageMargins left="0.9" right="0.3" top="0.8" bottom="0.5" header="0.6" footer="0.3"/>
  <pageSetup paperSize="9" scale="80" firstPageNumber="2" fitToHeight="0" orientation="portrait" r:id="rId1"/>
  <headerFooter alignWithMargins="0">
    <oddHeader>&amp;C&amp;"Times New Roman,Bold"Draft</oddHeader>
    <oddFooter>&amp;R&amp;"Arial,Regular"&amp;10-&amp;F-&amp;A-&amp;D-&amp;T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PL &amp; OCI</vt:lpstr>
      <vt:lpstr>EQ (Conso)</vt:lpstr>
      <vt:lpstr>EQ (Conso) - 3M</vt:lpstr>
      <vt:lpstr>EQ (Separate)</vt:lpstr>
      <vt:lpstr>EQ (Separate) - 3M</vt:lpstr>
      <vt:lpstr>CF</vt:lpstr>
      <vt:lpstr>CF - 3M</vt:lpstr>
      <vt:lpstr>'CF - 3M'!Print_Area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wmonkongthum@deloitte.com</cp:lastModifiedBy>
  <cp:lastPrinted>2022-02-21T12:30:45Z</cp:lastPrinted>
  <dcterms:created xsi:type="dcterms:W3CDTF">2001-07-23T03:17:52Z</dcterms:created>
  <dcterms:modified xsi:type="dcterms:W3CDTF">2022-02-21T18:15:40Z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2021-11-18T03:05:24Z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273bd008-53b2-4871-8883-fa0d446850dc</vt:lpwstr>
  </property>
  <property fmtid="{D5CDD505-2E9C-101B-9397-08002B2CF9AE}" pid="8" name="MSIP_Label_ea60d57e-af5b-4752-ac57-3e4f28ca11dc_ContentBits">
    <vt:lpwstr>0</vt:lpwstr>
  </property>
</Properties>
</file>