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Thaire Life Assurance\2021\YE12'2021\Convert\"/>
    </mc:Choice>
  </mc:AlternateContent>
  <xr:revisionPtr revIDLastSave="0" documentId="13_ncr:1_{B0916456-386D-4B67-9343-EE1447CBD540}" xr6:coauthVersionLast="46" xr6:coauthVersionMax="46" xr10:uidLastSave="{00000000-0000-0000-0000-000000000000}"/>
  <bookViews>
    <workbookView xWindow="-120" yWindow="-120" windowWidth="20730" windowHeight="11160" tabRatio="601" activeTab="3" xr2:uid="{00000000-000D-0000-FFFF-FFFF00000000}"/>
  </bookViews>
  <sheets>
    <sheet name="bs" sheetId="1" r:id="rId1"/>
    <sheet name="pl" sheetId="2" r:id="rId2"/>
    <sheet name="scse-eq" sheetId="4" r:id="rId3"/>
    <sheet name="scse-cost" sheetId="3" r:id="rId4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44161.3018865741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">pl!$A$1:$K$101</definedName>
    <definedName name="_xlnm.Print_Area" localSheetId="3">'scse-cost'!$A$1:$P$29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6" i="2" l="1"/>
  <c r="D33" i="2" l="1"/>
  <c r="E53" i="1"/>
  <c r="E52" i="1"/>
  <c r="E19" i="1"/>
  <c r="D96" i="2" l="1"/>
  <c r="D95" i="2"/>
  <c r="D91" i="2"/>
  <c r="D86" i="2"/>
  <c r="D28" i="2" l="1"/>
  <c r="D11" i="2" l="1"/>
  <c r="D13" i="2" s="1"/>
  <c r="D55" i="2" l="1"/>
  <c r="G23" i="1" l="1"/>
  <c r="G44" i="1"/>
  <c r="G55" i="1"/>
  <c r="G56" i="1"/>
  <c r="G54" i="1"/>
  <c r="K23" i="1"/>
  <c r="K44" i="1"/>
  <c r="K54" i="1"/>
  <c r="J63" i="2"/>
  <c r="H63" i="2"/>
  <c r="K25" i="3" s="1"/>
  <c r="O25" i="3" s="1"/>
  <c r="F63" i="2"/>
  <c r="D63" i="2"/>
  <c r="K25" i="4" s="1"/>
  <c r="D31" i="2"/>
  <c r="J86" i="2"/>
  <c r="J96" i="2" s="1"/>
  <c r="J99" i="2" s="1"/>
  <c r="J100" i="2" s="1"/>
  <c r="H86" i="2"/>
  <c r="F86" i="2"/>
  <c r="F96" i="2" s="1"/>
  <c r="F99" i="2" s="1"/>
  <c r="F100" i="2" s="1"/>
  <c r="J95" i="2"/>
  <c r="H95" i="2"/>
  <c r="F95" i="2"/>
  <c r="D99" i="2"/>
  <c r="D100" i="2" s="1"/>
  <c r="O22" i="3"/>
  <c r="O23" i="3"/>
  <c r="E26" i="3"/>
  <c r="E27" i="3" s="1"/>
  <c r="E28" i="3" s="1"/>
  <c r="G26" i="3"/>
  <c r="G27" i="3" s="1"/>
  <c r="G28" i="3" s="1"/>
  <c r="I26" i="3"/>
  <c r="I27" i="3" s="1"/>
  <c r="I28" i="3" s="1"/>
  <c r="Q22" i="4"/>
  <c r="S22" i="4" s="1"/>
  <c r="S23" i="4"/>
  <c r="Q24" i="4"/>
  <c r="E26" i="4"/>
  <c r="G26" i="4"/>
  <c r="G27" i="4" s="1"/>
  <c r="G28" i="4" s="1"/>
  <c r="I26" i="4"/>
  <c r="I27" i="4" s="1"/>
  <c r="I28" i="4" s="1"/>
  <c r="E27" i="4"/>
  <c r="E28" i="4" s="1"/>
  <c r="D20" i="2"/>
  <c r="F11" i="2"/>
  <c r="F13" i="2"/>
  <c r="F20" i="2" s="1"/>
  <c r="F32" i="2" s="1"/>
  <c r="F34" i="2" s="1"/>
  <c r="F49" i="2" s="1"/>
  <c r="F65" i="2" s="1"/>
  <c r="H11" i="2"/>
  <c r="H13" i="2" s="1"/>
  <c r="H20" i="2" s="1"/>
  <c r="J11" i="2"/>
  <c r="J13" i="2"/>
  <c r="J20" i="2" s="1"/>
  <c r="J32" i="2" s="1"/>
  <c r="J34" i="2" s="1"/>
  <c r="J49" i="2" s="1"/>
  <c r="J65" i="2" s="1"/>
  <c r="F31" i="2"/>
  <c r="J31" i="2"/>
  <c r="H31" i="2"/>
  <c r="D58" i="2"/>
  <c r="F58" i="2"/>
  <c r="F64" i="2" s="1"/>
  <c r="H58" i="2"/>
  <c r="M25" i="3" s="1"/>
  <c r="M25" i="4" s="1"/>
  <c r="M26" i="4" s="1"/>
  <c r="M27" i="4" s="1"/>
  <c r="J58" i="2"/>
  <c r="J64" i="2" s="1"/>
  <c r="F91" i="2"/>
  <c r="H91" i="2"/>
  <c r="J91" i="2"/>
  <c r="E23" i="1"/>
  <c r="I23" i="1"/>
  <c r="E44" i="1"/>
  <c r="I44" i="1"/>
  <c r="I54" i="1"/>
  <c r="E54" i="1"/>
  <c r="K55" i="1"/>
  <c r="K56" i="1"/>
  <c r="M26" i="3" l="1"/>
  <c r="M27" i="3" s="1"/>
  <c r="M28" i="3" s="1"/>
  <c r="O25" i="4"/>
  <c r="D64" i="2"/>
  <c r="H96" i="2"/>
  <c r="H99" i="2" s="1"/>
  <c r="H100" i="2" s="1"/>
  <c r="D32" i="2"/>
  <c r="D34" i="2" s="1"/>
  <c r="D49" i="2" s="1"/>
  <c r="E55" i="1"/>
  <c r="E56" i="1" s="1"/>
  <c r="H64" i="2"/>
  <c r="H32" i="2"/>
  <c r="H34" i="2" s="1"/>
  <c r="I55" i="1"/>
  <c r="I56" i="1" s="1"/>
  <c r="D65" i="2" l="1"/>
  <c r="Q25" i="4"/>
  <c r="S25" i="4" s="1"/>
  <c r="O26" i="4"/>
  <c r="K24" i="4"/>
  <c r="K26" i="4" s="1"/>
  <c r="D38" i="2"/>
  <c r="H49" i="2"/>
  <c r="H65" i="2" s="1"/>
  <c r="K24" i="3"/>
  <c r="H38" i="2"/>
  <c r="O27" i="4" l="1"/>
  <c r="Q26" i="4"/>
  <c r="Q27" i="4" s="1"/>
  <c r="Q28" i="4" s="1"/>
  <c r="S24" i="4"/>
  <c r="O24" i="3"/>
  <c r="O26" i="3" s="1"/>
  <c r="O27" i="3" s="1"/>
  <c r="O28" i="3" s="1"/>
  <c r="K26" i="3"/>
  <c r="K27" i="3" s="1"/>
  <c r="K28" i="3" s="1"/>
  <c r="K27" i="4"/>
  <c r="K28" i="4" s="1"/>
  <c r="S26" i="4" l="1"/>
  <c r="S27" i="4" s="1"/>
  <c r="S28" i="4" s="1"/>
</calcChain>
</file>

<file path=xl/sharedStrings.xml><?xml version="1.0" encoding="utf-8"?>
<sst xmlns="http://schemas.openxmlformats.org/spreadsheetml/2006/main" count="280" uniqueCount="176">
  <si>
    <t>บริษัท ไทยรีประกันชีวิต จำกัด (มหาชน)</t>
  </si>
  <si>
    <t>งบแสดงฐานะการเงิน</t>
  </si>
  <si>
    <t>(หน่วย: บาท)</t>
  </si>
  <si>
    <t>งบการเงิน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</si>
  <si>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</si>
  <si>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</si>
  <si>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</si>
  <si>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</si>
  <si>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รายได้จากการลงทุนค้างรับ</t>
  </si>
  <si>
    <t>สินทรัพย์จากการประกันภัยต่อ</t>
  </si>
  <si>
    <t>สินทรัพย์ลงทุน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</si>
  <si>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</si>
  <si>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</si>
  <si>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</si>
  <si>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</si>
  <si>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</si>
  <si>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</si>
  <si>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</si>
  <si>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</si>
  <si>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</si>
  <si>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</si>
  <si>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</si>
  <si>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</si>
  <si>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   หุ้นสามัญ 600,000,000 หุ้น มูลค่าหุ้นละ 1 บาท</t>
  </si>
  <si>
    <t>กำไรสะสม</t>
  </si>
  <si>
    <t xml:space="preserve">   ยังไม่จัดสรร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</si>
  <si>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</si>
  <si>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</si>
  <si>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</si>
  <si>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กรรมการ</t>
  </si>
  <si>
    <t>ส่วนเกินมูลค่าหุ้นสามัญ</t>
  </si>
  <si>
    <t>งบกำไรขาดทุน</t>
  </si>
  <si>
    <t>รายได้</t>
  </si>
  <si>
    <t>รายได้จากการลงทุนสุทธิ</t>
  </si>
  <si>
    <t>รวมรายได้</t>
  </si>
  <si>
    <t>ค่าใช้จ่าย</t>
  </si>
  <si>
    <t>ค่าใช้จ่ายในการดำเนินงาน</t>
  </si>
  <si>
    <t>รายได้อื่น</t>
  </si>
  <si>
    <t>ค่าใช้จ่ายภาษีเงินได้</t>
  </si>
  <si>
    <t>กำไรต่อหุ้น</t>
  </si>
  <si>
    <t xml:space="preserve">กำไรต่อหุ้นขั้นพื้นฐาน </t>
  </si>
  <si>
    <t>งบกำไรขาดทุนเบ็ดเสร็จ</t>
  </si>
  <si>
    <t>งบกระแสเงินสด</t>
  </si>
  <si>
    <t>ค่าใช้จ่ายในการรับประกันภัยอื่น</t>
  </si>
  <si>
    <t xml:space="preserve">เงินสดสุทธิได้มาจากกิจกรรมดำเนินงาน </t>
  </si>
  <si>
    <t>งบแสดงการเปลี่ยนแปลงส่วนของเจ้าของ</t>
  </si>
  <si>
    <t xml:space="preserve"> (หน่วย: บาท)</t>
  </si>
  <si>
    <t xml:space="preserve">จัดสรรแล้ว - </t>
  </si>
  <si>
    <t>รวมส่วนของ</t>
  </si>
  <si>
    <t>และชำระแล้ว</t>
  </si>
  <si>
    <t>สำรองตามกฎหมาย</t>
  </si>
  <si>
    <t>ยังไม่จัดสรร</t>
  </si>
  <si>
    <t>เจ้าของ</t>
  </si>
  <si>
    <t>งบแสดงการเปลี่ยนแปลงส่วนของเจ้าของ (ต่อ)</t>
  </si>
  <si>
    <t>ส่วนเกินมูลค่า</t>
  </si>
  <si>
    <t>หุ้นสามัญ</t>
  </si>
  <si>
    <t>7</t>
  </si>
  <si>
    <t xml:space="preserve">   จัดสรรแล้ว - สำรองตามกฎหมาย</t>
  </si>
  <si>
    <t xml:space="preserve"> - สุทธิจากภาษีเงินได้</t>
  </si>
  <si>
    <t xml:space="preserve">   ทุนจดทะเบียน ออกจำหน่ายและชำระแล้ว  </t>
  </si>
  <si>
    <t xml:space="preserve">   อื่น ๆ </t>
  </si>
  <si>
    <t>ที่แสดงเงินลงทุนตามวิธีส่วนได้เสีย</t>
  </si>
  <si>
    <t>งบการเงินที่แสดงเงินลงทุนตามวิธีส่วนได้เสีย</t>
  </si>
  <si>
    <t>สินทรัพย์ภาษีเงินได้รอตัดบัญชี</t>
  </si>
  <si>
    <t>รายได้ค่าบำเหน็จ</t>
  </si>
  <si>
    <t>ค่าบำเหน็จ</t>
  </si>
  <si>
    <t>กำไรก่อนค่าใช้จ่ายภาษีเงินได้</t>
  </si>
  <si>
    <t xml:space="preserve">   ค่าใช้จ่ายค้างจ่าย</t>
  </si>
  <si>
    <t xml:space="preserve">   - สุทธิจากภาษีเงินได้</t>
  </si>
  <si>
    <t>ลูกหนี้จากสัญญาประกันภัยต่อ</t>
  </si>
  <si>
    <t>ภาระผูกพันผลประโยชน์พนักงาน</t>
  </si>
  <si>
    <t>เบี้ยประกันภัยต่อรับ</t>
  </si>
  <si>
    <t>เบี้ยประกันภัยต่อรับสุทธิ</t>
  </si>
  <si>
    <t>รวมค่าใช้จ่าย</t>
  </si>
  <si>
    <t>ดอกเบี้ยรับ</t>
  </si>
  <si>
    <t>เงินปันผลรับ</t>
  </si>
  <si>
    <t>ซื้อสินทรัพย์ไม่มีตัวตน</t>
  </si>
  <si>
    <t>8</t>
  </si>
  <si>
    <t>17</t>
  </si>
  <si>
    <t>13</t>
  </si>
  <si>
    <t>16</t>
  </si>
  <si>
    <t>ทุนออกจำหน่าย</t>
  </si>
  <si>
    <t>ขายอุปกรณ์</t>
  </si>
  <si>
    <t>ซื้ออุปกรณ์</t>
  </si>
  <si>
    <t>เงินปันผลจ่าย</t>
  </si>
  <si>
    <t>12</t>
  </si>
  <si>
    <t>18</t>
  </si>
  <si>
    <t>19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</si>
  <si>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</si>
  <si>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</si>
  <si>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ผลกำไร (ขาดทุน) จากการปรับมูลค่ายุติธรรม</t>
  </si>
  <si>
    <t>ผลประโยชน์จ่ายตามกรมธรรม์ประกันภัยและค่าสินไหมทดแทน</t>
  </si>
  <si>
    <t>โอนกลับเงินปันผลค้างจ่ายเนื่องจากผู้ถือหุ้นไม่ได้สิทธิ์</t>
  </si>
  <si>
    <t>รวม</t>
  </si>
  <si>
    <t>องค์ประกอบอื่น</t>
  </si>
  <si>
    <t>เงินรับจากการประกันภัยต่อ</t>
  </si>
  <si>
    <t>เงินสดสุทธิใช้ไปในกิจกรรมลงทุน</t>
  </si>
  <si>
    <t>เงินสดสุทธิใช้ไปในกิจกรรมจัดหาเงิน</t>
  </si>
  <si>
    <t>กระแสเงินสดได้มาจาก (ใช้ไปใน) กิจกรรมดำเนินงาน</t>
  </si>
  <si>
    <t>หัก: สำรองเบี้ยประกันภัยที่ยังไม่ถือเป็นรายได้เพิ่มจากปีก่อน</t>
  </si>
  <si>
    <t>กระแสเงินสดได้มาจาก (ใช้ไปใน) กิจกรรมลงทุน</t>
  </si>
  <si>
    <t xml:space="preserve">   ค่าบำเหน็จจ่ายรอตัดบัญชี</t>
  </si>
  <si>
    <t xml:space="preserve">   ค่าบำเหน็จรับรอตัดบัญชี </t>
  </si>
  <si>
    <t>งบการเงินที่เป็นเงินตรา</t>
  </si>
  <si>
    <t>ต่างประเทศของบริษัทร่วม</t>
  </si>
  <si>
    <t>ผลต่างจากการแปลงค่างบการเงินที่เป็นเงินตราต่างประเทศของบริษัทร่วม</t>
  </si>
  <si>
    <t>หัก: ค่าสินไหมทดแทนรับคืนจากการเอาประกันภัยต่อช่วง</t>
  </si>
  <si>
    <t>2563</t>
  </si>
  <si>
    <t>ยอดคงเหลือ ณ วันที่ 1 มกราคม 2563</t>
  </si>
  <si>
    <t>ยอดคงเหลือ ณ วันที่ 31 ธันวาคม 2563</t>
  </si>
  <si>
    <t xml:space="preserve">   เงินลงทุนในหลักทรัพย์</t>
  </si>
  <si>
    <t xml:space="preserve">   เงินให้กู้ยืมและดอกเบี้ยค้างรับ</t>
  </si>
  <si>
    <t>เงินลงทุนในบริษัทร่วม</t>
  </si>
  <si>
    <t>ที่ดิน อาคารและอุปกรณ์</t>
  </si>
  <si>
    <t>สินทรัพย์ไม่มีตัวตน</t>
  </si>
  <si>
    <t>หนี้สินตามสัญญาเช่า</t>
  </si>
  <si>
    <t>หัก: เบี้ยประกันภัยจ่ายจากการเอาประกันภัยต่อ</t>
  </si>
  <si>
    <t>กำไรสุทธิ</t>
  </si>
  <si>
    <t xml:space="preserve">   กำไรสุทธิ</t>
  </si>
  <si>
    <t>รายการที่จัดประเภทรายการใหม่เข้าไปไว้ในงบกำไรขาดทุนในภายหลัง:</t>
  </si>
  <si>
    <t>รายการที่จะไม่จัดประเภทรายการใหม่เข้าไปไว้ในงบกำไรขาดทุนในภายหลัง:</t>
  </si>
  <si>
    <t xml:space="preserve">   ผ่านกำไรขาดทุนเบ็ดเสร็จอื่น</t>
  </si>
  <si>
    <t>รายการที่จัดประเภทรายการใหม่เข้าไปไว้ในงบกำไรขาดทุนในภายหลัง</t>
  </si>
  <si>
    <t>รายการที่จะไม่จัดประเภทรายการใหม่เข้าไปไว้ในงบกำไรขาดทุนในภายหลัง</t>
  </si>
  <si>
    <t>เงินสดรับ - สินทรัพย์ทางการเงิน</t>
  </si>
  <si>
    <t>เงินสดจ่าย - สินทรัพย์ทางการเงิน</t>
  </si>
  <si>
    <t>วัดมูลค่าเงินลงทุนเผื่อขายด้วย</t>
  </si>
  <si>
    <t>มูลค่ายุติธรรมผ่านกำไร</t>
  </si>
  <si>
    <t>ขาดทุนเบ็ดเสร็จอื่น</t>
  </si>
  <si>
    <t>- สุทธิจากภาษีเงินได้</t>
  </si>
  <si>
    <t>การแปลงค่า</t>
  </si>
  <si>
    <t>ของส่วนของเจ้าของ</t>
  </si>
  <si>
    <t>วัดมูลค่าเงินลงทุนเผื่อขายที่</t>
  </si>
  <si>
    <t>วัดมูลค่ายุติธรรมผ่านกำไร</t>
  </si>
  <si>
    <t>ต้นทุนทางการเงิน</t>
  </si>
  <si>
    <t>ผลขาดทุนด้านเครดิตที่คาดว่าจะเกิดขึ้น</t>
  </si>
  <si>
    <t>11</t>
  </si>
  <si>
    <t>รายได้ (ค่าใช้จ่าย) จากการลงทุนอื่น</t>
  </si>
  <si>
    <t>ชำระหนี้สินตามสัญญาเช่า</t>
  </si>
  <si>
    <t>ผลขาดทุนด้านเครดิตที่คาดว่าจะเกิดขึ้นเพิ่มขึ้น</t>
  </si>
  <si>
    <t>ส่วนต่ำกว่าทุนจากการ</t>
  </si>
  <si>
    <t>20</t>
  </si>
  <si>
    <t xml:space="preserve">ขาดทุนเบ็ดเสร็จอื่นสำหรับปี </t>
  </si>
  <si>
    <t>กำไรเบ็ดเสร็จรวมสำหรับปี</t>
  </si>
  <si>
    <t xml:space="preserve">กำไร (ขาดทุน) เบ็ดเสร็จรวมสำหรับปี </t>
  </si>
  <si>
    <t>เบี้ยประกันภัยต่อที่ถือเป็นรายได้สุทธิ</t>
  </si>
  <si>
    <t>ณ วันที่ 31 ธันวาคม 2564 และ 2563</t>
  </si>
  <si>
    <t>2564</t>
  </si>
  <si>
    <t>สำหรับปีสิ้นสุดวันที่ 31 ธันวาคม 2564 และ 2563</t>
  </si>
  <si>
    <t>ยอดคงเหลือ ณ วันที่ 1 มกราคม 2564</t>
  </si>
  <si>
    <t>ยอดคงเหลือ ณ วันที่ 31 ธันวาคม 2564</t>
  </si>
  <si>
    <t>งบแสดงฐานะการเงิน (ต่อ)</t>
  </si>
  <si>
    <t>6</t>
  </si>
  <si>
    <t>9.1</t>
  </si>
  <si>
    <t>10</t>
  </si>
  <si>
    <t>14.1</t>
  </si>
  <si>
    <t>15</t>
  </si>
  <si>
    <t>11.3</t>
  </si>
  <si>
    <t>22</t>
  </si>
  <si>
    <t>14.2</t>
  </si>
  <si>
    <t>25</t>
  </si>
  <si>
    <t>9.5</t>
  </si>
  <si>
    <t>สำรองประกันภัยสำหรับสัญญาประกันภัยระยะยาวเพิ่มขึ้น (ลดลง)</t>
  </si>
  <si>
    <t>ผลขาดทุนจากเงินลงทุน</t>
  </si>
  <si>
    <t>ส่วนแบ่งผลกำไร (ขาดทุน) ในบริษัทร่วมภายใต้วิธีส่วนได้เสีย</t>
  </si>
  <si>
    <t>สำรองความเสี่ยงภัยที่ยังไม่สิ้นสุดลดลง</t>
  </si>
  <si>
    <t>กำไร (ขาดทุน) เบ็ดเสร็จอื่น</t>
  </si>
  <si>
    <t>กำไร (ขาดทุน) จากการวัดมูลค่าเงินลงทุนเผื่อขายที่วัดมูลค่ายุติธรรม</t>
  </si>
  <si>
    <t>บวก (หัก): ภาษีเงินได้</t>
  </si>
  <si>
    <t>กำไร (ขาดทุน) จากการประมาณการตามหลักคณิตศาสตร์ประกันภัย</t>
  </si>
  <si>
    <t xml:space="preserve">กำไร (ขาดทุน) เบ็ดเสร็จอื่นสำหรับปี </t>
  </si>
  <si>
    <t xml:space="preserve">กำไรเบ็ดเสร็จอื่นสำหรับปี </t>
  </si>
  <si>
    <t xml:space="preserve">กำไรเบ็ดเสร็จรวมสำหรับปี </t>
  </si>
  <si>
    <t xml:space="preserve">เงินสดและรายการเทียบเท่าเงินสดเพิ่มขึ้นสุทธิ </t>
  </si>
  <si>
    <t>23</t>
  </si>
  <si>
    <t>กระแสเงินสดใช้ไปในกิจกรรมจัดหาเงิน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</si>
</sst>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Black]\(#,##0\)"/>
    <numFmt numFmtId="166" formatCode="_(* #,##0.00_);_(* \(#,##0.00\);_(* &quot;-&quot;_);_(@_)"/>
  </numFmts>
  <fonts count="12" x14ac:knownFonts="1">
    <font>
      <sz val="14"/>
      <name val="Cordia New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i/>
      <sz val="16"/>
      <name val="Angsana New"/>
      <family val="1"/>
      <charset val="222"/>
    </font>
    <font>
      <sz val="14"/>
      <name val="Cordia New"/>
      <family val="2"/>
      <charset val="222"/>
    </font>
    <font>
      <sz val="12"/>
      <name val="CordiaUPC"/>
      <family val="2"/>
      <charset val="222"/>
    </font>
    <font>
      <b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1" fontId="6" fillId="0" borderId="0" applyFont="0" applyFill="0" applyBorder="0" applyAlignment="0" applyProtection="0"/>
    <xf numFmtId="0" fontId="9" fillId="0" borderId="0"/>
    <xf numFmtId="9" fontId="5" fillId="0" borderId="0" applyFont="0" applyFill="0" applyBorder="0" applyAlignment="0" applyProtection="0"/>
  </cellStyleXfs>
  <cellXfs count="129">
    <xf numFmtId="0" fontId="0" fillId="0" borderId="0" xfId="0"/>
    <xf numFmtId="49" fontId="1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49" fontId="1" fillId="0" borderId="0" xfId="0" applyNumberFormat="1" applyFont="1" applyFill="1" applyBorder="1" applyAlignment="1">
      <alignment horizontal="lef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left" vertical="center"/>
    </xf>
    <xf numFmtId="0" fontId="2" fillId="0" borderId="3" xfId="0" applyFont="1" applyFill="1" applyBorder="1" applyAlignment="1">
      <alignment horizontal="centerContinuous" vertical="center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38" fontId="2" fillId="0" borderId="5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2" fillId="0" borderId="1" xfId="0" quotePrefix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centerContinuous" vertical="center"/>
    </xf>
    <xf numFmtId="37" fontId="10" fillId="0" borderId="1" xfId="0" applyNumberFormat="1" applyFont="1" applyFill="1" applyBorder="1" applyAlignment="1">
      <alignment horizontal="centerContinuous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vertical="center"/>
    </xf>
    <xf numFmtId="41" fontId="10" fillId="0" borderId="1" xfId="0" applyNumberFormat="1" applyFont="1" applyFill="1" applyBorder="1" applyAlignment="1">
      <alignment vertical="center"/>
    </xf>
    <xf numFmtId="41" fontId="10" fillId="0" borderId="8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1" fontId="10" fillId="0" borderId="3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Alignment="1">
      <alignment vertical="center"/>
    </xf>
    <xf numFmtId="41" fontId="10" fillId="0" borderId="2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right" vertical="center"/>
    </xf>
    <xf numFmtId="38" fontId="10" fillId="0" borderId="0" xfId="0" quotePrefix="1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vertical="center"/>
    </xf>
    <xf numFmtId="41" fontId="10" fillId="0" borderId="0" xfId="4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9" fontId="10" fillId="0" borderId="0" xfId="4" applyFont="1" applyFill="1" applyAlignment="1">
      <alignment horizontal="right" vertical="center"/>
    </xf>
    <xf numFmtId="37" fontId="10" fillId="0" borderId="0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Alignment="1">
      <alignment horizontal="left" vertical="center"/>
    </xf>
    <xf numFmtId="39" fontId="10" fillId="0" borderId="4" xfId="0" applyNumberFormat="1" applyFont="1" applyFill="1" applyBorder="1" applyAlignment="1">
      <alignment horizontal="right" vertical="center"/>
    </xf>
    <xf numFmtId="39" fontId="10" fillId="0" borderId="0" xfId="0" applyNumberFormat="1" applyFont="1" applyFill="1" applyAlignment="1">
      <alignment horizontal="right" vertical="center"/>
    </xf>
    <xf numFmtId="39" fontId="10" fillId="0" borderId="0" xfId="0" applyNumberFormat="1" applyFont="1" applyFill="1" applyBorder="1" applyAlignment="1">
      <alignment horizontal="right" vertical="center"/>
    </xf>
    <xf numFmtId="41" fontId="10" fillId="0" borderId="1" xfId="0" applyNumberFormat="1" applyFont="1" applyFill="1" applyBorder="1" applyAlignment="1">
      <alignment horizontal="center" vertical="center"/>
    </xf>
    <xf numFmtId="41" fontId="10" fillId="0" borderId="4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1" fontId="10" fillId="0" borderId="0" xfId="2" applyFont="1" applyFill="1" applyBorder="1" applyAlignment="1" applyProtection="1">
      <alignment horizontal="center" vertical="center"/>
    </xf>
    <xf numFmtId="41" fontId="10" fillId="0" borderId="0" xfId="0" quotePrefix="1" applyNumberFormat="1" applyFont="1" applyFill="1" applyBorder="1" applyAlignment="1">
      <alignment horizontal="center" vertical="center"/>
    </xf>
    <xf numFmtId="49" fontId="7" fillId="0" borderId="0" xfId="2" applyNumberFormat="1" applyFont="1" applyFill="1" applyBorder="1" applyAlignment="1">
      <alignment horizontal="left" vertical="center"/>
    </xf>
    <xf numFmtId="1" fontId="10" fillId="0" borderId="0" xfId="2" quotePrefix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 applyProtection="1">
      <alignment horizontal="center" vertical="center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0" fillId="0" borderId="0" xfId="0" quotePrefix="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164" fontId="10" fillId="0" borderId="0" xfId="1" applyNumberFormat="1" applyFont="1" applyFill="1" applyBorder="1" applyAlignment="1">
      <alignment horizontal="right" vertical="center"/>
    </xf>
    <xf numFmtId="43" fontId="10" fillId="0" borderId="0" xfId="1" applyFont="1" applyFill="1" applyAlignment="1">
      <alignment vertical="center"/>
    </xf>
    <xf numFmtId="43" fontId="10" fillId="0" borderId="0" xfId="1" applyFont="1" applyFill="1" applyAlignment="1">
      <alignment horizontal="right" vertical="center"/>
    </xf>
    <xf numFmtId="165" fontId="10" fillId="0" borderId="0" xfId="0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38" fontId="1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37" fontId="10" fillId="0" borderId="0" xfId="0" applyNumberFormat="1" applyFont="1" applyFill="1" applyBorder="1" applyAlignment="1">
      <alignment horizontal="center" vertical="center"/>
    </xf>
    <xf numFmtId="41" fontId="10" fillId="0" borderId="2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5">
    <cellStyle name="Comma" xfId="1" builtinId="3"/>
    <cellStyle name="Index Number" xfId="2" xr:uid="{00000000-0005-0000-0000-000001000000}"/>
    <cellStyle name="Normal" xfId="0" builtinId="0"/>
    <cellStyle name="Normal 3" xfId="3" xr:uid="{00000000-0005-0000-0000-000003000000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68"/>
  <sheetViews>
    <sheetView showGridLines="0" view="pageBreakPreview" zoomScale="85" zoomScaleNormal="100" zoomScaleSheetLayoutView="85" workbookViewId="0">
      <selection activeCell="R58" sqref="R58"/>
    </sheetView>
  </sheetViews>
  <sheetFormatPr defaultColWidth="9.140625" defaultRowHeight="24" customHeight="1" x14ac:dyDescent="0.5"/>
  <cols>
    <col min="1" max="1" width="42.140625" style="6" customWidth="1"/>
    <col min="2" max="2" width="1.42578125" style="5" customWidth="1"/>
    <col min="3" max="3" width="10.7109375" style="5" customWidth="1"/>
    <col min="4" max="4" width="1.42578125" style="5" customWidth="1"/>
    <col min="5" max="5" width="14.85546875" style="9" customWidth="1"/>
    <col min="6" max="6" width="1.42578125" style="9" customWidth="1"/>
    <col min="7" max="7" width="14.85546875" style="9" customWidth="1"/>
    <col min="8" max="8" width="1.42578125" style="9" customWidth="1"/>
    <col min="9" max="9" width="14.85546875" style="9" customWidth="1"/>
    <col min="10" max="10" width="1.42578125" style="9" customWidth="1"/>
    <col min="11" max="11" width="14.85546875" style="9" customWidth="1"/>
    <col min="12" max="12" width="0.85546875" style="3" customWidth="1"/>
    <col min="13" max="15" width="9.140625" style="3"/>
    <col min="16" max="16" width="5.42578125" style="3" customWidth="1"/>
    <col min="17" max="17" width="10.140625" style="3" customWidth="1"/>
    <col min="18" max="16384" width="9.140625" style="3"/>
  </cols>
  <sheetData>
    <row r="1" spans="1:11" s="2" customFormat="1" ht="24" customHeight="1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4" customHeight="1" x14ac:dyDescent="0.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s="2" customFormat="1" ht="24" customHeight="1" x14ac:dyDescent="0.5">
      <c r="A3" s="1" t="s">
        <v>146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s="2" customFormat="1" ht="24" customHeight="1" x14ac:dyDescent="0.5">
      <c r="A4" s="1"/>
      <c r="B4" s="1"/>
      <c r="C4" s="1"/>
      <c r="D4" s="1"/>
      <c r="E4" s="1"/>
      <c r="F4" s="1"/>
      <c r="G4" s="1"/>
      <c r="H4" s="1"/>
      <c r="I4" s="1"/>
      <c r="J4" s="1"/>
      <c r="K4" s="4" t="s">
        <v>2</v>
      </c>
    </row>
    <row r="5" spans="1:11" s="2" customFormat="1" ht="24" customHeight="1" x14ac:dyDescent="0.5">
      <c r="A5" s="1"/>
      <c r="B5" s="1"/>
      <c r="C5" s="1"/>
      <c r="D5" s="1"/>
      <c r="E5" s="122" t="s">
        <v>3</v>
      </c>
      <c r="F5" s="122"/>
      <c r="G5" s="122"/>
      <c r="H5" s="1"/>
      <c r="I5" s="1"/>
      <c r="J5" s="1"/>
      <c r="K5" s="4"/>
    </row>
    <row r="6" spans="1:11" ht="24" customHeight="1" x14ac:dyDescent="0.5">
      <c r="A6" s="5"/>
      <c r="B6" s="3"/>
      <c r="C6" s="3"/>
      <c r="D6" s="3"/>
      <c r="E6" s="123" t="s">
        <v>61</v>
      </c>
      <c r="F6" s="123"/>
      <c r="G6" s="123"/>
      <c r="H6" s="38"/>
      <c r="I6" s="124" t="s">
        <v>4</v>
      </c>
      <c r="J6" s="124"/>
      <c r="K6" s="124"/>
    </row>
    <row r="7" spans="1:11" ht="24" customHeight="1" x14ac:dyDescent="0.5">
      <c r="B7" s="43"/>
      <c r="C7" s="7" t="s">
        <v>5</v>
      </c>
      <c r="D7" s="43"/>
      <c r="E7" s="7" t="s">
        <v>147</v>
      </c>
      <c r="F7" s="8"/>
      <c r="G7" s="7" t="s">
        <v>107</v>
      </c>
      <c r="H7" s="8"/>
      <c r="I7" s="7" t="s">
        <v>147</v>
      </c>
      <c r="J7" s="8"/>
      <c r="K7" s="7" t="s">
        <v>107</v>
      </c>
    </row>
    <row r="8" spans="1:11" ht="24" customHeight="1" x14ac:dyDescent="0.5">
      <c r="A8" s="10" t="s">
        <v>6</v>
      </c>
      <c r="E8" s="11"/>
      <c r="F8" s="11"/>
      <c r="G8" s="11"/>
      <c r="H8" s="11"/>
      <c r="I8" s="11"/>
      <c r="J8" s="11"/>
      <c r="K8" s="11"/>
    </row>
    <row r="9" spans="1:11" ht="24" customHeight="1" x14ac:dyDescent="0.5">
      <c r="A9" s="12" t="s">
        <v>7</v>
      </c>
      <c r="B9" s="13"/>
      <c r="C9" s="13" t="s">
        <v>152</v>
      </c>
      <c r="D9" s="13"/>
      <c r="E9" s="9">
        <v>155794785</v>
      </c>
      <c r="G9" s="9">
        <v>41134866</v>
      </c>
      <c r="I9" s="9">
        <v>155794785</v>
      </c>
      <c r="K9" s="9">
        <v>41134866</v>
      </c>
    </row>
    <row r="10" spans="1:11" ht="24" customHeight="1" x14ac:dyDescent="0.5">
      <c r="A10" s="12" t="s">
        <v>8</v>
      </c>
      <c r="B10" s="13"/>
      <c r="C10" s="13"/>
      <c r="D10" s="13"/>
      <c r="E10" s="9">
        <v>16939216</v>
      </c>
      <c r="G10" s="9">
        <v>14386288</v>
      </c>
      <c r="I10" s="9">
        <v>16939216</v>
      </c>
      <c r="K10" s="9">
        <v>14386288</v>
      </c>
    </row>
    <row r="11" spans="1:11" ht="24" customHeight="1" x14ac:dyDescent="0.5">
      <c r="A11" s="12" t="s">
        <v>9</v>
      </c>
      <c r="B11" s="13"/>
      <c r="C11" s="13" t="s">
        <v>56</v>
      </c>
      <c r="D11" s="13"/>
      <c r="E11" s="9">
        <v>8705740</v>
      </c>
      <c r="G11" s="9">
        <v>3372998</v>
      </c>
      <c r="I11" s="9">
        <v>8705740</v>
      </c>
      <c r="K11" s="9">
        <v>3372998</v>
      </c>
    </row>
    <row r="12" spans="1:11" ht="24" customHeight="1" x14ac:dyDescent="0.5">
      <c r="A12" s="12" t="s">
        <v>69</v>
      </c>
      <c r="B12" s="13"/>
      <c r="C12" s="13" t="s">
        <v>77</v>
      </c>
      <c r="D12" s="13"/>
      <c r="E12" s="9">
        <v>135045599</v>
      </c>
      <c r="G12" s="9">
        <v>433896203</v>
      </c>
      <c r="I12" s="9">
        <v>135045599</v>
      </c>
      <c r="K12" s="9">
        <v>433896203</v>
      </c>
    </row>
    <row r="13" spans="1:11" ht="24" customHeight="1" x14ac:dyDescent="0.5">
      <c r="A13" s="12" t="s">
        <v>10</v>
      </c>
      <c r="B13" s="13"/>
      <c r="C13" s="13"/>
      <c r="D13" s="13"/>
    </row>
    <row r="14" spans="1:11" ht="24" customHeight="1" x14ac:dyDescent="0.5">
      <c r="A14" s="12" t="s">
        <v>110</v>
      </c>
      <c r="B14" s="13"/>
      <c r="C14" s="13" t="s">
        <v>153</v>
      </c>
      <c r="D14" s="13"/>
      <c r="E14" s="9">
        <v>2189992120</v>
      </c>
      <c r="G14" s="9">
        <v>1924821674</v>
      </c>
      <c r="I14" s="9">
        <v>2189992120</v>
      </c>
      <c r="K14" s="9">
        <v>1924821674</v>
      </c>
    </row>
    <row r="15" spans="1:11" ht="24" customHeight="1" x14ac:dyDescent="0.5">
      <c r="A15" s="12" t="s">
        <v>111</v>
      </c>
      <c r="B15" s="13"/>
      <c r="C15" s="13" t="s">
        <v>154</v>
      </c>
      <c r="D15" s="13"/>
      <c r="E15" s="9">
        <v>162491</v>
      </c>
      <c r="G15" s="9">
        <v>633103</v>
      </c>
      <c r="I15" s="9">
        <v>162491</v>
      </c>
      <c r="K15" s="9">
        <v>633103</v>
      </c>
    </row>
    <row r="16" spans="1:11" ht="24" customHeight="1" x14ac:dyDescent="0.5">
      <c r="A16" s="12" t="s">
        <v>112</v>
      </c>
      <c r="B16" s="13"/>
      <c r="C16" s="13" t="s">
        <v>136</v>
      </c>
      <c r="D16" s="13"/>
      <c r="E16" s="9">
        <v>11890593</v>
      </c>
      <c r="G16" s="9">
        <v>12814178</v>
      </c>
      <c r="I16" s="9">
        <v>18910900</v>
      </c>
      <c r="K16" s="9">
        <v>18910900</v>
      </c>
    </row>
    <row r="17" spans="1:11" ht="24" customHeight="1" x14ac:dyDescent="0.5">
      <c r="A17" s="12" t="s">
        <v>113</v>
      </c>
      <c r="B17" s="13"/>
      <c r="C17" s="13" t="s">
        <v>85</v>
      </c>
      <c r="D17" s="13"/>
      <c r="E17" s="9">
        <v>54444454</v>
      </c>
      <c r="G17" s="9">
        <v>51069455</v>
      </c>
      <c r="I17" s="9">
        <v>54444454</v>
      </c>
      <c r="K17" s="9">
        <v>51069455</v>
      </c>
    </row>
    <row r="18" spans="1:11" ht="24" customHeight="1" x14ac:dyDescent="0.5">
      <c r="A18" s="12" t="s">
        <v>114</v>
      </c>
      <c r="B18" s="13"/>
      <c r="C18" s="13" t="s">
        <v>79</v>
      </c>
      <c r="D18" s="13"/>
      <c r="E18" s="9">
        <v>38728414</v>
      </c>
      <c r="G18" s="9">
        <v>37920025</v>
      </c>
      <c r="I18" s="9">
        <v>38728414</v>
      </c>
      <c r="K18" s="9">
        <v>37920025</v>
      </c>
    </row>
    <row r="19" spans="1:11" ht="24" customHeight="1" x14ac:dyDescent="0.5">
      <c r="A19" s="12" t="s">
        <v>63</v>
      </c>
      <c r="B19" s="13"/>
      <c r="C19" s="13" t="s">
        <v>155</v>
      </c>
      <c r="D19" s="13"/>
      <c r="E19" s="9">
        <f>+I19+1958728-554667</f>
        <v>67669668</v>
      </c>
      <c r="G19" s="9">
        <v>85884833</v>
      </c>
      <c r="I19" s="9">
        <v>66265607</v>
      </c>
      <c r="K19" s="9">
        <v>84665489</v>
      </c>
    </row>
    <row r="20" spans="1:11" ht="24" customHeight="1" x14ac:dyDescent="0.5">
      <c r="A20" s="12" t="s">
        <v>11</v>
      </c>
      <c r="B20" s="13"/>
      <c r="C20" s="13"/>
      <c r="D20" s="13"/>
    </row>
    <row r="21" spans="1:11" ht="24" customHeight="1" x14ac:dyDescent="0.5">
      <c r="A21" s="12" t="s">
        <v>101</v>
      </c>
      <c r="B21" s="13"/>
      <c r="C21" s="13"/>
      <c r="D21" s="13"/>
      <c r="E21" s="9">
        <v>111403396</v>
      </c>
      <c r="G21" s="9">
        <v>80760917</v>
      </c>
      <c r="I21" s="9">
        <v>111403396</v>
      </c>
      <c r="K21" s="9">
        <v>80760917</v>
      </c>
    </row>
    <row r="22" spans="1:11" ht="24" customHeight="1" x14ac:dyDescent="0.5">
      <c r="A22" s="12" t="s">
        <v>60</v>
      </c>
      <c r="B22" s="13"/>
      <c r="C22" s="13"/>
      <c r="D22" s="13"/>
      <c r="E22" s="9">
        <v>6753480</v>
      </c>
      <c r="G22" s="9">
        <v>13409224</v>
      </c>
      <c r="I22" s="9">
        <v>6753480</v>
      </c>
      <c r="K22" s="9">
        <v>13409224</v>
      </c>
    </row>
    <row r="23" spans="1:11" ht="24" customHeight="1" thickBot="1" x14ac:dyDescent="0.55000000000000004">
      <c r="A23" s="10" t="s">
        <v>12</v>
      </c>
      <c r="E23" s="14">
        <f>SUM(E9:E22)</f>
        <v>2797529956</v>
      </c>
      <c r="G23" s="14">
        <f>SUM(G9:G22)</f>
        <v>2700103764</v>
      </c>
      <c r="H23" s="15"/>
      <c r="I23" s="14">
        <f>SUM(I9:I22)</f>
        <v>2803146202</v>
      </c>
      <c r="K23" s="14">
        <f>SUM(K9:K22)</f>
        <v>2704981142</v>
      </c>
    </row>
    <row r="24" spans="1:11" ht="24" customHeight="1" thickTop="1" x14ac:dyDescent="0.5">
      <c r="A24" s="117"/>
      <c r="E24" s="15"/>
      <c r="G24" s="15"/>
      <c r="H24" s="15"/>
      <c r="I24" s="15"/>
      <c r="K24" s="15"/>
    </row>
    <row r="25" spans="1:11" ht="24" customHeight="1" x14ac:dyDescent="0.5">
      <c r="A25" s="118" t="s">
        <v>13</v>
      </c>
      <c r="E25" s="15"/>
      <c r="G25" s="15"/>
      <c r="H25" s="15"/>
      <c r="I25" s="15"/>
      <c r="K25" s="15"/>
    </row>
    <row r="26" spans="1:11" s="2" customFormat="1" ht="24" customHeight="1" x14ac:dyDescent="0.5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4" customHeight="1" x14ac:dyDescent="0.5">
      <c r="A27" s="119" t="s">
        <v>151</v>
      </c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s="2" customFormat="1" ht="24" customHeight="1" x14ac:dyDescent="0.5">
      <c r="A28" s="1" t="s">
        <v>146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s="2" customFormat="1" ht="24" customHeight="1" x14ac:dyDescent="0.5">
      <c r="A29" s="1"/>
      <c r="B29" s="1"/>
      <c r="C29" s="1"/>
      <c r="D29" s="1"/>
      <c r="E29" s="1"/>
      <c r="F29" s="1"/>
      <c r="G29" s="1"/>
      <c r="H29" s="1"/>
      <c r="I29" s="1"/>
      <c r="J29" s="1"/>
      <c r="K29" s="4" t="s">
        <v>2</v>
      </c>
    </row>
    <row r="30" spans="1:11" s="2" customFormat="1" ht="24" customHeight="1" x14ac:dyDescent="0.5">
      <c r="A30" s="1"/>
      <c r="B30" s="1"/>
      <c r="C30" s="1"/>
      <c r="D30" s="1"/>
      <c r="E30" s="122" t="s">
        <v>3</v>
      </c>
      <c r="F30" s="122"/>
      <c r="G30" s="122"/>
      <c r="H30" s="1"/>
      <c r="I30" s="1"/>
      <c r="J30" s="1"/>
      <c r="K30" s="4"/>
    </row>
    <row r="31" spans="1:11" ht="24" customHeight="1" x14ac:dyDescent="0.5">
      <c r="A31" s="5"/>
      <c r="B31" s="3"/>
      <c r="C31" s="3"/>
      <c r="D31" s="3"/>
      <c r="E31" s="123" t="s">
        <v>61</v>
      </c>
      <c r="F31" s="123"/>
      <c r="G31" s="123"/>
      <c r="H31" s="38"/>
      <c r="I31" s="124" t="s">
        <v>4</v>
      </c>
      <c r="J31" s="124"/>
      <c r="K31" s="124"/>
    </row>
    <row r="32" spans="1:11" ht="24" customHeight="1" x14ac:dyDescent="0.5">
      <c r="B32" s="43"/>
      <c r="C32" s="7" t="s">
        <v>5</v>
      </c>
      <c r="D32" s="43"/>
      <c r="E32" s="7" t="s">
        <v>147</v>
      </c>
      <c r="F32" s="8"/>
      <c r="G32" s="7" t="s">
        <v>107</v>
      </c>
      <c r="H32" s="8"/>
      <c r="I32" s="7" t="s">
        <v>147</v>
      </c>
      <c r="J32" s="8"/>
      <c r="K32" s="7" t="s">
        <v>107</v>
      </c>
    </row>
    <row r="33" spans="1:11" ht="24" customHeight="1" x14ac:dyDescent="0.5">
      <c r="A33" s="10" t="s">
        <v>14</v>
      </c>
      <c r="B33" s="43"/>
      <c r="C33" s="43"/>
      <c r="D33" s="43"/>
      <c r="E33" s="23"/>
      <c r="F33" s="59"/>
      <c r="G33" s="23"/>
      <c r="H33" s="23"/>
      <c r="I33" s="23"/>
      <c r="J33" s="59"/>
      <c r="K33" s="23"/>
    </row>
    <row r="34" spans="1:11" ht="24" customHeight="1" x14ac:dyDescent="0.5">
      <c r="A34" s="10" t="s">
        <v>15</v>
      </c>
      <c r="E34" s="60"/>
      <c r="F34" s="60"/>
      <c r="G34" s="60"/>
      <c r="H34" s="60"/>
      <c r="I34" s="60"/>
      <c r="J34" s="60"/>
      <c r="K34" s="60"/>
    </row>
    <row r="35" spans="1:11" ht="24" customHeight="1" x14ac:dyDescent="0.5">
      <c r="A35" s="12" t="s">
        <v>18</v>
      </c>
      <c r="B35" s="13"/>
      <c r="C35" s="13" t="s">
        <v>156</v>
      </c>
      <c r="D35" s="13"/>
      <c r="E35" s="9">
        <v>1148574575</v>
      </c>
      <c r="G35" s="9">
        <v>864361657</v>
      </c>
      <c r="I35" s="9">
        <v>1148574575</v>
      </c>
      <c r="K35" s="9">
        <v>864361657</v>
      </c>
    </row>
    <row r="36" spans="1:11" ht="24" customHeight="1" x14ac:dyDescent="0.5">
      <c r="A36" s="12" t="s">
        <v>17</v>
      </c>
      <c r="B36" s="13"/>
      <c r="C36" s="13" t="s">
        <v>80</v>
      </c>
      <c r="D36" s="13"/>
      <c r="E36" s="9">
        <v>146020331</v>
      </c>
      <c r="G36" s="9">
        <v>346731212</v>
      </c>
      <c r="I36" s="9">
        <v>146020331</v>
      </c>
      <c r="K36" s="9">
        <v>346731212</v>
      </c>
    </row>
    <row r="37" spans="1:11" ht="24" customHeight="1" x14ac:dyDescent="0.5">
      <c r="A37" s="12" t="s">
        <v>16</v>
      </c>
      <c r="E37" s="9">
        <v>3187403</v>
      </c>
      <c r="G37" s="9">
        <v>29540236</v>
      </c>
      <c r="I37" s="9">
        <v>3187403</v>
      </c>
      <c r="K37" s="9">
        <v>29540236</v>
      </c>
    </row>
    <row r="38" spans="1:11" ht="24" customHeight="1" x14ac:dyDescent="0.5">
      <c r="A38" s="12" t="s">
        <v>115</v>
      </c>
      <c r="C38" s="13" t="s">
        <v>78</v>
      </c>
      <c r="E38" s="9">
        <v>766238</v>
      </c>
      <c r="G38" s="9">
        <v>1486503</v>
      </c>
      <c r="I38" s="9">
        <v>766238</v>
      </c>
      <c r="K38" s="9">
        <v>1486503</v>
      </c>
    </row>
    <row r="39" spans="1:11" ht="24" customHeight="1" x14ac:dyDescent="0.5">
      <c r="A39" s="12" t="s">
        <v>70</v>
      </c>
      <c r="B39" s="13"/>
      <c r="C39" s="13" t="s">
        <v>86</v>
      </c>
      <c r="D39" s="13"/>
      <c r="E39" s="9">
        <v>18018244</v>
      </c>
      <c r="G39" s="9">
        <v>17180397</v>
      </c>
      <c r="I39" s="9">
        <v>18018244</v>
      </c>
      <c r="K39" s="9">
        <v>17180397</v>
      </c>
    </row>
    <row r="40" spans="1:11" ht="24" customHeight="1" x14ac:dyDescent="0.5">
      <c r="A40" s="12" t="s">
        <v>19</v>
      </c>
      <c r="B40" s="13"/>
      <c r="C40" s="13"/>
      <c r="D40" s="13"/>
    </row>
    <row r="41" spans="1:11" ht="24" customHeight="1" x14ac:dyDescent="0.5">
      <c r="A41" s="12" t="s">
        <v>67</v>
      </c>
      <c r="B41" s="13"/>
      <c r="C41" s="13"/>
      <c r="D41" s="13"/>
      <c r="E41" s="9">
        <v>3398496</v>
      </c>
      <c r="G41" s="9">
        <v>3281189</v>
      </c>
      <c r="I41" s="9">
        <v>3398496</v>
      </c>
      <c r="K41" s="9">
        <v>3281189</v>
      </c>
    </row>
    <row r="42" spans="1:11" ht="24" customHeight="1" x14ac:dyDescent="0.5">
      <c r="A42" s="12" t="s">
        <v>102</v>
      </c>
      <c r="B42" s="13"/>
      <c r="C42" s="13"/>
      <c r="D42" s="13"/>
      <c r="E42" s="9">
        <v>65458</v>
      </c>
      <c r="G42" s="9">
        <v>50595</v>
      </c>
      <c r="I42" s="9">
        <v>65458</v>
      </c>
      <c r="K42" s="9">
        <v>50595</v>
      </c>
    </row>
    <row r="43" spans="1:11" ht="24" customHeight="1" x14ac:dyDescent="0.5">
      <c r="A43" s="12" t="s">
        <v>60</v>
      </c>
      <c r="B43" s="13"/>
      <c r="C43" s="13"/>
      <c r="D43" s="13"/>
      <c r="E43" s="9">
        <v>8427276</v>
      </c>
      <c r="G43" s="9">
        <v>13475935</v>
      </c>
      <c r="I43" s="9">
        <v>8427276</v>
      </c>
      <c r="K43" s="9">
        <v>13475935</v>
      </c>
    </row>
    <row r="44" spans="1:11" ht="24" customHeight="1" x14ac:dyDescent="0.5">
      <c r="A44" s="10" t="s">
        <v>20</v>
      </c>
      <c r="B44" s="13"/>
      <c r="C44" s="13"/>
      <c r="D44" s="13"/>
      <c r="E44" s="17">
        <f>SUM(E35:E43)</f>
        <v>1328458021</v>
      </c>
      <c r="G44" s="17">
        <f>SUM(G35:G43)</f>
        <v>1276107724</v>
      </c>
      <c r="H44" s="15"/>
      <c r="I44" s="17">
        <f>SUM(I35:I43)</f>
        <v>1328458021</v>
      </c>
      <c r="K44" s="17">
        <f>SUM(K35:K43)</f>
        <v>1276107724</v>
      </c>
    </row>
    <row r="45" spans="1:11" ht="24" customHeight="1" x14ac:dyDescent="0.5">
      <c r="A45" s="10" t="s">
        <v>21</v>
      </c>
      <c r="B45" s="13"/>
      <c r="C45" s="13"/>
      <c r="D45" s="13"/>
    </row>
    <row r="46" spans="1:11" ht="24" customHeight="1" x14ac:dyDescent="0.5">
      <c r="A46" s="12" t="s">
        <v>22</v>
      </c>
      <c r="B46" s="13"/>
      <c r="C46" s="13" t="s">
        <v>87</v>
      </c>
      <c r="D46" s="13"/>
    </row>
    <row r="47" spans="1:11" ht="24" customHeight="1" x14ac:dyDescent="0.5">
      <c r="A47" s="12" t="s">
        <v>59</v>
      </c>
      <c r="B47" s="13"/>
      <c r="C47" s="13"/>
      <c r="D47" s="13"/>
    </row>
    <row r="48" spans="1:11" ht="24" customHeight="1" x14ac:dyDescent="0.5">
      <c r="A48" s="12" t="s">
        <v>23</v>
      </c>
      <c r="B48" s="13"/>
      <c r="C48" s="13"/>
      <c r="D48" s="13"/>
      <c r="E48" s="18">
        <v>600000000</v>
      </c>
      <c r="F48" s="18"/>
      <c r="G48" s="18">
        <v>600000000</v>
      </c>
      <c r="H48" s="18"/>
      <c r="I48" s="18">
        <v>600000000</v>
      </c>
      <c r="J48" s="18"/>
      <c r="K48" s="18">
        <v>600000000</v>
      </c>
    </row>
    <row r="49" spans="1:11" ht="24" customHeight="1" x14ac:dyDescent="0.5">
      <c r="A49" s="12" t="s">
        <v>30</v>
      </c>
      <c r="B49" s="13"/>
      <c r="C49" s="13"/>
      <c r="D49" s="13"/>
      <c r="E49" s="18">
        <v>79162825</v>
      </c>
      <c r="F49" s="18"/>
      <c r="G49" s="18">
        <v>79162825</v>
      </c>
      <c r="H49" s="18"/>
      <c r="I49" s="18">
        <v>79162825</v>
      </c>
      <c r="J49" s="18"/>
      <c r="K49" s="18">
        <v>79162825</v>
      </c>
    </row>
    <row r="50" spans="1:11" ht="24" customHeight="1" x14ac:dyDescent="0.5">
      <c r="A50" s="12" t="s">
        <v>24</v>
      </c>
      <c r="B50" s="13"/>
      <c r="C50" s="13"/>
      <c r="D50" s="13"/>
    </row>
    <row r="51" spans="1:11" ht="24" customHeight="1" x14ac:dyDescent="0.5">
      <c r="A51" s="12" t="s">
        <v>57</v>
      </c>
      <c r="B51" s="13"/>
      <c r="C51" s="13" t="s">
        <v>141</v>
      </c>
      <c r="D51" s="13"/>
      <c r="E51" s="9">
        <v>60000000</v>
      </c>
      <c r="G51" s="9">
        <v>60000000</v>
      </c>
      <c r="I51" s="9">
        <v>60000000</v>
      </c>
      <c r="K51" s="9">
        <v>60000000</v>
      </c>
    </row>
    <row r="52" spans="1:11" ht="24" customHeight="1" x14ac:dyDescent="0.5">
      <c r="A52" s="12" t="s">
        <v>25</v>
      </c>
      <c r="B52" s="13"/>
      <c r="C52" s="13"/>
      <c r="D52" s="13"/>
      <c r="E52" s="9">
        <f>+I52+(2773334-554667)+(-4899090+979818)</f>
        <v>797944982</v>
      </c>
      <c r="G52" s="9">
        <v>782250161</v>
      </c>
      <c r="I52" s="9">
        <v>799645587</v>
      </c>
      <c r="K52" s="9">
        <v>783996204</v>
      </c>
    </row>
    <row r="53" spans="1:11" ht="24" customHeight="1" x14ac:dyDescent="0.5">
      <c r="A53" s="12" t="s">
        <v>26</v>
      </c>
      <c r="B53" s="13"/>
      <c r="C53" s="13"/>
      <c r="D53" s="13"/>
      <c r="E53" s="9">
        <f>+I53+(-4894551+978910)</f>
        <v>-68035872</v>
      </c>
      <c r="G53" s="9">
        <v>-97416946</v>
      </c>
      <c r="I53" s="9">
        <v>-64120231</v>
      </c>
      <c r="K53" s="9">
        <v>-94285611</v>
      </c>
    </row>
    <row r="54" spans="1:11" ht="24" customHeight="1" x14ac:dyDescent="0.5">
      <c r="A54" s="10" t="s">
        <v>27</v>
      </c>
      <c r="E54" s="17">
        <f>SUM(E48:E53)</f>
        <v>1469071935</v>
      </c>
      <c r="G54" s="17">
        <f>SUM(G48:G53)</f>
        <v>1423996040</v>
      </c>
      <c r="H54" s="15"/>
      <c r="I54" s="17">
        <f>SUM(I48:I53)</f>
        <v>1474688181</v>
      </c>
      <c r="K54" s="17">
        <f>SUM(K48:K53)</f>
        <v>1428873418</v>
      </c>
    </row>
    <row r="55" spans="1:11" ht="24" customHeight="1" thickBot="1" x14ac:dyDescent="0.55000000000000004">
      <c r="A55" s="10" t="s">
        <v>28</v>
      </c>
      <c r="E55" s="19">
        <f>SUM(E44,E54)</f>
        <v>2797529956</v>
      </c>
      <c r="G55" s="19">
        <f>SUM(G44,G54)</f>
        <v>2700103764</v>
      </c>
      <c r="H55" s="15"/>
      <c r="I55" s="19">
        <f>SUM(I44,I54)</f>
        <v>2803146202</v>
      </c>
      <c r="K55" s="19">
        <f>SUM(K44,K54)</f>
        <v>2704981142</v>
      </c>
    </row>
    <row r="56" spans="1:11" ht="24" customHeight="1" thickTop="1" x14ac:dyDescent="0.5">
      <c r="A56" s="3"/>
      <c r="E56" s="9">
        <f>SUM(E55-E23)</f>
        <v>0</v>
      </c>
      <c r="G56" s="9">
        <f>SUM(G55-G23)</f>
        <v>0</v>
      </c>
      <c r="I56" s="9">
        <f>SUM(I55-I23)</f>
        <v>0</v>
      </c>
      <c r="K56" s="9">
        <f>SUM(K55-K23)</f>
        <v>0</v>
      </c>
    </row>
    <row r="57" spans="1:11" ht="24" customHeight="1" x14ac:dyDescent="0.5">
      <c r="A57" s="16" t="s">
        <v>13</v>
      </c>
    </row>
    <row r="58" spans="1:11" ht="24" customHeight="1" x14ac:dyDescent="0.5">
      <c r="A58" s="16"/>
    </row>
    <row r="59" spans="1:11" ht="24" customHeight="1" x14ac:dyDescent="0.5">
      <c r="A59" s="44"/>
      <c r="B59" s="20"/>
      <c r="C59" s="20"/>
      <c r="D59" s="20"/>
      <c r="E59" s="20"/>
      <c r="I59" s="20"/>
    </row>
    <row r="60" spans="1:11" ht="24" customHeight="1" x14ac:dyDescent="0.5">
      <c r="A60" s="16"/>
    </row>
    <row r="61" spans="1:11" ht="24" customHeight="1" x14ac:dyDescent="0.5">
      <c r="A61" s="45"/>
      <c r="C61" s="21" t="s">
        <v>29</v>
      </c>
    </row>
    <row r="62" spans="1:11" ht="24" customHeight="1" x14ac:dyDescent="0.5">
      <c r="A62" s="44"/>
    </row>
    <row r="63" spans="1:11" ht="24" hidden="1" customHeight="1" x14ac:dyDescent="0.5">
      <c r="A63" s="5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 ht="24" customHeight="1" x14ac:dyDescent="0.5">
      <c r="A64" s="5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24" customHeight="1" x14ac:dyDescent="0.5">
      <c r="A65" s="5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 ht="24" customHeight="1" x14ac:dyDescent="0.5">
      <c r="A66" s="5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24" customHeight="1" x14ac:dyDescent="0.5">
      <c r="A67" s="5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ht="24" customHeight="1" x14ac:dyDescent="0.5">
      <c r="A68" s="5"/>
      <c r="B68" s="3"/>
      <c r="C68" s="3"/>
      <c r="D68" s="3"/>
      <c r="E68" s="3"/>
      <c r="F68" s="3"/>
      <c r="G68" s="3"/>
      <c r="H68" s="3"/>
      <c r="I68" s="3"/>
      <c r="J68" s="3"/>
      <c r="K68" s="3"/>
    </row>
  </sheetData>
  <mergeCells count="6">
    <mergeCell ref="E5:G5"/>
    <mergeCell ref="E30:G30"/>
    <mergeCell ref="E31:G31"/>
    <mergeCell ref="I31:K31"/>
    <mergeCell ref="E6:G6"/>
    <mergeCell ref="I6:K6"/>
  </mergeCells>
  <pageMargins left="0.86614173228346458" right="0.55118110236220474" top="0.9055118110236221" bottom="0" header="0.31496062992125984" footer="0"/>
  <pageSetup paperSize="9" scale="80" fitToHeight="2" orientation="portrait" r:id="rId1"/>
  <headerFooter alignWithMargins="0"/>
  <rowBreaks count="1" manualBreakCount="1">
    <brk id="25" max="16383" man="1"/>
  </rowBreaks>
  <ignoredErrors>
    <ignoredError sqref="E7:K7 E32:K32 B37:C37 B35 B36 B40:C45 B38:C38 B39 B46 C13 C10 C9 C11:C12 C14:C19 C35:C36 C39 C5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129"/>
  <sheetViews>
    <sheetView showGridLines="0" view="pageBreakPreview" topLeftCell="A60" zoomScale="85" zoomScaleNormal="85" zoomScaleSheetLayoutView="85" workbookViewId="0">
      <selection activeCell="F68" sqref="F68"/>
    </sheetView>
  </sheetViews>
  <sheetFormatPr defaultColWidth="55" defaultRowHeight="24" customHeight="1" x14ac:dyDescent="0.5"/>
  <cols>
    <col min="1" max="1" width="63.42578125" style="87" customWidth="1"/>
    <col min="2" max="2" width="9" style="65" customWidth="1"/>
    <col min="3" max="3" width="0.7109375" style="65" customWidth="1"/>
    <col min="4" max="4" width="16" style="66" customWidth="1"/>
    <col min="5" max="5" width="0.7109375" style="66" customWidth="1"/>
    <col min="6" max="6" width="16" style="66" customWidth="1"/>
    <col min="7" max="7" width="0.7109375" style="66" customWidth="1"/>
    <col min="8" max="8" width="16" style="66" customWidth="1"/>
    <col min="9" max="9" width="0.7109375" style="65" customWidth="1"/>
    <col min="10" max="10" width="16" style="66" customWidth="1"/>
    <col min="11" max="11" width="0.7109375" style="66" customWidth="1"/>
    <col min="12" max="12" width="17.5703125" style="66" customWidth="1"/>
    <col min="13" max="13" width="1.85546875" style="66" customWidth="1"/>
    <col min="14" max="14" width="17.5703125" style="66" customWidth="1"/>
    <col min="15" max="15" width="0.85546875" style="51" customWidth="1"/>
    <col min="16" max="19" width="9.140625" style="51" customWidth="1"/>
    <col min="20" max="20" width="5.42578125" style="51" customWidth="1"/>
    <col min="21" max="21" width="10.140625" style="51" customWidth="1"/>
    <col min="22" max="255" width="9.140625" style="51" customWidth="1"/>
    <col min="256" max="16384" width="55" style="51"/>
  </cols>
  <sheetData>
    <row r="1" spans="1:14" ht="24" customHeight="1" x14ac:dyDescent="0.5">
      <c r="A1" s="61" t="s">
        <v>0</v>
      </c>
      <c r="B1" s="61"/>
      <c r="C1" s="61"/>
      <c r="D1" s="61"/>
      <c r="E1" s="61"/>
      <c r="F1" s="61"/>
      <c r="G1" s="61"/>
      <c r="H1" s="61"/>
      <c r="I1" s="51"/>
      <c r="J1" s="62"/>
      <c r="K1" s="62"/>
      <c r="L1" s="62"/>
      <c r="M1" s="62"/>
      <c r="N1" s="62"/>
    </row>
    <row r="2" spans="1:14" ht="24" customHeight="1" x14ac:dyDescent="0.5">
      <c r="A2" s="61" t="s">
        <v>31</v>
      </c>
      <c r="B2" s="61"/>
      <c r="C2" s="61"/>
      <c r="D2" s="61"/>
      <c r="E2" s="61"/>
      <c r="F2" s="61"/>
      <c r="G2" s="61"/>
      <c r="H2" s="61"/>
      <c r="I2" s="51"/>
      <c r="J2" s="62"/>
      <c r="K2" s="62"/>
      <c r="L2" s="62"/>
      <c r="M2" s="62"/>
      <c r="N2" s="62"/>
    </row>
    <row r="3" spans="1:14" ht="24" customHeight="1" x14ac:dyDescent="0.5">
      <c r="A3" s="63" t="s">
        <v>148</v>
      </c>
      <c r="B3" s="63"/>
      <c r="C3" s="63"/>
      <c r="D3" s="63"/>
      <c r="E3" s="63"/>
      <c r="F3" s="63"/>
      <c r="G3" s="63"/>
      <c r="H3" s="63"/>
      <c r="I3" s="63"/>
      <c r="J3" s="64"/>
      <c r="K3" s="64"/>
      <c r="L3" s="64"/>
      <c r="M3" s="64"/>
      <c r="N3" s="64"/>
    </row>
    <row r="4" spans="1:14" ht="24" customHeight="1" x14ac:dyDescent="0.5">
      <c r="A4" s="65"/>
      <c r="E4" s="67"/>
      <c r="F4" s="51"/>
      <c r="G4" s="67"/>
      <c r="H4" s="67"/>
      <c r="J4" s="67" t="s">
        <v>2</v>
      </c>
      <c r="K4" s="68"/>
      <c r="L4" s="68"/>
      <c r="M4" s="68"/>
      <c r="N4" s="68"/>
    </row>
    <row r="5" spans="1:14" ht="24" customHeight="1" x14ac:dyDescent="0.5">
      <c r="A5" s="65"/>
      <c r="D5" s="69" t="s">
        <v>3</v>
      </c>
      <c r="E5" s="69"/>
      <c r="F5" s="69"/>
      <c r="G5" s="67"/>
      <c r="H5" s="125"/>
      <c r="I5" s="125"/>
      <c r="J5" s="125"/>
      <c r="K5" s="68"/>
      <c r="L5" s="68"/>
      <c r="M5" s="68"/>
      <c r="N5" s="68"/>
    </row>
    <row r="6" spans="1:14" ht="24" customHeight="1" x14ac:dyDescent="0.5">
      <c r="A6" s="65"/>
      <c r="D6" s="70" t="s">
        <v>61</v>
      </c>
      <c r="E6" s="70"/>
      <c r="F6" s="70"/>
      <c r="G6" s="67"/>
      <c r="H6" s="126" t="s">
        <v>4</v>
      </c>
      <c r="I6" s="126"/>
      <c r="J6" s="126"/>
      <c r="K6" s="68"/>
      <c r="L6" s="68"/>
      <c r="M6" s="68"/>
      <c r="N6" s="68"/>
    </row>
    <row r="7" spans="1:14" ht="24" customHeight="1" x14ac:dyDescent="0.5">
      <c r="A7" s="65"/>
      <c r="B7" s="71" t="s">
        <v>5</v>
      </c>
      <c r="C7" s="72"/>
      <c r="D7" s="71" t="s">
        <v>147</v>
      </c>
      <c r="E7" s="73"/>
      <c r="F7" s="71" t="s">
        <v>107</v>
      </c>
      <c r="G7" s="73"/>
      <c r="H7" s="71" t="s">
        <v>147</v>
      </c>
      <c r="I7" s="73"/>
      <c r="J7" s="71" t="s">
        <v>107</v>
      </c>
      <c r="K7" s="73"/>
      <c r="L7" s="73"/>
      <c r="M7" s="73"/>
      <c r="N7" s="73"/>
    </row>
    <row r="8" spans="1:14" ht="24" customHeight="1" x14ac:dyDescent="0.5">
      <c r="A8" s="61" t="s">
        <v>32</v>
      </c>
      <c r="G8" s="120"/>
      <c r="I8" s="66"/>
      <c r="K8" s="74"/>
      <c r="L8" s="120"/>
      <c r="M8" s="120"/>
      <c r="N8" s="120"/>
    </row>
    <row r="9" spans="1:14" ht="24" customHeight="1" x14ac:dyDescent="0.5">
      <c r="A9" s="52" t="s">
        <v>71</v>
      </c>
      <c r="D9" s="66">
        <v>2913425351</v>
      </c>
      <c r="F9" s="66">
        <v>2338704752</v>
      </c>
      <c r="G9" s="120"/>
      <c r="H9" s="66">
        <v>2913425351</v>
      </c>
      <c r="I9" s="66"/>
      <c r="J9" s="66">
        <v>2338704752</v>
      </c>
      <c r="K9" s="74"/>
      <c r="L9" s="120"/>
      <c r="M9" s="120"/>
      <c r="N9" s="120"/>
    </row>
    <row r="10" spans="1:14" ht="24" customHeight="1" x14ac:dyDescent="0.5">
      <c r="A10" s="52" t="s">
        <v>116</v>
      </c>
      <c r="D10" s="75">
        <v>-22580286</v>
      </c>
      <c r="F10" s="75">
        <v>-19314751</v>
      </c>
      <c r="G10" s="120"/>
      <c r="H10" s="75">
        <v>-22580286</v>
      </c>
      <c r="I10" s="66"/>
      <c r="J10" s="75">
        <v>-19314751</v>
      </c>
      <c r="K10" s="74"/>
      <c r="L10" s="120"/>
      <c r="M10" s="120"/>
      <c r="N10" s="120"/>
    </row>
    <row r="11" spans="1:14" ht="24" customHeight="1" x14ac:dyDescent="0.5">
      <c r="A11" s="52" t="s">
        <v>72</v>
      </c>
      <c r="D11" s="76">
        <f>SUM(D9:D10)</f>
        <v>2890845065</v>
      </c>
      <c r="E11" s="74"/>
      <c r="F11" s="76">
        <f>SUM(F9:F10)</f>
        <v>2319390001</v>
      </c>
      <c r="G11" s="120"/>
      <c r="H11" s="76">
        <f>SUM(H9:H10)</f>
        <v>2890845065</v>
      </c>
      <c r="I11" s="74"/>
      <c r="J11" s="76">
        <f>SUM(J9:J10)</f>
        <v>2319390001</v>
      </c>
      <c r="K11" s="74"/>
      <c r="L11" s="120"/>
      <c r="M11" s="120"/>
      <c r="N11" s="120"/>
    </row>
    <row r="12" spans="1:14" ht="24" customHeight="1" x14ac:dyDescent="0.5">
      <c r="A12" s="52" t="s">
        <v>99</v>
      </c>
      <c r="D12" s="75">
        <v>-165727572</v>
      </c>
      <c r="F12" s="75">
        <v>-28181178</v>
      </c>
      <c r="G12" s="120"/>
      <c r="H12" s="75">
        <v>-165727572</v>
      </c>
      <c r="I12" s="66"/>
      <c r="J12" s="75">
        <v>-28181178</v>
      </c>
      <c r="K12" s="74"/>
      <c r="L12" s="120"/>
      <c r="M12" s="120"/>
      <c r="N12" s="120"/>
    </row>
    <row r="13" spans="1:14" ht="24" customHeight="1" x14ac:dyDescent="0.5">
      <c r="A13" s="52" t="s">
        <v>145</v>
      </c>
      <c r="B13" s="77"/>
      <c r="C13" s="77"/>
      <c r="D13" s="66">
        <f>SUM(D11:D12)</f>
        <v>2725117493</v>
      </c>
      <c r="E13" s="74"/>
      <c r="F13" s="66">
        <f>SUM(F11:F12)</f>
        <v>2291208823</v>
      </c>
      <c r="H13" s="66">
        <f>SUM(H11:H12)</f>
        <v>2725117493</v>
      </c>
      <c r="I13" s="74"/>
      <c r="J13" s="66">
        <f>SUM(J11:J12)</f>
        <v>2291208823</v>
      </c>
      <c r="K13" s="74"/>
      <c r="L13" s="74"/>
      <c r="M13" s="74"/>
      <c r="N13" s="74"/>
    </row>
    <row r="14" spans="1:14" ht="24" customHeight="1" x14ac:dyDescent="0.5">
      <c r="A14" s="52" t="s">
        <v>64</v>
      </c>
      <c r="B14" s="77"/>
      <c r="C14" s="77"/>
      <c r="D14" s="74">
        <v>3988831</v>
      </c>
      <c r="E14" s="74"/>
      <c r="F14" s="74">
        <v>2425383</v>
      </c>
      <c r="G14" s="74"/>
      <c r="H14" s="74">
        <v>3988831</v>
      </c>
      <c r="I14" s="74"/>
      <c r="J14" s="74">
        <v>2425383</v>
      </c>
      <c r="K14" s="74"/>
      <c r="L14" s="74"/>
      <c r="M14" s="74"/>
      <c r="N14" s="74"/>
    </row>
    <row r="15" spans="1:14" ht="24" customHeight="1" x14ac:dyDescent="0.5">
      <c r="A15" s="52" t="s">
        <v>33</v>
      </c>
      <c r="B15" s="77"/>
      <c r="C15" s="77"/>
      <c r="D15" s="67">
        <v>67793483</v>
      </c>
      <c r="E15" s="74"/>
      <c r="F15" s="67">
        <v>64643489</v>
      </c>
      <c r="G15" s="67"/>
      <c r="H15" s="67">
        <v>67793483</v>
      </c>
      <c r="I15" s="74"/>
      <c r="J15" s="67">
        <v>64643489</v>
      </c>
      <c r="K15" s="74"/>
      <c r="L15" s="68"/>
      <c r="M15" s="68"/>
      <c r="N15" s="68"/>
    </row>
    <row r="16" spans="1:14" ht="24" customHeight="1" x14ac:dyDescent="0.5">
      <c r="A16" s="52" t="s">
        <v>163</v>
      </c>
      <c r="B16" s="78"/>
      <c r="C16" s="78"/>
      <c r="D16" s="66">
        <v>-3041230</v>
      </c>
      <c r="E16" s="51"/>
      <c r="F16" s="66">
        <v>-31234351</v>
      </c>
      <c r="G16" s="51"/>
      <c r="H16" s="66">
        <v>-3041230</v>
      </c>
      <c r="I16" s="51"/>
      <c r="J16" s="66">
        <v>-34007685</v>
      </c>
      <c r="K16" s="74"/>
      <c r="L16" s="74"/>
      <c r="M16" s="74"/>
      <c r="N16" s="74"/>
    </row>
    <row r="17" spans="1:14" ht="24" customHeight="1" x14ac:dyDescent="0.5">
      <c r="A17" s="52" t="s">
        <v>90</v>
      </c>
      <c r="B17" s="78"/>
      <c r="C17" s="78"/>
      <c r="D17" s="66">
        <v>168700</v>
      </c>
      <c r="E17" s="51"/>
      <c r="F17" s="66">
        <v>-1367601</v>
      </c>
      <c r="G17" s="51"/>
      <c r="H17" s="66">
        <v>168700</v>
      </c>
      <c r="I17" s="51"/>
      <c r="J17" s="66">
        <v>-1367601</v>
      </c>
      <c r="K17" s="74"/>
      <c r="L17" s="74"/>
      <c r="M17" s="74"/>
      <c r="N17" s="74"/>
    </row>
    <row r="18" spans="1:14" ht="24" customHeight="1" x14ac:dyDescent="0.5">
      <c r="A18" s="52" t="s">
        <v>164</v>
      </c>
      <c r="B18" s="78" t="s">
        <v>157</v>
      </c>
      <c r="C18" s="78"/>
      <c r="D18" s="66">
        <v>56797</v>
      </c>
      <c r="F18" s="66">
        <v>-177128</v>
      </c>
      <c r="G18" s="51"/>
      <c r="H18" s="66">
        <v>0</v>
      </c>
      <c r="I18" s="51"/>
      <c r="J18" s="66">
        <v>0</v>
      </c>
      <c r="K18" s="74"/>
      <c r="L18" s="74"/>
      <c r="M18" s="74"/>
      <c r="N18" s="74"/>
    </row>
    <row r="19" spans="1:14" ht="24" customHeight="1" x14ac:dyDescent="0.5">
      <c r="A19" s="52" t="s">
        <v>37</v>
      </c>
      <c r="B19" s="78"/>
      <c r="C19" s="78"/>
      <c r="D19" s="75">
        <v>1088600</v>
      </c>
      <c r="F19" s="75">
        <v>5536238</v>
      </c>
      <c r="H19" s="75">
        <v>1088600</v>
      </c>
      <c r="I19" s="66"/>
      <c r="J19" s="75">
        <v>5536238</v>
      </c>
      <c r="K19" s="74"/>
      <c r="L19" s="74"/>
      <c r="M19" s="74"/>
      <c r="N19" s="74"/>
    </row>
    <row r="20" spans="1:14" ht="24" customHeight="1" x14ac:dyDescent="0.5">
      <c r="A20" s="61" t="s">
        <v>34</v>
      </c>
      <c r="B20" s="77"/>
      <c r="C20" s="77"/>
      <c r="D20" s="79">
        <f>SUM(D13:D19)</f>
        <v>2795172674</v>
      </c>
      <c r="E20" s="80"/>
      <c r="F20" s="79">
        <f>SUM(F13:F19)</f>
        <v>2331034853</v>
      </c>
      <c r="G20" s="74"/>
      <c r="H20" s="79">
        <f>SUM(H13:H19)</f>
        <v>2795115877</v>
      </c>
      <c r="I20" s="80"/>
      <c r="J20" s="79">
        <f>SUM(J13:J19)</f>
        <v>2328438647</v>
      </c>
      <c r="K20" s="81"/>
      <c r="L20" s="74"/>
      <c r="M20" s="74"/>
      <c r="N20" s="74"/>
    </row>
    <row r="21" spans="1:14" ht="24" customHeight="1" x14ac:dyDescent="0.5">
      <c r="A21" s="61" t="s">
        <v>35</v>
      </c>
      <c r="B21" s="77"/>
      <c r="C21" s="77"/>
      <c r="D21" s="82"/>
      <c r="E21" s="82"/>
      <c r="F21" s="82"/>
      <c r="G21" s="82"/>
      <c r="H21" s="82"/>
      <c r="I21" s="82"/>
      <c r="J21" s="82"/>
      <c r="K21" s="83"/>
      <c r="L21" s="83"/>
      <c r="M21" s="83"/>
      <c r="N21" s="83"/>
    </row>
    <row r="22" spans="1:14" ht="24" customHeight="1" x14ac:dyDescent="0.5">
      <c r="A22" s="84" t="s">
        <v>162</v>
      </c>
      <c r="B22" s="78"/>
      <c r="C22" s="78"/>
      <c r="D22" s="80">
        <v>-6083272</v>
      </c>
      <c r="E22" s="80"/>
      <c r="F22" s="80">
        <v>37257424</v>
      </c>
      <c r="G22" s="80"/>
      <c r="H22" s="80">
        <v>-6083272</v>
      </c>
      <c r="I22" s="80"/>
      <c r="J22" s="80">
        <v>37257424</v>
      </c>
      <c r="K22" s="81"/>
      <c r="L22" s="81"/>
      <c r="M22" s="81"/>
      <c r="N22" s="81"/>
    </row>
    <row r="23" spans="1:14" ht="24" customHeight="1" x14ac:dyDescent="0.5">
      <c r="A23" s="84" t="s">
        <v>165</v>
      </c>
      <c r="B23" s="78"/>
      <c r="C23" s="78"/>
      <c r="D23" s="80">
        <v>0</v>
      </c>
      <c r="E23" s="80"/>
      <c r="F23" s="80">
        <v>-9507891</v>
      </c>
      <c r="G23" s="80"/>
      <c r="H23" s="80">
        <v>0</v>
      </c>
      <c r="I23" s="80"/>
      <c r="J23" s="80">
        <v>-9507891</v>
      </c>
      <c r="K23" s="81"/>
      <c r="L23" s="81"/>
      <c r="M23" s="81"/>
      <c r="N23" s="81"/>
    </row>
    <row r="24" spans="1:14" ht="24" customHeight="1" x14ac:dyDescent="0.5">
      <c r="A24" s="52" t="s">
        <v>91</v>
      </c>
      <c r="B24" s="77"/>
      <c r="C24" s="78"/>
      <c r="D24" s="80">
        <v>1930440070</v>
      </c>
      <c r="E24" s="80"/>
      <c r="F24" s="80">
        <v>1464063410</v>
      </c>
      <c r="G24" s="80"/>
      <c r="H24" s="80">
        <v>1930440070</v>
      </c>
      <c r="I24" s="80"/>
      <c r="J24" s="80">
        <v>1464063410</v>
      </c>
      <c r="K24" s="81"/>
      <c r="L24" s="81"/>
      <c r="M24" s="81"/>
      <c r="N24" s="81"/>
    </row>
    <row r="25" spans="1:14" ht="24" customHeight="1" x14ac:dyDescent="0.5">
      <c r="A25" s="52" t="s">
        <v>106</v>
      </c>
      <c r="B25" s="77"/>
      <c r="C25" s="78"/>
      <c r="D25" s="80">
        <v>-17457124</v>
      </c>
      <c r="E25" s="80"/>
      <c r="F25" s="80">
        <v>-3896233</v>
      </c>
      <c r="G25" s="80"/>
      <c r="H25" s="80">
        <v>-17457124</v>
      </c>
      <c r="I25" s="80"/>
      <c r="J25" s="80">
        <v>-3896233</v>
      </c>
      <c r="K25" s="81"/>
      <c r="L25" s="81"/>
      <c r="M25" s="81"/>
      <c r="N25" s="81"/>
    </row>
    <row r="26" spans="1:14" ht="24" customHeight="1" x14ac:dyDescent="0.5">
      <c r="A26" s="52" t="s">
        <v>65</v>
      </c>
      <c r="B26" s="77"/>
      <c r="C26" s="78"/>
      <c r="D26" s="66">
        <v>629565789</v>
      </c>
      <c r="F26" s="66">
        <v>570478498</v>
      </c>
      <c r="H26" s="66">
        <v>629565789</v>
      </c>
      <c r="I26" s="66"/>
      <c r="J26" s="66">
        <v>570478498</v>
      </c>
      <c r="K26" s="74"/>
      <c r="L26" s="74"/>
      <c r="M26" s="74"/>
      <c r="N26" s="74"/>
    </row>
    <row r="27" spans="1:14" ht="24" customHeight="1" x14ac:dyDescent="0.5">
      <c r="A27" s="52" t="s">
        <v>43</v>
      </c>
      <c r="B27" s="77"/>
      <c r="C27" s="78"/>
      <c r="D27" s="66">
        <v>52724337</v>
      </c>
      <c r="F27" s="66">
        <v>36471523</v>
      </c>
      <c r="H27" s="66">
        <v>52724337</v>
      </c>
      <c r="I27" s="66"/>
      <c r="J27" s="66">
        <v>36471523</v>
      </c>
      <c r="K27" s="74"/>
      <c r="L27" s="74"/>
      <c r="M27" s="74"/>
      <c r="N27" s="74"/>
    </row>
    <row r="28" spans="1:14" ht="24" customHeight="1" x14ac:dyDescent="0.5">
      <c r="A28" s="52" t="s">
        <v>36</v>
      </c>
      <c r="B28" s="77" t="s">
        <v>158</v>
      </c>
      <c r="C28" s="78"/>
      <c r="D28" s="66">
        <f>+H28</f>
        <v>92678074</v>
      </c>
      <c r="F28" s="66">
        <v>92997751</v>
      </c>
      <c r="H28" s="66">
        <v>92678074</v>
      </c>
      <c r="I28" s="66"/>
      <c r="J28" s="66">
        <v>92997751</v>
      </c>
      <c r="K28" s="74"/>
      <c r="L28" s="74"/>
      <c r="M28" s="74"/>
      <c r="N28" s="74"/>
    </row>
    <row r="29" spans="1:14" ht="24" customHeight="1" x14ac:dyDescent="0.5">
      <c r="A29" s="52" t="s">
        <v>134</v>
      </c>
      <c r="B29" s="77" t="s">
        <v>78</v>
      </c>
      <c r="C29" s="78"/>
      <c r="D29" s="66">
        <v>71963</v>
      </c>
      <c r="F29" s="66">
        <v>115177</v>
      </c>
      <c r="H29" s="66">
        <v>71963</v>
      </c>
      <c r="I29" s="66"/>
      <c r="J29" s="66">
        <v>115177</v>
      </c>
      <c r="K29" s="74"/>
      <c r="L29" s="74"/>
      <c r="M29" s="74"/>
      <c r="N29" s="74"/>
    </row>
    <row r="30" spans="1:14" ht="24" customHeight="1" x14ac:dyDescent="0.5">
      <c r="A30" s="52" t="s">
        <v>135</v>
      </c>
      <c r="B30" s="77"/>
      <c r="C30" s="78"/>
      <c r="D30" s="66">
        <v>222038</v>
      </c>
      <c r="F30" s="66">
        <v>467150</v>
      </c>
      <c r="H30" s="66">
        <v>222038</v>
      </c>
      <c r="I30" s="66"/>
      <c r="J30" s="66">
        <v>467150</v>
      </c>
      <c r="K30" s="74"/>
      <c r="L30" s="74"/>
      <c r="M30" s="74"/>
      <c r="N30" s="74"/>
    </row>
    <row r="31" spans="1:14" ht="24" customHeight="1" x14ac:dyDescent="0.5">
      <c r="A31" s="61" t="s">
        <v>73</v>
      </c>
      <c r="B31" s="77" t="s">
        <v>174</v>
      </c>
      <c r="C31" s="78"/>
      <c r="D31" s="79">
        <f>SUM(D22:D30)</f>
        <v>2682161875</v>
      </c>
      <c r="F31" s="79">
        <f>SUM(F22:F30)</f>
        <v>2188446809</v>
      </c>
      <c r="G31" s="74"/>
      <c r="H31" s="79">
        <f>SUM(H22:H30)</f>
        <v>2682161875</v>
      </c>
      <c r="I31" s="66"/>
      <c r="J31" s="79">
        <f>SUM(J22:J30)</f>
        <v>2188446809</v>
      </c>
      <c r="K31" s="74"/>
      <c r="L31" s="74"/>
      <c r="M31" s="74"/>
      <c r="N31" s="74"/>
    </row>
    <row r="32" spans="1:14" ht="24" customHeight="1" x14ac:dyDescent="0.5">
      <c r="A32" s="61" t="s">
        <v>66</v>
      </c>
      <c r="D32" s="81">
        <f>D20-D31</f>
        <v>113010799</v>
      </c>
      <c r="E32" s="80"/>
      <c r="F32" s="81">
        <f>F20-F31</f>
        <v>142588044</v>
      </c>
      <c r="G32" s="81"/>
      <c r="H32" s="81">
        <f>H20-H31</f>
        <v>112954002</v>
      </c>
      <c r="I32" s="80"/>
      <c r="J32" s="81">
        <f>J20-J31</f>
        <v>139991838</v>
      </c>
      <c r="K32" s="81"/>
      <c r="L32" s="81"/>
      <c r="M32" s="81"/>
      <c r="N32" s="81"/>
    </row>
    <row r="33" spans="1:14" ht="24" customHeight="1" x14ac:dyDescent="0.5">
      <c r="A33" s="52" t="s">
        <v>38</v>
      </c>
      <c r="B33" s="77" t="s">
        <v>159</v>
      </c>
      <c r="C33" s="77"/>
      <c r="D33" s="66">
        <f>+H33-11359</f>
        <v>-14515240</v>
      </c>
      <c r="E33" s="80"/>
      <c r="F33" s="66">
        <v>-21153386</v>
      </c>
      <c r="H33" s="66">
        <v>-14503881</v>
      </c>
      <c r="I33" s="80"/>
      <c r="J33" s="66">
        <v>-20634144</v>
      </c>
      <c r="K33" s="81"/>
      <c r="L33" s="74"/>
      <c r="M33" s="74"/>
      <c r="N33" s="74"/>
    </row>
    <row r="34" spans="1:14" ht="24" customHeight="1" thickBot="1" x14ac:dyDescent="0.55000000000000004">
      <c r="A34" s="85" t="s">
        <v>117</v>
      </c>
      <c r="B34" s="77"/>
      <c r="C34" s="77"/>
      <c r="D34" s="86">
        <f>SUM(D32:D33)</f>
        <v>98495559</v>
      </c>
      <c r="E34" s="82"/>
      <c r="F34" s="86">
        <f>SUM(F32:F33)</f>
        <v>121434658</v>
      </c>
      <c r="G34" s="81"/>
      <c r="H34" s="86">
        <f>SUM(H32:H33)</f>
        <v>98450121</v>
      </c>
      <c r="I34" s="82"/>
      <c r="J34" s="86">
        <f>SUM(J32:J33)</f>
        <v>119357694</v>
      </c>
      <c r="K34" s="83"/>
      <c r="L34" s="81"/>
      <c r="M34" s="81"/>
      <c r="N34" s="81"/>
    </row>
    <row r="35" spans="1:14" ht="24" customHeight="1" thickTop="1" x14ac:dyDescent="0.5">
      <c r="I35" s="66"/>
      <c r="K35" s="74"/>
      <c r="L35" s="74"/>
      <c r="M35" s="74"/>
      <c r="N35" s="74"/>
    </row>
    <row r="36" spans="1:14" ht="24" customHeight="1" x14ac:dyDescent="0.5">
      <c r="A36" s="63" t="s">
        <v>39</v>
      </c>
      <c r="B36" s="77" t="s">
        <v>160</v>
      </c>
      <c r="I36" s="66"/>
      <c r="K36" s="74"/>
      <c r="L36" s="74"/>
      <c r="M36" s="74"/>
      <c r="N36" s="74"/>
    </row>
    <row r="37" spans="1:14" s="89" customFormat="1" ht="24" customHeight="1" x14ac:dyDescent="0.5">
      <c r="A37" s="88" t="s">
        <v>40</v>
      </c>
      <c r="B37" s="53"/>
      <c r="D37" s="90"/>
      <c r="E37" s="91"/>
      <c r="F37" s="92"/>
      <c r="G37" s="91"/>
      <c r="H37" s="91"/>
      <c r="I37" s="91"/>
      <c r="J37" s="91"/>
      <c r="K37" s="93"/>
      <c r="L37" s="93"/>
      <c r="M37" s="93"/>
      <c r="N37" s="93"/>
    </row>
    <row r="38" spans="1:14" s="89" customFormat="1" ht="24" customHeight="1" thickBot="1" x14ac:dyDescent="0.55000000000000004">
      <c r="A38" s="94" t="s">
        <v>118</v>
      </c>
      <c r="B38" s="53"/>
      <c r="D38" s="95">
        <f>+D34/600000000</f>
        <v>0.164159265</v>
      </c>
      <c r="E38" s="96"/>
      <c r="F38" s="95">
        <v>0.20239109666666666</v>
      </c>
      <c r="G38" s="97"/>
      <c r="H38" s="95">
        <f>+H34/600000000</f>
        <v>0.164083535</v>
      </c>
      <c r="I38" s="97"/>
      <c r="J38" s="95">
        <v>0.19892948999999999</v>
      </c>
      <c r="K38" s="97"/>
      <c r="L38" s="97"/>
      <c r="M38" s="97"/>
      <c r="N38" s="97"/>
    </row>
    <row r="39" spans="1:14" s="89" customFormat="1" ht="24" customHeight="1" thickTop="1" x14ac:dyDescent="0.5">
      <c r="A39" s="52"/>
      <c r="B39" s="53"/>
      <c r="D39" s="97"/>
      <c r="E39" s="96"/>
      <c r="F39" s="97"/>
      <c r="G39" s="97"/>
      <c r="H39" s="97"/>
      <c r="J39" s="97"/>
      <c r="K39" s="97"/>
      <c r="L39" s="97"/>
      <c r="M39" s="97"/>
      <c r="N39" s="97"/>
    </row>
    <row r="40" spans="1:14" ht="24" customHeight="1" x14ac:dyDescent="0.5">
      <c r="A40" s="94" t="s">
        <v>13</v>
      </c>
      <c r="J40" s="74"/>
      <c r="K40" s="74"/>
      <c r="L40" s="74"/>
      <c r="M40" s="74"/>
      <c r="N40" s="74"/>
    </row>
    <row r="41" spans="1:14" ht="24" customHeight="1" x14ac:dyDescent="0.5">
      <c r="A41" s="61" t="s">
        <v>0</v>
      </c>
      <c r="B41" s="61"/>
      <c r="C41" s="61"/>
      <c r="D41" s="61"/>
      <c r="E41" s="61"/>
      <c r="F41" s="61"/>
      <c r="G41" s="61"/>
      <c r="H41" s="61"/>
      <c r="I41" s="51"/>
      <c r="J41" s="62"/>
      <c r="K41" s="62"/>
      <c r="L41" s="62"/>
      <c r="M41" s="62"/>
      <c r="N41" s="62"/>
    </row>
    <row r="42" spans="1:14" ht="24" customHeight="1" x14ac:dyDescent="0.5">
      <c r="A42" s="61" t="s">
        <v>41</v>
      </c>
      <c r="B42" s="61"/>
      <c r="C42" s="61"/>
      <c r="D42" s="61"/>
      <c r="E42" s="61"/>
      <c r="F42" s="61"/>
      <c r="G42" s="61"/>
      <c r="H42" s="61"/>
      <c r="I42" s="51"/>
      <c r="J42" s="62"/>
      <c r="K42" s="62"/>
      <c r="L42" s="62"/>
      <c r="M42" s="62"/>
      <c r="N42" s="62"/>
    </row>
    <row r="43" spans="1:14" ht="24" customHeight="1" x14ac:dyDescent="0.5">
      <c r="A43" s="63" t="s">
        <v>148</v>
      </c>
      <c r="B43" s="63"/>
      <c r="C43" s="63"/>
      <c r="D43" s="63"/>
      <c r="E43" s="63"/>
      <c r="F43" s="63"/>
      <c r="G43" s="63"/>
      <c r="H43" s="63"/>
      <c r="I43" s="63"/>
      <c r="J43" s="64"/>
      <c r="K43" s="64"/>
      <c r="L43" s="64"/>
      <c r="M43" s="64"/>
      <c r="N43" s="64"/>
    </row>
    <row r="44" spans="1:14" ht="24" customHeight="1" x14ac:dyDescent="0.5">
      <c r="A44" s="65"/>
      <c r="E44" s="67"/>
      <c r="F44" s="51"/>
      <c r="G44" s="67"/>
      <c r="H44" s="67"/>
      <c r="J44" s="67" t="s">
        <v>2</v>
      </c>
      <c r="K44" s="68"/>
      <c r="L44" s="68"/>
      <c r="M44" s="68"/>
      <c r="N44" s="68"/>
    </row>
    <row r="45" spans="1:14" ht="24" customHeight="1" x14ac:dyDescent="0.5">
      <c r="A45" s="65"/>
      <c r="D45" s="69" t="s">
        <v>3</v>
      </c>
      <c r="E45" s="69"/>
      <c r="F45" s="69"/>
      <c r="G45" s="67"/>
      <c r="H45" s="125"/>
      <c r="I45" s="125"/>
      <c r="J45" s="125"/>
      <c r="K45" s="68"/>
      <c r="L45" s="68"/>
      <c r="M45" s="68"/>
      <c r="N45" s="68"/>
    </row>
    <row r="46" spans="1:14" ht="24" customHeight="1" x14ac:dyDescent="0.5">
      <c r="A46" s="65"/>
      <c r="B46" s="73"/>
      <c r="D46" s="70" t="s">
        <v>61</v>
      </c>
      <c r="E46" s="70"/>
      <c r="F46" s="70"/>
      <c r="G46" s="67"/>
      <c r="H46" s="126" t="s">
        <v>4</v>
      </c>
      <c r="I46" s="126"/>
      <c r="J46" s="126"/>
      <c r="K46" s="68"/>
      <c r="L46" s="68"/>
      <c r="M46" s="68"/>
      <c r="N46" s="68"/>
    </row>
    <row r="47" spans="1:14" ht="24" customHeight="1" x14ac:dyDescent="0.5">
      <c r="A47" s="65"/>
      <c r="B47" s="71" t="s">
        <v>5</v>
      </c>
      <c r="C47" s="72"/>
      <c r="D47" s="71" t="s">
        <v>147</v>
      </c>
      <c r="E47" s="73"/>
      <c r="F47" s="71" t="s">
        <v>107</v>
      </c>
      <c r="G47" s="73"/>
      <c r="H47" s="71" t="s">
        <v>147</v>
      </c>
      <c r="I47" s="73"/>
      <c r="J47" s="71" t="s">
        <v>107</v>
      </c>
      <c r="K47" s="73"/>
      <c r="L47" s="73"/>
      <c r="M47" s="73"/>
      <c r="N47" s="73"/>
    </row>
    <row r="48" spans="1:14" ht="24" customHeight="1" x14ac:dyDescent="0.5">
      <c r="A48" s="51"/>
      <c r="B48" s="73"/>
      <c r="G48" s="73"/>
      <c r="H48" s="73"/>
      <c r="I48" s="73"/>
      <c r="J48" s="73"/>
      <c r="K48" s="74"/>
      <c r="L48" s="120"/>
      <c r="M48" s="120"/>
      <c r="N48" s="120"/>
    </row>
    <row r="49" spans="1:14" ht="24" customHeight="1" x14ac:dyDescent="0.5">
      <c r="A49" s="85" t="s">
        <v>117</v>
      </c>
      <c r="B49" s="78"/>
      <c r="C49" s="77"/>
      <c r="D49" s="98">
        <f>SUM(D34)</f>
        <v>98495559</v>
      </c>
      <c r="E49" s="82"/>
      <c r="F49" s="98">
        <f>SUM(F34)</f>
        <v>121434658</v>
      </c>
      <c r="G49" s="81"/>
      <c r="H49" s="98">
        <f>SUM(H34)</f>
        <v>98450121</v>
      </c>
      <c r="I49" s="82"/>
      <c r="J49" s="98">
        <f>SUM(J34)</f>
        <v>119357694</v>
      </c>
      <c r="K49" s="83"/>
      <c r="L49" s="81"/>
      <c r="M49" s="81"/>
      <c r="N49" s="81"/>
    </row>
    <row r="50" spans="1:14" ht="24" customHeight="1" x14ac:dyDescent="0.5">
      <c r="A50" s="85"/>
      <c r="B50" s="78"/>
      <c r="C50" s="77"/>
      <c r="D50" s="81"/>
      <c r="E50" s="82"/>
      <c r="F50" s="81"/>
      <c r="G50" s="81"/>
      <c r="H50" s="81"/>
      <c r="I50" s="82"/>
      <c r="J50" s="81"/>
      <c r="K50" s="83"/>
      <c r="L50" s="81"/>
      <c r="M50" s="81"/>
      <c r="N50" s="81"/>
    </row>
    <row r="51" spans="1:14" ht="24" customHeight="1" x14ac:dyDescent="0.5">
      <c r="A51" s="85" t="s">
        <v>166</v>
      </c>
      <c r="B51" s="78"/>
      <c r="C51" s="77"/>
      <c r="I51" s="66"/>
      <c r="K51" s="74"/>
      <c r="L51" s="74"/>
      <c r="M51" s="74"/>
      <c r="N51" s="74"/>
    </row>
    <row r="52" spans="1:14" ht="24" customHeight="1" x14ac:dyDescent="0.5">
      <c r="A52" s="51" t="s">
        <v>119</v>
      </c>
      <c r="B52" s="78"/>
      <c r="C52" s="77"/>
      <c r="I52" s="66"/>
      <c r="K52" s="74"/>
      <c r="L52" s="74"/>
      <c r="M52" s="74"/>
      <c r="N52" s="74"/>
    </row>
    <row r="53" spans="1:14" ht="24" customHeight="1" x14ac:dyDescent="0.5">
      <c r="A53" s="51" t="s">
        <v>105</v>
      </c>
      <c r="B53" s="78"/>
      <c r="C53" s="77"/>
      <c r="D53" s="66">
        <v>-980382</v>
      </c>
      <c r="F53" s="66">
        <v>-633222</v>
      </c>
      <c r="H53" s="66">
        <v>0</v>
      </c>
      <c r="I53" s="66"/>
      <c r="J53" s="66">
        <v>0</v>
      </c>
      <c r="K53" s="74"/>
      <c r="L53" s="74"/>
      <c r="M53" s="74"/>
      <c r="N53" s="74"/>
    </row>
    <row r="54" spans="1:14" ht="24" customHeight="1" x14ac:dyDescent="0.5">
      <c r="A54" s="51" t="s">
        <v>167</v>
      </c>
      <c r="B54" s="78"/>
      <c r="C54" s="77"/>
      <c r="I54" s="66"/>
      <c r="K54" s="74"/>
      <c r="L54" s="74"/>
      <c r="M54" s="74"/>
      <c r="N54" s="74"/>
    </row>
    <row r="55" spans="1:14" ht="24" customHeight="1" x14ac:dyDescent="0.5">
      <c r="A55" s="52" t="s">
        <v>121</v>
      </c>
      <c r="B55" s="78" t="s">
        <v>161</v>
      </c>
      <c r="C55" s="77"/>
      <c r="D55" s="74">
        <f>+H55</f>
        <v>37706725</v>
      </c>
      <c r="E55" s="74"/>
      <c r="F55" s="74">
        <v>-96056031</v>
      </c>
      <c r="G55" s="74"/>
      <c r="H55" s="74">
        <v>37706725</v>
      </c>
      <c r="I55" s="74"/>
      <c r="J55" s="74">
        <v>-96056031</v>
      </c>
      <c r="K55" s="74"/>
      <c r="L55" s="74"/>
      <c r="M55" s="74"/>
      <c r="N55" s="74"/>
    </row>
    <row r="56" spans="1:14" ht="24" customHeight="1" x14ac:dyDescent="0.5">
      <c r="A56" s="52" t="s">
        <v>168</v>
      </c>
      <c r="B56" s="78"/>
      <c r="C56" s="77"/>
      <c r="D56" s="75">
        <f>+H56+196076</f>
        <v>-7345269</v>
      </c>
      <c r="F56" s="75">
        <v>19337851</v>
      </c>
      <c r="H56" s="75">
        <v>-7541345</v>
      </c>
      <c r="I56" s="66"/>
      <c r="J56" s="75">
        <v>19211206</v>
      </c>
      <c r="K56" s="74"/>
      <c r="L56" s="74"/>
      <c r="M56" s="74"/>
      <c r="N56" s="74"/>
    </row>
    <row r="57" spans="1:14" ht="24" customHeight="1" x14ac:dyDescent="0.5">
      <c r="A57" s="52" t="s">
        <v>122</v>
      </c>
      <c r="B57" s="77"/>
      <c r="C57" s="77"/>
      <c r="D57" s="76"/>
      <c r="F57" s="76"/>
      <c r="H57" s="76"/>
      <c r="I57" s="66"/>
      <c r="J57" s="76"/>
      <c r="K57" s="74"/>
      <c r="L57" s="74"/>
      <c r="M57" s="74"/>
      <c r="N57" s="74"/>
    </row>
    <row r="58" spans="1:14" ht="24" customHeight="1" x14ac:dyDescent="0.5">
      <c r="A58" s="51" t="s">
        <v>68</v>
      </c>
      <c r="D58" s="75">
        <f>SUM(D53:D56)</f>
        <v>29381074</v>
      </c>
      <c r="E58" s="74"/>
      <c r="F58" s="75">
        <f>SUM(F53:F56)</f>
        <v>-77351402</v>
      </c>
      <c r="G58" s="74"/>
      <c r="H58" s="75">
        <f>SUM(H53:H56)</f>
        <v>30165380</v>
      </c>
      <c r="I58" s="74"/>
      <c r="J58" s="75">
        <f>SUM(J53:J56)</f>
        <v>-76844825</v>
      </c>
      <c r="K58" s="74"/>
      <c r="L58" s="74"/>
      <c r="M58" s="74"/>
      <c r="N58" s="74"/>
    </row>
    <row r="59" spans="1:14" ht="24" customHeight="1" x14ac:dyDescent="0.5">
      <c r="A59" s="51" t="s">
        <v>120</v>
      </c>
      <c r="D59" s="74"/>
      <c r="F59" s="74"/>
      <c r="G59" s="74"/>
      <c r="H59" s="74"/>
      <c r="I59" s="66"/>
      <c r="J59" s="74"/>
      <c r="K59" s="74"/>
      <c r="L59" s="74"/>
      <c r="M59" s="74"/>
      <c r="N59" s="74"/>
    </row>
    <row r="60" spans="1:14" ht="24" customHeight="1" x14ac:dyDescent="0.5">
      <c r="A60" s="51" t="s">
        <v>169</v>
      </c>
      <c r="B60" s="77" t="s">
        <v>86</v>
      </c>
      <c r="D60" s="74">
        <v>1495315</v>
      </c>
      <c r="F60" s="74">
        <v>-880084</v>
      </c>
      <c r="G60" s="74"/>
      <c r="H60" s="74">
        <v>1495315</v>
      </c>
      <c r="I60" s="66"/>
      <c r="J60" s="74">
        <v>-880084</v>
      </c>
      <c r="K60" s="74"/>
      <c r="L60" s="74"/>
      <c r="M60" s="74"/>
      <c r="N60" s="74"/>
    </row>
    <row r="61" spans="1:14" ht="24" customHeight="1" x14ac:dyDescent="0.5">
      <c r="A61" s="52" t="s">
        <v>168</v>
      </c>
      <c r="B61" s="77"/>
      <c r="D61" s="75">
        <v>-299063</v>
      </c>
      <c r="F61" s="75">
        <v>176017</v>
      </c>
      <c r="G61" s="74"/>
      <c r="H61" s="75">
        <v>-299063</v>
      </c>
      <c r="I61" s="66"/>
      <c r="J61" s="75">
        <v>176017</v>
      </c>
      <c r="K61" s="74"/>
      <c r="L61" s="74"/>
      <c r="M61" s="74"/>
      <c r="N61" s="74"/>
    </row>
    <row r="62" spans="1:14" ht="24" customHeight="1" x14ac:dyDescent="0.5">
      <c r="A62" s="51" t="s">
        <v>123</v>
      </c>
      <c r="D62" s="76"/>
      <c r="F62" s="76"/>
      <c r="G62" s="74"/>
      <c r="H62" s="76"/>
      <c r="I62" s="66"/>
      <c r="J62" s="76"/>
      <c r="K62" s="74"/>
      <c r="L62" s="74"/>
      <c r="M62" s="74"/>
      <c r="N62" s="74"/>
    </row>
    <row r="63" spans="1:14" ht="24" customHeight="1" x14ac:dyDescent="0.5">
      <c r="A63" s="51" t="s">
        <v>68</v>
      </c>
      <c r="D63" s="75">
        <f>SUM(D60:D61)</f>
        <v>1196252</v>
      </c>
      <c r="F63" s="75">
        <f>SUM(F60:F61)</f>
        <v>-704067</v>
      </c>
      <c r="G63" s="74"/>
      <c r="H63" s="75">
        <f>SUM(H60:H61)</f>
        <v>1196252</v>
      </c>
      <c r="I63" s="66"/>
      <c r="J63" s="75">
        <f>SUM(J60:J61)</f>
        <v>-704067</v>
      </c>
      <c r="K63" s="74"/>
      <c r="L63" s="74"/>
      <c r="M63" s="74"/>
      <c r="N63" s="74"/>
    </row>
    <row r="64" spans="1:14" ht="24" customHeight="1" x14ac:dyDescent="0.5">
      <c r="A64" s="85" t="s">
        <v>170</v>
      </c>
      <c r="D64" s="79">
        <f>SUM(D58+D63)</f>
        <v>30577326</v>
      </c>
      <c r="F64" s="79">
        <f>SUM(F58+F63)</f>
        <v>-78055469</v>
      </c>
      <c r="G64" s="74"/>
      <c r="H64" s="79">
        <f>SUM(H58+H63)</f>
        <v>31361632</v>
      </c>
      <c r="I64" s="66"/>
      <c r="J64" s="79">
        <f>SUM(J58+J63)</f>
        <v>-77548892</v>
      </c>
      <c r="K64" s="74"/>
      <c r="L64" s="74"/>
      <c r="M64" s="74"/>
      <c r="N64" s="74"/>
    </row>
    <row r="65" spans="1:14" ht="24" customHeight="1" thickBot="1" x14ac:dyDescent="0.55000000000000004">
      <c r="A65" s="61" t="s">
        <v>143</v>
      </c>
      <c r="D65" s="99">
        <f>SUM(D49+D64)</f>
        <v>129072885</v>
      </c>
      <c r="E65" s="82"/>
      <c r="F65" s="99">
        <f>SUM(F49+F64)</f>
        <v>43379189</v>
      </c>
      <c r="G65" s="81"/>
      <c r="H65" s="99">
        <f>SUM(H49+H64)</f>
        <v>129811753</v>
      </c>
      <c r="I65" s="82"/>
      <c r="J65" s="99">
        <f>SUM(J49+J64)</f>
        <v>41808802</v>
      </c>
      <c r="K65" s="83"/>
      <c r="L65" s="81"/>
      <c r="M65" s="81"/>
      <c r="N65" s="81"/>
    </row>
    <row r="66" spans="1:14" ht="24" customHeight="1" thickTop="1" x14ac:dyDescent="0.5">
      <c r="D66" s="100"/>
      <c r="F66" s="100"/>
      <c r="J66" s="74"/>
      <c r="K66" s="74"/>
      <c r="L66" s="74"/>
      <c r="M66" s="74"/>
      <c r="N66" s="74"/>
    </row>
    <row r="67" spans="1:14" ht="24" customHeight="1" x14ac:dyDescent="0.5">
      <c r="A67" s="94" t="s">
        <v>13</v>
      </c>
      <c r="J67" s="74"/>
      <c r="K67" s="74"/>
      <c r="L67" s="74"/>
      <c r="M67" s="74"/>
      <c r="N67" s="74"/>
    </row>
    <row r="68" spans="1:14" ht="24" customHeight="1" x14ac:dyDescent="0.5">
      <c r="A68" s="61" t="s">
        <v>0</v>
      </c>
      <c r="B68" s="63"/>
      <c r="C68" s="63"/>
      <c r="D68" s="63"/>
      <c r="E68" s="63"/>
      <c r="F68" s="63"/>
      <c r="G68" s="63"/>
      <c r="H68" s="63"/>
      <c r="I68" s="101"/>
      <c r="J68" s="64"/>
      <c r="K68" s="64"/>
      <c r="L68" s="64"/>
      <c r="M68" s="64"/>
      <c r="N68" s="64"/>
    </row>
    <row r="69" spans="1:14" ht="24" customHeight="1" x14ac:dyDescent="0.5">
      <c r="A69" s="101" t="s">
        <v>42</v>
      </c>
      <c r="B69" s="101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</row>
    <row r="70" spans="1:14" ht="24" customHeight="1" x14ac:dyDescent="0.5">
      <c r="A70" s="63" t="s">
        <v>148</v>
      </c>
      <c r="B70" s="63"/>
      <c r="C70" s="63"/>
      <c r="D70" s="63"/>
      <c r="E70" s="63"/>
      <c r="F70" s="63"/>
      <c r="G70" s="63"/>
      <c r="H70" s="63"/>
      <c r="I70" s="63"/>
      <c r="J70" s="64"/>
      <c r="K70" s="64"/>
      <c r="L70" s="64"/>
      <c r="M70" s="64"/>
      <c r="N70" s="64"/>
    </row>
    <row r="71" spans="1:14" ht="24" customHeight="1" x14ac:dyDescent="0.5">
      <c r="A71" s="56"/>
      <c r="B71" s="56"/>
      <c r="C71" s="56"/>
      <c r="D71" s="67"/>
      <c r="E71" s="67"/>
      <c r="F71" s="67"/>
      <c r="G71" s="51"/>
      <c r="I71" s="67"/>
      <c r="J71" s="67" t="s">
        <v>2</v>
      </c>
      <c r="K71" s="68"/>
      <c r="L71" s="68"/>
      <c r="M71" s="68"/>
      <c r="N71" s="68"/>
    </row>
    <row r="72" spans="1:14" ht="24" customHeight="1" x14ac:dyDescent="0.5">
      <c r="A72" s="56"/>
      <c r="B72" s="56"/>
      <c r="C72" s="56"/>
      <c r="D72" s="69" t="s">
        <v>3</v>
      </c>
      <c r="E72" s="69"/>
      <c r="F72" s="69"/>
      <c r="G72" s="67"/>
      <c r="H72" s="125"/>
      <c r="I72" s="125"/>
      <c r="J72" s="125"/>
      <c r="K72" s="68"/>
      <c r="L72" s="68"/>
      <c r="M72" s="68"/>
      <c r="N72" s="68"/>
    </row>
    <row r="73" spans="1:14" ht="24" customHeight="1" x14ac:dyDescent="0.5">
      <c r="A73" s="56"/>
      <c r="B73" s="56"/>
      <c r="C73" s="56"/>
      <c r="D73" s="70" t="s">
        <v>61</v>
      </c>
      <c r="E73" s="70"/>
      <c r="F73" s="70"/>
      <c r="G73" s="67"/>
      <c r="H73" s="126" t="s">
        <v>4</v>
      </c>
      <c r="I73" s="126"/>
      <c r="J73" s="126"/>
      <c r="K73" s="68"/>
      <c r="L73" s="68"/>
      <c r="M73" s="68"/>
      <c r="N73" s="68"/>
    </row>
    <row r="74" spans="1:14" ht="24" customHeight="1" x14ac:dyDescent="0.5">
      <c r="A74" s="55"/>
      <c r="B74" s="71" t="s">
        <v>5</v>
      </c>
      <c r="C74" s="102"/>
      <c r="D74" s="71" t="s">
        <v>147</v>
      </c>
      <c r="E74" s="73"/>
      <c r="F74" s="71" t="s">
        <v>107</v>
      </c>
      <c r="G74" s="73"/>
      <c r="H74" s="71" t="s">
        <v>147</v>
      </c>
      <c r="I74" s="73"/>
      <c r="J74" s="71" t="s">
        <v>107</v>
      </c>
      <c r="K74" s="83"/>
      <c r="L74" s="103"/>
      <c r="M74" s="103"/>
      <c r="N74" s="103"/>
    </row>
    <row r="75" spans="1:14" ht="24" customHeight="1" x14ac:dyDescent="0.5">
      <c r="A75" s="104" t="s">
        <v>98</v>
      </c>
      <c r="B75" s="104"/>
      <c r="C75" s="104"/>
      <c r="D75" s="105"/>
      <c r="E75" s="105"/>
      <c r="F75" s="105"/>
      <c r="I75" s="67"/>
      <c r="K75" s="105"/>
      <c r="L75" s="105"/>
      <c r="M75" s="105"/>
      <c r="N75" s="105"/>
    </row>
    <row r="76" spans="1:14" ht="24" customHeight="1" x14ac:dyDescent="0.5">
      <c r="A76" s="56" t="s">
        <v>95</v>
      </c>
      <c r="B76" s="106"/>
      <c r="C76" s="107"/>
      <c r="D76" s="66">
        <v>539033144</v>
      </c>
      <c r="E76" s="67"/>
      <c r="F76" s="66">
        <v>300354869</v>
      </c>
      <c r="H76" s="66">
        <v>539033144</v>
      </c>
      <c r="I76" s="67"/>
      <c r="J76" s="66">
        <v>300354869</v>
      </c>
      <c r="K76" s="68"/>
      <c r="L76" s="74"/>
      <c r="M76" s="74"/>
      <c r="N76" s="74"/>
    </row>
    <row r="77" spans="1:14" ht="24" customHeight="1" x14ac:dyDescent="0.5">
      <c r="A77" s="56" t="s">
        <v>74</v>
      </c>
      <c r="B77" s="106"/>
      <c r="C77" s="107"/>
      <c r="D77" s="66">
        <v>15814476</v>
      </c>
      <c r="E77" s="67"/>
      <c r="F77" s="66">
        <v>16472278</v>
      </c>
      <c r="H77" s="66">
        <v>15814476</v>
      </c>
      <c r="I77" s="67"/>
      <c r="J77" s="66">
        <v>16472278</v>
      </c>
      <c r="K77" s="68"/>
      <c r="L77" s="74"/>
      <c r="M77" s="74"/>
      <c r="N77" s="74"/>
    </row>
    <row r="78" spans="1:14" ht="24" customHeight="1" x14ac:dyDescent="0.5">
      <c r="A78" s="56" t="s">
        <v>75</v>
      </c>
      <c r="B78" s="106"/>
      <c r="C78" s="107"/>
      <c r="D78" s="66">
        <v>50226755</v>
      </c>
      <c r="E78" s="67"/>
      <c r="F78" s="66">
        <v>47523354</v>
      </c>
      <c r="H78" s="66">
        <v>50226755</v>
      </c>
      <c r="I78" s="67"/>
      <c r="J78" s="66">
        <v>47523354</v>
      </c>
      <c r="K78" s="68"/>
      <c r="L78" s="74"/>
      <c r="M78" s="74"/>
      <c r="N78" s="74"/>
    </row>
    <row r="79" spans="1:14" ht="24" customHeight="1" x14ac:dyDescent="0.5">
      <c r="A79" s="56" t="s">
        <v>137</v>
      </c>
      <c r="B79" s="106"/>
      <c r="C79" s="107"/>
      <c r="D79" s="66">
        <v>14569827</v>
      </c>
      <c r="E79" s="67"/>
      <c r="F79" s="66">
        <v>-8214216</v>
      </c>
      <c r="H79" s="66">
        <v>14569827</v>
      </c>
      <c r="I79" s="67"/>
      <c r="J79" s="66">
        <v>-8214216</v>
      </c>
      <c r="K79" s="68"/>
      <c r="L79" s="74"/>
      <c r="M79" s="74"/>
      <c r="N79" s="74"/>
    </row>
    <row r="80" spans="1:14" ht="24" customHeight="1" x14ac:dyDescent="0.5">
      <c r="A80" s="56" t="s">
        <v>37</v>
      </c>
      <c r="B80" s="56"/>
      <c r="C80" s="108"/>
      <c r="D80" s="66">
        <v>11145139</v>
      </c>
      <c r="E80" s="67"/>
      <c r="F80" s="66">
        <v>503474</v>
      </c>
      <c r="H80" s="66">
        <v>11145139</v>
      </c>
      <c r="I80" s="67"/>
      <c r="J80" s="66">
        <v>503474</v>
      </c>
      <c r="K80" s="68"/>
      <c r="L80" s="74"/>
      <c r="M80" s="74"/>
      <c r="N80" s="74"/>
    </row>
    <row r="81" spans="1:14" ht="24" customHeight="1" x14ac:dyDescent="0.5">
      <c r="A81" s="56" t="s">
        <v>43</v>
      </c>
      <c r="B81" s="109"/>
      <c r="C81" s="108"/>
      <c r="D81" s="66">
        <v>-52309754</v>
      </c>
      <c r="E81" s="67"/>
      <c r="F81" s="66">
        <v>-36413223</v>
      </c>
      <c r="H81" s="66">
        <v>-52309754</v>
      </c>
      <c r="I81" s="67"/>
      <c r="J81" s="66">
        <v>-36413223</v>
      </c>
      <c r="K81" s="68"/>
      <c r="L81" s="74"/>
      <c r="M81" s="74"/>
      <c r="N81" s="74"/>
    </row>
    <row r="82" spans="1:14" ht="24" customHeight="1" x14ac:dyDescent="0.5">
      <c r="A82" s="56" t="s">
        <v>36</v>
      </c>
      <c r="B82" s="56"/>
      <c r="C82" s="108"/>
      <c r="D82" s="66">
        <v>-81400473</v>
      </c>
      <c r="E82" s="67"/>
      <c r="F82" s="66">
        <v>-81089591</v>
      </c>
      <c r="H82" s="66">
        <v>-81400473</v>
      </c>
      <c r="I82" s="67"/>
      <c r="J82" s="66">
        <v>-81089591</v>
      </c>
      <c r="K82" s="68"/>
      <c r="L82" s="74"/>
      <c r="M82" s="74"/>
      <c r="N82" s="74"/>
    </row>
    <row r="83" spans="1:14" ht="24" customHeight="1" x14ac:dyDescent="0.5">
      <c r="A83" s="56" t="s">
        <v>38</v>
      </c>
      <c r="B83" s="56"/>
      <c r="C83" s="108"/>
      <c r="D83" s="66">
        <v>-30799739</v>
      </c>
      <c r="E83" s="67"/>
      <c r="F83" s="66">
        <v>-48186407</v>
      </c>
      <c r="H83" s="66">
        <v>-30799739</v>
      </c>
      <c r="I83" s="67"/>
      <c r="J83" s="66">
        <v>-48186407</v>
      </c>
      <c r="K83" s="68"/>
      <c r="L83" s="74"/>
      <c r="M83" s="74"/>
      <c r="N83" s="74"/>
    </row>
    <row r="84" spans="1:14" ht="24" customHeight="1" x14ac:dyDescent="0.5">
      <c r="A84" s="53" t="s">
        <v>124</v>
      </c>
      <c r="B84" s="56"/>
      <c r="C84" s="108"/>
      <c r="D84" s="66">
        <v>1663952517</v>
      </c>
      <c r="E84" s="67"/>
      <c r="F84" s="66">
        <v>1836671973</v>
      </c>
      <c r="H84" s="66">
        <v>1663952517</v>
      </c>
      <c r="I84" s="67"/>
      <c r="J84" s="66">
        <v>1836671973</v>
      </c>
      <c r="K84" s="68"/>
      <c r="L84" s="74"/>
      <c r="M84" s="74"/>
      <c r="N84" s="74"/>
    </row>
    <row r="85" spans="1:14" ht="24" customHeight="1" x14ac:dyDescent="0.5">
      <c r="A85" s="53" t="s">
        <v>125</v>
      </c>
      <c r="B85" s="56"/>
      <c r="C85" s="108"/>
      <c r="D85" s="66">
        <v>-1907271429</v>
      </c>
      <c r="E85" s="67"/>
      <c r="F85" s="66">
        <v>-1939271308</v>
      </c>
      <c r="H85" s="66">
        <v>-1907271429</v>
      </c>
      <c r="I85" s="67"/>
      <c r="J85" s="66">
        <v>-1939271308</v>
      </c>
      <c r="K85" s="68"/>
      <c r="L85" s="74"/>
      <c r="M85" s="74"/>
      <c r="N85" s="74"/>
    </row>
    <row r="86" spans="1:14" ht="24" customHeight="1" x14ac:dyDescent="0.5">
      <c r="A86" s="110" t="s">
        <v>44</v>
      </c>
      <c r="B86" s="50"/>
      <c r="C86" s="108"/>
      <c r="D86" s="79">
        <f>SUM(D76:D85)</f>
        <v>222960463</v>
      </c>
      <c r="E86" s="67"/>
      <c r="F86" s="79">
        <f>SUM(F76:F85)</f>
        <v>88351203</v>
      </c>
      <c r="G86" s="74"/>
      <c r="H86" s="79">
        <f>SUM(H76:H85)</f>
        <v>222960463</v>
      </c>
      <c r="I86" s="67"/>
      <c r="J86" s="79">
        <f>SUM(J76:J85)</f>
        <v>88351203</v>
      </c>
      <c r="K86" s="68"/>
      <c r="L86" s="74"/>
      <c r="M86" s="74"/>
      <c r="N86" s="74"/>
    </row>
    <row r="87" spans="1:14" ht="24" customHeight="1" x14ac:dyDescent="0.5">
      <c r="A87" s="101" t="s">
        <v>100</v>
      </c>
      <c r="B87" s="50"/>
      <c r="C87" s="108"/>
      <c r="D87" s="111"/>
      <c r="E87" s="74"/>
      <c r="H87" s="111"/>
      <c r="I87" s="74"/>
      <c r="J87" s="111"/>
      <c r="K87" s="74"/>
      <c r="L87" s="74"/>
      <c r="M87" s="74"/>
      <c r="N87" s="74"/>
    </row>
    <row r="88" spans="1:14" ht="24" customHeight="1" x14ac:dyDescent="0.5">
      <c r="A88" s="56" t="s">
        <v>82</v>
      </c>
      <c r="B88" s="50"/>
      <c r="C88" s="73"/>
      <c r="D88" s="111">
        <v>2400</v>
      </c>
      <c r="E88" s="67"/>
      <c r="F88" s="111">
        <v>0</v>
      </c>
      <c r="G88" s="112"/>
      <c r="H88" s="111">
        <v>2400</v>
      </c>
      <c r="I88" s="113"/>
      <c r="J88" s="111">
        <v>0</v>
      </c>
      <c r="K88" s="68"/>
      <c r="L88" s="74"/>
      <c r="M88" s="74"/>
      <c r="N88" s="74"/>
    </row>
    <row r="89" spans="1:14" ht="24" customHeight="1" x14ac:dyDescent="0.5">
      <c r="A89" s="56" t="s">
        <v>83</v>
      </c>
      <c r="B89" s="50"/>
      <c r="C89" s="73"/>
      <c r="D89" s="114">
        <v>-10351257</v>
      </c>
      <c r="E89" s="67"/>
      <c r="F89" s="114">
        <v>-1076726</v>
      </c>
      <c r="H89" s="114">
        <v>-10351257</v>
      </c>
      <c r="I89" s="67"/>
      <c r="J89" s="114">
        <v>-1076726</v>
      </c>
      <c r="K89" s="68"/>
      <c r="L89" s="74"/>
      <c r="M89" s="74"/>
      <c r="N89" s="74"/>
    </row>
    <row r="90" spans="1:14" ht="24" customHeight="1" x14ac:dyDescent="0.5">
      <c r="A90" s="56" t="s">
        <v>76</v>
      </c>
      <c r="B90" s="50"/>
      <c r="C90" s="73"/>
      <c r="D90" s="114">
        <v>-13095788</v>
      </c>
      <c r="E90" s="67"/>
      <c r="F90" s="114">
        <v>-1103598</v>
      </c>
      <c r="H90" s="114">
        <v>-13095788</v>
      </c>
      <c r="I90" s="67"/>
      <c r="J90" s="114">
        <v>-1103598</v>
      </c>
      <c r="K90" s="68"/>
      <c r="L90" s="74"/>
      <c r="M90" s="74"/>
      <c r="N90" s="74"/>
    </row>
    <row r="91" spans="1:14" ht="24" customHeight="1" x14ac:dyDescent="0.5">
      <c r="A91" s="48" t="s">
        <v>96</v>
      </c>
      <c r="B91" s="50"/>
      <c r="C91" s="108"/>
      <c r="D91" s="79">
        <f>SUM(D88:D90)</f>
        <v>-23444645</v>
      </c>
      <c r="E91" s="67"/>
      <c r="F91" s="79">
        <f>SUM(F88:F90)</f>
        <v>-2180324</v>
      </c>
      <c r="G91" s="74"/>
      <c r="H91" s="79">
        <f>SUM(H88:H90)</f>
        <v>-23444645</v>
      </c>
      <c r="I91" s="67"/>
      <c r="J91" s="79">
        <f>SUM(J88:J90)</f>
        <v>-2180324</v>
      </c>
      <c r="K91" s="68"/>
      <c r="L91" s="74"/>
      <c r="M91" s="74"/>
      <c r="N91" s="74"/>
    </row>
    <row r="92" spans="1:14" ht="24" customHeight="1" x14ac:dyDescent="0.5">
      <c r="A92" s="101" t="s">
        <v>175</v>
      </c>
      <c r="B92" s="50"/>
      <c r="C92" s="108"/>
      <c r="D92" s="74"/>
      <c r="E92" s="67"/>
      <c r="F92" s="74"/>
      <c r="G92" s="74"/>
      <c r="H92" s="74"/>
      <c r="I92" s="67"/>
      <c r="J92" s="74"/>
      <c r="K92" s="68"/>
      <c r="L92" s="74"/>
      <c r="M92" s="74"/>
      <c r="N92" s="74"/>
    </row>
    <row r="93" spans="1:14" ht="24" customHeight="1" x14ac:dyDescent="0.5">
      <c r="A93" s="55" t="s">
        <v>138</v>
      </c>
      <c r="B93" s="50"/>
      <c r="C93" s="108"/>
      <c r="D93" s="74">
        <v>-792228</v>
      </c>
      <c r="E93" s="67"/>
      <c r="F93" s="74">
        <v>-792228</v>
      </c>
      <c r="G93" s="74"/>
      <c r="H93" s="74">
        <v>-792228</v>
      </c>
      <c r="I93" s="67"/>
      <c r="J93" s="74">
        <v>-792228</v>
      </c>
      <c r="K93" s="68"/>
      <c r="L93" s="74"/>
      <c r="M93" s="74"/>
      <c r="N93" s="74"/>
    </row>
    <row r="94" spans="1:14" ht="24" customHeight="1" x14ac:dyDescent="0.5">
      <c r="A94" s="56" t="s">
        <v>84</v>
      </c>
      <c r="B94" s="49">
        <v>26</v>
      </c>
      <c r="C94" s="108"/>
      <c r="D94" s="74">
        <v>-84000000</v>
      </c>
      <c r="E94" s="67"/>
      <c r="F94" s="74">
        <v>-78000000</v>
      </c>
      <c r="G94" s="74"/>
      <c r="H94" s="74">
        <v>-84000000</v>
      </c>
      <c r="I94" s="67"/>
      <c r="J94" s="74">
        <v>-78000000</v>
      </c>
      <c r="K94" s="68"/>
      <c r="L94" s="74"/>
      <c r="M94" s="74"/>
      <c r="N94" s="74"/>
    </row>
    <row r="95" spans="1:14" ht="24" customHeight="1" x14ac:dyDescent="0.5">
      <c r="A95" s="48" t="s">
        <v>97</v>
      </c>
      <c r="B95" s="50"/>
      <c r="C95" s="108"/>
      <c r="D95" s="79">
        <f>SUM(D93:D94)</f>
        <v>-84792228</v>
      </c>
      <c r="E95" s="67"/>
      <c r="F95" s="79">
        <f>SUM(F93:F94)</f>
        <v>-78792228</v>
      </c>
      <c r="G95" s="74"/>
      <c r="H95" s="79">
        <f>SUM(H93:H94)</f>
        <v>-84792228</v>
      </c>
      <c r="I95" s="67"/>
      <c r="J95" s="79">
        <f>SUM(J93:J94)</f>
        <v>-78792228</v>
      </c>
      <c r="K95" s="68"/>
      <c r="L95" s="74"/>
      <c r="M95" s="74"/>
      <c r="N95" s="74"/>
    </row>
    <row r="96" spans="1:14" ht="24" customHeight="1" x14ac:dyDescent="0.5">
      <c r="A96" s="101" t="s">
        <v>173</v>
      </c>
      <c r="B96" s="56"/>
      <c r="C96" s="56"/>
      <c r="D96" s="76">
        <f>SUM(D86,D91,D95)</f>
        <v>114723590</v>
      </c>
      <c r="E96" s="74"/>
      <c r="F96" s="76">
        <f>SUM(F86,F91,F95)</f>
        <v>7378651</v>
      </c>
      <c r="H96" s="76">
        <f>SUM(H86,H91,H95)</f>
        <v>114723590</v>
      </c>
      <c r="I96" s="74"/>
      <c r="J96" s="76">
        <f>SUM(J86,J91,J95)</f>
        <v>7378651</v>
      </c>
      <c r="K96" s="74"/>
      <c r="L96" s="74"/>
      <c r="M96" s="74"/>
      <c r="N96" s="74"/>
    </row>
    <row r="97" spans="1:14" ht="24" customHeight="1" x14ac:dyDescent="0.5">
      <c r="A97" s="55" t="s">
        <v>88</v>
      </c>
      <c r="B97" s="56"/>
      <c r="C97" s="56"/>
      <c r="D97" s="66">
        <v>41134866</v>
      </c>
      <c r="E97" s="74"/>
      <c r="F97" s="66">
        <v>33798067</v>
      </c>
      <c r="H97" s="66">
        <v>41134866</v>
      </c>
      <c r="I97" s="74"/>
      <c r="J97" s="66">
        <v>33798067</v>
      </c>
      <c r="K97" s="74"/>
      <c r="L97" s="74"/>
      <c r="M97" s="74"/>
      <c r="N97" s="74"/>
    </row>
    <row r="98" spans="1:14" ht="24" customHeight="1" x14ac:dyDescent="0.5">
      <c r="A98" s="56" t="s">
        <v>139</v>
      </c>
      <c r="B98" s="50"/>
      <c r="C98" s="108"/>
      <c r="D98" s="74">
        <v>-63671</v>
      </c>
      <c r="E98" s="67"/>
      <c r="F98" s="74">
        <v>-41852</v>
      </c>
      <c r="G98" s="74"/>
      <c r="H98" s="74">
        <v>-63671</v>
      </c>
      <c r="I98" s="67"/>
      <c r="J98" s="74">
        <v>-41852</v>
      </c>
      <c r="K98" s="68"/>
      <c r="L98" s="74"/>
      <c r="M98" s="74"/>
      <c r="N98" s="74"/>
    </row>
    <row r="99" spans="1:14" ht="24" customHeight="1" thickBot="1" x14ac:dyDescent="0.55000000000000004">
      <c r="A99" s="101" t="s">
        <v>89</v>
      </c>
      <c r="B99" s="56"/>
      <c r="C99" s="56"/>
      <c r="D99" s="121">
        <f>SUM(D96:D98)</f>
        <v>155794785</v>
      </c>
      <c r="E99" s="74"/>
      <c r="F99" s="121">
        <f>SUM(F96:F98)</f>
        <v>41134866</v>
      </c>
      <c r="G99" s="74"/>
      <c r="H99" s="121">
        <f>SUM(H96:H98)</f>
        <v>155794785</v>
      </c>
      <c r="I99" s="74"/>
      <c r="J99" s="121">
        <f>SUM(J96:J98)</f>
        <v>41134866</v>
      </c>
      <c r="K99" s="74"/>
      <c r="L99" s="74"/>
      <c r="M99" s="74"/>
      <c r="N99" s="74"/>
    </row>
    <row r="100" spans="1:14" ht="24" customHeight="1" thickTop="1" x14ac:dyDescent="0.5">
      <c r="A100" s="56"/>
      <c r="B100" s="56"/>
      <c r="C100" s="56"/>
      <c r="D100" s="74">
        <f>D99-bs!E9</f>
        <v>0</v>
      </c>
      <c r="E100" s="74"/>
      <c r="F100" s="74">
        <f>F99-bs!G9</f>
        <v>0</v>
      </c>
      <c r="G100" s="74"/>
      <c r="H100" s="74">
        <f>H99-bs!I9</f>
        <v>0</v>
      </c>
      <c r="I100" s="74"/>
      <c r="J100" s="74">
        <f>J99-bs!K9</f>
        <v>0</v>
      </c>
      <c r="K100" s="74"/>
      <c r="L100" s="74"/>
      <c r="M100" s="74"/>
      <c r="N100" s="74"/>
    </row>
    <row r="101" spans="1:14" ht="24" customHeight="1" x14ac:dyDescent="0.5">
      <c r="A101" s="94" t="s">
        <v>13</v>
      </c>
      <c r="J101" s="74"/>
      <c r="K101" s="74"/>
      <c r="L101" s="74"/>
      <c r="M101" s="74"/>
      <c r="N101" s="74"/>
    </row>
    <row r="102" spans="1:14" ht="24" customHeight="1" x14ac:dyDescent="0.5">
      <c r="A102" s="65"/>
      <c r="J102" s="74"/>
      <c r="K102" s="74"/>
      <c r="L102" s="74"/>
      <c r="M102" s="74"/>
      <c r="N102" s="74"/>
    </row>
    <row r="103" spans="1:14" ht="24" customHeight="1" x14ac:dyDescent="0.5">
      <c r="A103" s="65"/>
      <c r="J103" s="74"/>
      <c r="K103" s="74"/>
      <c r="L103" s="74"/>
      <c r="M103" s="74"/>
      <c r="N103" s="74"/>
    </row>
    <row r="104" spans="1:14" ht="24" customHeight="1" x14ac:dyDescent="0.5">
      <c r="A104" s="65"/>
      <c r="J104" s="74"/>
      <c r="K104" s="74"/>
      <c r="L104" s="74"/>
      <c r="M104" s="74"/>
      <c r="N104" s="74"/>
    </row>
    <row r="105" spans="1:14" ht="24" customHeight="1" x14ac:dyDescent="0.5">
      <c r="A105" s="65"/>
      <c r="J105" s="74"/>
      <c r="K105" s="74"/>
      <c r="L105" s="74"/>
      <c r="M105" s="74"/>
      <c r="N105" s="74"/>
    </row>
    <row r="106" spans="1:14" ht="24" customHeight="1" x14ac:dyDescent="0.5">
      <c r="A106" s="65"/>
      <c r="J106" s="74"/>
      <c r="K106" s="74"/>
      <c r="L106" s="74"/>
      <c r="M106" s="74"/>
      <c r="N106" s="74"/>
    </row>
    <row r="107" spans="1:14" ht="24" customHeight="1" x14ac:dyDescent="0.5">
      <c r="A107" s="65"/>
      <c r="J107" s="74"/>
      <c r="K107" s="74"/>
      <c r="L107" s="74"/>
      <c r="M107" s="74"/>
      <c r="N107" s="74"/>
    </row>
    <row r="108" spans="1:14" ht="24" customHeight="1" x14ac:dyDescent="0.5">
      <c r="A108" s="65"/>
      <c r="J108" s="74"/>
      <c r="K108" s="74"/>
      <c r="L108" s="74"/>
      <c r="M108" s="74"/>
      <c r="N108" s="74"/>
    </row>
    <row r="109" spans="1:14" ht="24" customHeight="1" x14ac:dyDescent="0.5">
      <c r="A109" s="65"/>
      <c r="J109" s="74"/>
      <c r="K109" s="74"/>
      <c r="L109" s="74"/>
      <c r="M109" s="74"/>
      <c r="N109" s="74"/>
    </row>
    <row r="110" spans="1:14" ht="24" customHeight="1" x14ac:dyDescent="0.5">
      <c r="A110" s="65"/>
      <c r="J110" s="74"/>
      <c r="K110" s="74"/>
      <c r="L110" s="74"/>
      <c r="M110" s="74"/>
      <c r="N110" s="74"/>
    </row>
    <row r="111" spans="1:14" ht="24" customHeight="1" x14ac:dyDescent="0.5">
      <c r="A111" s="65"/>
      <c r="B111" s="51"/>
      <c r="C111" s="51"/>
      <c r="D111" s="51"/>
      <c r="E111" s="51"/>
      <c r="F111" s="51"/>
      <c r="G111" s="51"/>
      <c r="H111" s="51"/>
      <c r="I111" s="51"/>
      <c r="J111" s="55"/>
      <c r="K111" s="55"/>
      <c r="L111" s="55"/>
      <c r="M111" s="55"/>
      <c r="N111" s="55"/>
    </row>
    <row r="112" spans="1:14" ht="24" customHeight="1" x14ac:dyDescent="0.5">
      <c r="A112" s="65"/>
      <c r="B112" s="51"/>
      <c r="C112" s="51"/>
      <c r="D112" s="51"/>
      <c r="E112" s="51"/>
      <c r="F112" s="51"/>
      <c r="G112" s="51"/>
      <c r="H112" s="51"/>
      <c r="I112" s="51"/>
      <c r="J112" s="55"/>
      <c r="K112" s="55"/>
      <c r="L112" s="55"/>
      <c r="M112" s="55"/>
      <c r="N112" s="55"/>
    </row>
    <row r="113" spans="1:14" ht="24" customHeight="1" x14ac:dyDescent="0.5">
      <c r="A113" s="65"/>
      <c r="B113" s="51"/>
      <c r="C113" s="51"/>
      <c r="D113" s="51"/>
      <c r="E113" s="51"/>
      <c r="F113" s="51"/>
      <c r="G113" s="51"/>
      <c r="H113" s="51"/>
      <c r="I113" s="51"/>
      <c r="J113" s="55"/>
      <c r="K113" s="55"/>
      <c r="L113" s="55"/>
      <c r="M113" s="55"/>
      <c r="N113" s="55"/>
    </row>
    <row r="114" spans="1:14" ht="24" customHeight="1" x14ac:dyDescent="0.5">
      <c r="A114" s="65"/>
      <c r="B114" s="51"/>
      <c r="C114" s="51"/>
      <c r="D114" s="51"/>
      <c r="E114" s="51"/>
      <c r="F114" s="51"/>
      <c r="G114" s="51"/>
      <c r="H114" s="51"/>
      <c r="I114" s="51"/>
      <c r="J114" s="55"/>
      <c r="K114" s="55"/>
      <c r="L114" s="55"/>
      <c r="M114" s="55"/>
      <c r="N114" s="55"/>
    </row>
    <row r="115" spans="1:14" ht="24" customHeight="1" x14ac:dyDescent="0.5">
      <c r="A115" s="65"/>
      <c r="B115" s="51"/>
      <c r="C115" s="51"/>
      <c r="D115" s="51"/>
      <c r="E115" s="51"/>
      <c r="F115" s="51"/>
      <c r="G115" s="51"/>
      <c r="H115" s="51"/>
      <c r="I115" s="51"/>
      <c r="J115" s="55"/>
      <c r="K115" s="55"/>
      <c r="L115" s="55"/>
      <c r="M115" s="55"/>
      <c r="N115" s="55"/>
    </row>
    <row r="116" spans="1:14" ht="24" customHeight="1" x14ac:dyDescent="0.5">
      <c r="A116" s="65"/>
      <c r="B116" s="51"/>
      <c r="C116" s="51"/>
      <c r="D116" s="51"/>
      <c r="E116" s="51"/>
      <c r="F116" s="51"/>
      <c r="G116" s="51"/>
      <c r="H116" s="51"/>
      <c r="I116" s="51"/>
      <c r="J116" s="55"/>
      <c r="K116" s="55"/>
      <c r="L116" s="55"/>
      <c r="M116" s="55"/>
      <c r="N116" s="55"/>
    </row>
    <row r="117" spans="1:14" ht="24" customHeight="1" x14ac:dyDescent="0.5">
      <c r="A117" s="65"/>
      <c r="B117" s="51"/>
      <c r="C117" s="51"/>
      <c r="D117" s="51"/>
      <c r="E117" s="51"/>
      <c r="F117" s="51"/>
      <c r="G117" s="51"/>
      <c r="H117" s="51"/>
      <c r="I117" s="51"/>
      <c r="J117" s="55"/>
      <c r="K117" s="55"/>
      <c r="L117" s="55"/>
      <c r="M117" s="55"/>
      <c r="N117" s="55"/>
    </row>
    <row r="118" spans="1:14" ht="24" customHeight="1" x14ac:dyDescent="0.5">
      <c r="A118" s="65"/>
      <c r="B118" s="51"/>
      <c r="C118" s="51"/>
      <c r="D118" s="51"/>
      <c r="E118" s="51"/>
      <c r="F118" s="51"/>
      <c r="G118" s="51"/>
      <c r="H118" s="51"/>
      <c r="I118" s="51"/>
      <c r="J118" s="55"/>
      <c r="K118" s="55"/>
      <c r="L118" s="55"/>
      <c r="M118" s="55"/>
      <c r="N118" s="55"/>
    </row>
    <row r="119" spans="1:14" ht="24" customHeight="1" x14ac:dyDescent="0.5">
      <c r="A119" s="65"/>
      <c r="B119" s="51"/>
      <c r="C119" s="51"/>
      <c r="D119" s="51"/>
      <c r="E119" s="51"/>
      <c r="F119" s="51"/>
      <c r="G119" s="51"/>
      <c r="H119" s="51"/>
      <c r="I119" s="51"/>
      <c r="J119" s="55"/>
      <c r="K119" s="55"/>
      <c r="L119" s="55"/>
      <c r="M119" s="55"/>
      <c r="N119" s="55"/>
    </row>
    <row r="120" spans="1:14" ht="24" customHeight="1" x14ac:dyDescent="0.5">
      <c r="A120" s="65"/>
      <c r="B120" s="51"/>
      <c r="C120" s="51"/>
      <c r="D120" s="51"/>
      <c r="E120" s="51"/>
      <c r="F120" s="51"/>
      <c r="G120" s="51"/>
      <c r="H120" s="51"/>
      <c r="I120" s="51"/>
      <c r="J120" s="55"/>
      <c r="K120" s="55"/>
      <c r="L120" s="55"/>
      <c r="M120" s="55"/>
      <c r="N120" s="55"/>
    </row>
    <row r="121" spans="1:14" ht="24" customHeight="1" x14ac:dyDescent="0.5">
      <c r="A121" s="65"/>
      <c r="B121" s="51"/>
      <c r="C121" s="51"/>
      <c r="D121" s="51"/>
      <c r="E121" s="51"/>
      <c r="F121" s="51"/>
      <c r="G121" s="51"/>
      <c r="H121" s="51"/>
      <c r="I121" s="51"/>
      <c r="J121" s="55"/>
      <c r="K121" s="55"/>
      <c r="L121" s="55"/>
      <c r="M121" s="55"/>
      <c r="N121" s="55"/>
    </row>
    <row r="122" spans="1:14" ht="24" customHeight="1" x14ac:dyDescent="0.5">
      <c r="A122" s="65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</row>
    <row r="123" spans="1:14" ht="24" customHeight="1" x14ac:dyDescent="0.5">
      <c r="A123" s="65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</row>
    <row r="124" spans="1:14" ht="24" customHeight="1" x14ac:dyDescent="0.5">
      <c r="A124" s="65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</row>
    <row r="125" spans="1:14" ht="24" customHeight="1" x14ac:dyDescent="0.5">
      <c r="A125" s="65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</row>
    <row r="126" spans="1:14" ht="24" customHeight="1" x14ac:dyDescent="0.5">
      <c r="A126" s="65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</row>
    <row r="127" spans="1:14" ht="24" customHeight="1" x14ac:dyDescent="0.5">
      <c r="A127" s="65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</row>
    <row r="128" spans="1:14" ht="24" customHeight="1" x14ac:dyDescent="0.5">
      <c r="A128" s="65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</row>
    <row r="129" spans="1:14" ht="24" customHeight="1" x14ac:dyDescent="0.5">
      <c r="A129" s="65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</row>
  </sheetData>
  <mergeCells count="6">
    <mergeCell ref="H72:J72"/>
    <mergeCell ref="H73:J73"/>
    <mergeCell ref="H5:J5"/>
    <mergeCell ref="H6:J6"/>
    <mergeCell ref="H45:J45"/>
    <mergeCell ref="H46:J46"/>
  </mergeCells>
  <pageMargins left="0.86614173228346458" right="0.39370078740157483" top="0.9055118110236221" bottom="0" header="0.31496062992125984" footer="0"/>
  <pageSetup paperSize="9" scale="70" orientation="portrait" r:id="rId1"/>
  <headerFooter alignWithMargins="0"/>
  <rowBreaks count="2" manualBreakCount="2">
    <brk id="40" max="10" man="1"/>
    <brk id="67" max="10" man="1"/>
  </rowBreaks>
  <ignoredErrors>
    <ignoredError sqref="D7:J7 D47:J47 D74:J74 B19:B27 B18 B28:B30 B56:B59 B55 B60 B32:B33 B34:B35 B31 B3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showGridLines="0" view="pageBreakPreview" zoomScale="70" zoomScaleNormal="55" zoomScaleSheetLayoutView="70" workbookViewId="0">
      <selection activeCell="K1" sqref="K1"/>
    </sheetView>
  </sheetViews>
  <sheetFormatPr defaultColWidth="9.140625" defaultRowHeight="23.45" customHeight="1" x14ac:dyDescent="0.5"/>
  <cols>
    <col min="1" max="1" width="48.85546875" style="30" customWidth="1"/>
    <col min="2" max="2" width="1.5703125" style="30" customWidth="1"/>
    <col min="3" max="3" width="9.42578125" style="34" customWidth="1"/>
    <col min="4" max="4" width="2.140625" style="27" customWidth="1"/>
    <col min="5" max="5" width="17.85546875" style="25" customWidth="1"/>
    <col min="6" max="6" width="2.140625" style="27" customWidth="1"/>
    <col min="7" max="7" width="17.85546875" style="25" customWidth="1"/>
    <col min="8" max="8" width="2.140625" style="27" customWidth="1"/>
    <col min="9" max="9" width="17.85546875" style="25" customWidth="1"/>
    <col min="10" max="10" width="2.140625" style="27" customWidth="1"/>
    <col min="11" max="11" width="17.85546875" style="25" customWidth="1"/>
    <col min="12" max="12" width="2.140625" style="27" customWidth="1"/>
    <col min="13" max="13" width="22.85546875" style="25" customWidth="1"/>
    <col min="14" max="14" width="2.28515625" style="25" customWidth="1"/>
    <col min="15" max="15" width="22.85546875" style="25" customWidth="1"/>
    <col min="16" max="16" width="2" style="25" customWidth="1"/>
    <col min="17" max="17" width="19.85546875" style="25" customWidth="1"/>
    <col min="18" max="18" width="2.140625" style="27" customWidth="1"/>
    <col min="19" max="19" width="18.7109375" style="25" customWidth="1"/>
    <col min="20" max="20" width="1" style="25" customWidth="1"/>
    <col min="21" max="21" width="9.140625" style="25"/>
    <col min="22" max="22" width="13.85546875" style="25" customWidth="1"/>
    <col min="23" max="23" width="11.42578125" style="25" customWidth="1"/>
    <col min="24" max="16384" width="9.140625" style="25"/>
  </cols>
  <sheetData>
    <row r="1" spans="1:19" ht="23.45" customHeight="1" x14ac:dyDescent="0.5">
      <c r="A1" s="1" t="s">
        <v>0</v>
      </c>
      <c r="B1" s="1"/>
      <c r="C1" s="46"/>
      <c r="D1" s="1"/>
      <c r="E1" s="1"/>
      <c r="F1" s="1"/>
      <c r="G1" s="1"/>
      <c r="H1" s="1"/>
      <c r="I1" s="2"/>
      <c r="J1" s="26"/>
      <c r="K1" s="2"/>
      <c r="L1" s="2"/>
      <c r="M1" s="2"/>
      <c r="N1" s="2"/>
      <c r="O1" s="2"/>
      <c r="P1" s="2"/>
      <c r="Q1" s="2"/>
      <c r="R1" s="26"/>
      <c r="S1" s="2"/>
    </row>
    <row r="2" spans="1:19" ht="23.45" customHeight="1" x14ac:dyDescent="0.5">
      <c r="A2" s="31" t="s">
        <v>45</v>
      </c>
      <c r="B2" s="31"/>
      <c r="C2" s="47"/>
      <c r="D2" s="29"/>
      <c r="E2" s="31"/>
      <c r="F2" s="29"/>
      <c r="G2" s="31"/>
      <c r="H2" s="29"/>
      <c r="I2" s="31"/>
      <c r="J2" s="29"/>
      <c r="K2" s="31"/>
      <c r="L2" s="29"/>
      <c r="M2" s="31"/>
      <c r="N2" s="31"/>
      <c r="O2" s="31"/>
      <c r="P2" s="31"/>
      <c r="Q2" s="31"/>
      <c r="R2" s="29"/>
    </row>
    <row r="3" spans="1:19" ht="23.45" customHeight="1" x14ac:dyDescent="0.5">
      <c r="A3" s="1" t="s">
        <v>148</v>
      </c>
      <c r="B3" s="1"/>
      <c r="C3" s="46"/>
      <c r="D3" s="1"/>
      <c r="E3" s="1"/>
      <c r="F3" s="1"/>
      <c r="G3" s="1"/>
      <c r="H3" s="1"/>
      <c r="I3" s="1"/>
      <c r="J3" s="1"/>
      <c r="K3" s="31"/>
      <c r="L3" s="31"/>
      <c r="M3" s="31"/>
      <c r="N3" s="31"/>
      <c r="O3" s="31"/>
      <c r="P3" s="31"/>
      <c r="Q3" s="31"/>
      <c r="R3" s="29"/>
      <c r="S3" s="31"/>
    </row>
    <row r="4" spans="1:19" ht="23.45" customHeight="1" x14ac:dyDescent="0.5">
      <c r="A4" s="1"/>
      <c r="B4" s="1"/>
      <c r="C4" s="46"/>
      <c r="D4" s="1"/>
      <c r="E4" s="1"/>
      <c r="F4" s="1"/>
      <c r="G4" s="1"/>
      <c r="H4" s="1"/>
      <c r="I4" s="31"/>
      <c r="J4" s="29"/>
      <c r="K4" s="31"/>
      <c r="L4" s="1"/>
      <c r="M4" s="31"/>
      <c r="N4" s="31"/>
      <c r="O4" s="31"/>
      <c r="P4" s="31"/>
      <c r="Q4" s="31"/>
      <c r="R4" s="29"/>
      <c r="S4" s="32" t="s">
        <v>46</v>
      </c>
    </row>
    <row r="5" spans="1:19" ht="23.45" customHeight="1" x14ac:dyDescent="0.5">
      <c r="A5" s="1"/>
      <c r="B5" s="1"/>
      <c r="C5" s="46"/>
      <c r="D5" s="1"/>
      <c r="E5" s="128" t="s">
        <v>62</v>
      </c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</row>
    <row r="6" spans="1:19" ht="23.45" customHeight="1" x14ac:dyDescent="0.5">
      <c r="A6" s="1"/>
      <c r="B6" s="1"/>
      <c r="C6" s="46"/>
      <c r="D6" s="1"/>
      <c r="E6" s="1"/>
      <c r="F6" s="1"/>
      <c r="G6" s="1"/>
      <c r="H6" s="1"/>
      <c r="I6" s="31"/>
      <c r="J6" s="29"/>
      <c r="K6" s="31"/>
      <c r="L6" s="22"/>
      <c r="M6" s="127" t="s">
        <v>26</v>
      </c>
      <c r="N6" s="127"/>
      <c r="O6" s="127"/>
      <c r="P6" s="127"/>
      <c r="Q6" s="127"/>
      <c r="R6" s="39"/>
      <c r="S6" s="32"/>
    </row>
    <row r="7" spans="1:19" ht="23.45" customHeight="1" x14ac:dyDescent="0.5">
      <c r="A7" s="1"/>
      <c r="B7" s="1"/>
      <c r="C7" s="46"/>
      <c r="D7" s="1"/>
      <c r="E7" s="1"/>
      <c r="F7" s="1"/>
      <c r="G7" s="1"/>
      <c r="H7" s="1"/>
      <c r="I7" s="31"/>
      <c r="J7" s="29"/>
      <c r="K7" s="31"/>
      <c r="L7" s="22"/>
      <c r="M7" s="28" t="s">
        <v>140</v>
      </c>
      <c r="N7" s="28"/>
      <c r="O7" s="28"/>
      <c r="P7" s="28"/>
      <c r="Q7" s="28"/>
      <c r="R7" s="39"/>
      <c r="S7" s="32"/>
    </row>
    <row r="8" spans="1:19" ht="23.45" customHeight="1" x14ac:dyDescent="0.5">
      <c r="E8" s="34"/>
      <c r="G8" s="34"/>
      <c r="M8" s="28" t="s">
        <v>126</v>
      </c>
      <c r="N8" s="28"/>
      <c r="O8" s="28" t="s">
        <v>130</v>
      </c>
      <c r="P8" s="28"/>
      <c r="Q8" s="28"/>
      <c r="S8" s="34"/>
    </row>
    <row r="9" spans="1:19" s="34" customFormat="1" ht="23.45" customHeight="1" x14ac:dyDescent="0.5">
      <c r="A9" s="30"/>
      <c r="B9" s="30"/>
      <c r="D9" s="28"/>
      <c r="I9" s="33" t="s">
        <v>24</v>
      </c>
      <c r="J9" s="33"/>
      <c r="K9" s="33"/>
      <c r="L9" s="28"/>
      <c r="M9" s="28" t="s">
        <v>127</v>
      </c>
      <c r="O9" s="34" t="s">
        <v>103</v>
      </c>
      <c r="Q9" s="34" t="s">
        <v>93</v>
      </c>
      <c r="R9" s="28"/>
    </row>
    <row r="10" spans="1:19" s="34" customFormat="1" ht="23.45" customHeight="1" x14ac:dyDescent="0.5">
      <c r="A10" s="30"/>
      <c r="B10" s="30"/>
      <c r="D10" s="28"/>
      <c r="E10" s="34" t="s">
        <v>81</v>
      </c>
      <c r="F10" s="28"/>
      <c r="G10" s="34" t="s">
        <v>54</v>
      </c>
      <c r="H10" s="28"/>
      <c r="I10" s="28" t="s">
        <v>47</v>
      </c>
      <c r="J10" s="28"/>
      <c r="K10" s="28"/>
      <c r="L10" s="28"/>
      <c r="M10" s="28" t="s">
        <v>128</v>
      </c>
      <c r="O10" s="28" t="s">
        <v>104</v>
      </c>
      <c r="Q10" s="34" t="s">
        <v>94</v>
      </c>
      <c r="R10" s="28"/>
      <c r="S10" s="34" t="s">
        <v>48</v>
      </c>
    </row>
    <row r="11" spans="1:19" s="34" customFormat="1" ht="23.45" customHeight="1" x14ac:dyDescent="0.5">
      <c r="A11" s="30"/>
      <c r="B11" s="30"/>
      <c r="C11" s="35" t="s">
        <v>5</v>
      </c>
      <c r="D11" s="28"/>
      <c r="E11" s="35" t="s">
        <v>49</v>
      </c>
      <c r="F11" s="28"/>
      <c r="G11" s="35" t="s">
        <v>55</v>
      </c>
      <c r="H11" s="28"/>
      <c r="I11" s="35" t="s">
        <v>50</v>
      </c>
      <c r="J11" s="28"/>
      <c r="K11" s="35" t="s">
        <v>51</v>
      </c>
      <c r="L11" s="28"/>
      <c r="M11" s="54" t="s">
        <v>129</v>
      </c>
      <c r="N11" s="28"/>
      <c r="O11" s="35" t="s">
        <v>58</v>
      </c>
      <c r="P11" s="28"/>
      <c r="Q11" s="35" t="s">
        <v>131</v>
      </c>
      <c r="R11" s="28"/>
      <c r="S11" s="35" t="s">
        <v>52</v>
      </c>
    </row>
    <row r="12" spans="1:19" s="34" customFormat="1" ht="23.45" customHeight="1" x14ac:dyDescent="0.5">
      <c r="A12" s="30"/>
      <c r="B12" s="30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50"/>
      <c r="P12" s="28"/>
      <c r="Q12" s="28"/>
      <c r="R12" s="28"/>
      <c r="S12" s="28"/>
    </row>
    <row r="13" spans="1:19" ht="23.45" customHeight="1" x14ac:dyDescent="0.5">
      <c r="A13" s="40" t="s">
        <v>108</v>
      </c>
      <c r="C13" s="42"/>
      <c r="E13" s="15">
        <v>600000000</v>
      </c>
      <c r="F13" s="15"/>
      <c r="G13" s="15">
        <v>79162825</v>
      </c>
      <c r="H13" s="15"/>
      <c r="I13" s="15">
        <v>60000000</v>
      </c>
      <c r="J13" s="15"/>
      <c r="K13" s="15">
        <v>739516723</v>
      </c>
      <c r="L13" s="15"/>
      <c r="M13" s="15">
        <v>-17440786</v>
      </c>
      <c r="N13" s="15"/>
      <c r="O13" s="15">
        <v>-2624758</v>
      </c>
      <c r="P13" s="15"/>
      <c r="Q13" s="15">
        <v>-20065544</v>
      </c>
      <c r="R13" s="15"/>
      <c r="S13" s="15">
        <v>1458614004</v>
      </c>
    </row>
    <row r="14" spans="1:19" ht="23.45" customHeight="1" x14ac:dyDescent="0.5">
      <c r="A14" s="30" t="s">
        <v>84</v>
      </c>
      <c r="C14" s="42">
        <v>26</v>
      </c>
      <c r="D14" s="48"/>
      <c r="E14" s="15">
        <v>0</v>
      </c>
      <c r="F14" s="15"/>
      <c r="G14" s="15">
        <v>0</v>
      </c>
      <c r="H14" s="15"/>
      <c r="I14" s="15">
        <v>0</v>
      </c>
      <c r="J14" s="15"/>
      <c r="K14" s="15">
        <v>-78000000</v>
      </c>
      <c r="L14" s="15"/>
      <c r="M14" s="15">
        <v>0</v>
      </c>
      <c r="N14" s="15"/>
      <c r="O14" s="15">
        <v>0</v>
      </c>
      <c r="P14" s="15"/>
      <c r="Q14" s="15">
        <v>0</v>
      </c>
      <c r="R14" s="15"/>
      <c r="S14" s="15">
        <v>-78000000</v>
      </c>
    </row>
    <row r="15" spans="1:19" ht="23.45" customHeight="1" x14ac:dyDescent="0.5">
      <c r="A15" s="30" t="s">
        <v>92</v>
      </c>
      <c r="C15" s="42"/>
      <c r="D15" s="48"/>
      <c r="E15" s="15">
        <v>0</v>
      </c>
      <c r="F15" s="15"/>
      <c r="G15" s="15">
        <v>0</v>
      </c>
      <c r="H15" s="15"/>
      <c r="I15" s="15">
        <v>0</v>
      </c>
      <c r="J15" s="15"/>
      <c r="K15" s="15">
        <v>2847</v>
      </c>
      <c r="L15" s="15"/>
      <c r="M15" s="15">
        <v>0</v>
      </c>
      <c r="N15" s="15"/>
      <c r="O15" s="15">
        <v>0</v>
      </c>
      <c r="P15" s="15"/>
      <c r="Q15" s="15">
        <v>0</v>
      </c>
      <c r="R15" s="15"/>
      <c r="S15" s="15">
        <v>2847</v>
      </c>
    </row>
    <row r="16" spans="1:19" ht="23.45" customHeight="1" x14ac:dyDescent="0.5">
      <c r="A16" s="30" t="s">
        <v>117</v>
      </c>
      <c r="C16" s="42"/>
      <c r="E16" s="57">
        <v>0</v>
      </c>
      <c r="F16" s="15"/>
      <c r="G16" s="57">
        <v>0</v>
      </c>
      <c r="H16" s="15"/>
      <c r="I16" s="57">
        <v>0</v>
      </c>
      <c r="J16" s="15"/>
      <c r="K16" s="57">
        <v>121434658</v>
      </c>
      <c r="L16" s="15"/>
      <c r="M16" s="57">
        <v>0</v>
      </c>
      <c r="N16" s="15"/>
      <c r="O16" s="57">
        <v>0</v>
      </c>
      <c r="P16" s="15"/>
      <c r="Q16" s="57">
        <v>0</v>
      </c>
      <c r="R16" s="15"/>
      <c r="S16" s="57">
        <v>121434658</v>
      </c>
    </row>
    <row r="17" spans="1:19" ht="23.45" customHeight="1" x14ac:dyDescent="0.5">
      <c r="A17" s="30" t="s">
        <v>142</v>
      </c>
      <c r="C17" s="42"/>
      <c r="E17" s="58">
        <v>0</v>
      </c>
      <c r="F17" s="15"/>
      <c r="G17" s="58">
        <v>0</v>
      </c>
      <c r="H17" s="15"/>
      <c r="I17" s="58">
        <v>0</v>
      </c>
      <c r="J17" s="15"/>
      <c r="K17" s="58">
        <v>-704067</v>
      </c>
      <c r="L17" s="15"/>
      <c r="M17" s="58">
        <v>-76844825</v>
      </c>
      <c r="N17" s="15"/>
      <c r="O17" s="58">
        <v>-506577</v>
      </c>
      <c r="P17" s="15"/>
      <c r="Q17" s="58">
        <v>-77351402</v>
      </c>
      <c r="R17" s="15"/>
      <c r="S17" s="58">
        <v>-78055469</v>
      </c>
    </row>
    <row r="18" spans="1:19" ht="23.45" customHeight="1" x14ac:dyDescent="0.5">
      <c r="A18" s="30" t="s">
        <v>144</v>
      </c>
      <c r="C18" s="42"/>
      <c r="E18" s="17">
        <v>0</v>
      </c>
      <c r="F18" s="15"/>
      <c r="G18" s="17">
        <v>0</v>
      </c>
      <c r="H18" s="15"/>
      <c r="I18" s="17">
        <v>0</v>
      </c>
      <c r="J18" s="15"/>
      <c r="K18" s="17">
        <v>120730591</v>
      </c>
      <c r="L18" s="15"/>
      <c r="M18" s="17">
        <v>-76844825</v>
      </c>
      <c r="N18" s="15"/>
      <c r="O18" s="17">
        <v>-506577</v>
      </c>
      <c r="P18" s="15"/>
      <c r="Q18" s="17">
        <v>-77351402</v>
      </c>
      <c r="R18" s="15"/>
      <c r="S18" s="17">
        <v>43379189</v>
      </c>
    </row>
    <row r="19" spans="1:19" ht="23.45" customHeight="1" thickBot="1" x14ac:dyDescent="0.55000000000000004">
      <c r="A19" s="40" t="s">
        <v>109</v>
      </c>
      <c r="C19" s="42"/>
      <c r="E19" s="19">
        <v>600000000</v>
      </c>
      <c r="F19" s="15"/>
      <c r="G19" s="19">
        <v>79162825</v>
      </c>
      <c r="H19" s="15"/>
      <c r="I19" s="19">
        <v>60000000</v>
      </c>
      <c r="J19" s="15"/>
      <c r="K19" s="19">
        <v>782250161</v>
      </c>
      <c r="L19" s="15"/>
      <c r="M19" s="19">
        <v>-94285611</v>
      </c>
      <c r="N19" s="15"/>
      <c r="O19" s="19">
        <v>-3131335</v>
      </c>
      <c r="P19" s="15"/>
      <c r="Q19" s="19">
        <v>-97416946</v>
      </c>
      <c r="R19" s="15"/>
      <c r="S19" s="19">
        <v>1423996040</v>
      </c>
    </row>
    <row r="20" spans="1:19" ht="23.45" customHeight="1" thickTop="1" x14ac:dyDescent="0.5">
      <c r="A20" s="40"/>
      <c r="C20" s="42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</row>
    <row r="21" spans="1:19" ht="23.45" customHeight="1" x14ac:dyDescent="0.5">
      <c r="A21" s="40" t="s">
        <v>149</v>
      </c>
      <c r="C21" s="42"/>
      <c r="E21" s="15">
        <v>600000000</v>
      </c>
      <c r="F21" s="15"/>
      <c r="G21" s="15">
        <v>79162825</v>
      </c>
      <c r="H21" s="15"/>
      <c r="I21" s="15">
        <v>60000000</v>
      </c>
      <c r="J21" s="15"/>
      <c r="K21" s="15">
        <v>782250161</v>
      </c>
      <c r="L21" s="15"/>
      <c r="M21" s="15">
        <v>-94285611</v>
      </c>
      <c r="N21" s="15"/>
      <c r="O21" s="15">
        <v>-3131335</v>
      </c>
      <c r="P21" s="15"/>
      <c r="Q21" s="15">
        <v>-97416946</v>
      </c>
      <c r="R21" s="15"/>
      <c r="S21" s="15">
        <v>1423996040</v>
      </c>
    </row>
    <row r="22" spans="1:19" ht="23.45" customHeight="1" x14ac:dyDescent="0.5">
      <c r="A22" s="30" t="s">
        <v>84</v>
      </c>
      <c r="C22" s="42">
        <v>26</v>
      </c>
      <c r="E22" s="15">
        <v>0</v>
      </c>
      <c r="F22" s="15"/>
      <c r="G22" s="15">
        <v>0</v>
      </c>
      <c r="H22" s="15"/>
      <c r="I22" s="15">
        <v>0</v>
      </c>
      <c r="J22" s="15"/>
      <c r="K22" s="15">
        <v>-84000000</v>
      </c>
      <c r="L22" s="15"/>
      <c r="M22" s="15">
        <v>0</v>
      </c>
      <c r="N22" s="15"/>
      <c r="O22" s="15">
        <v>0</v>
      </c>
      <c r="P22" s="15"/>
      <c r="Q22" s="15">
        <f>O22+M22</f>
        <v>0</v>
      </c>
      <c r="R22" s="15"/>
      <c r="S22" s="15">
        <f t="shared" ref="S22:S26" si="0">SUM(E22:K22,Q22)</f>
        <v>-84000000</v>
      </c>
    </row>
    <row r="23" spans="1:19" ht="23.45" customHeight="1" x14ac:dyDescent="0.5">
      <c r="A23" s="30" t="s">
        <v>92</v>
      </c>
      <c r="C23" s="42"/>
      <c r="E23" s="15">
        <v>0</v>
      </c>
      <c r="F23" s="15"/>
      <c r="G23" s="15">
        <v>0</v>
      </c>
      <c r="H23" s="15"/>
      <c r="I23" s="15">
        <v>0</v>
      </c>
      <c r="J23" s="15"/>
      <c r="K23" s="15">
        <v>3010</v>
      </c>
      <c r="L23" s="15"/>
      <c r="M23" s="15">
        <v>0</v>
      </c>
      <c r="N23" s="15"/>
      <c r="O23" s="15">
        <v>0</v>
      </c>
      <c r="P23" s="15"/>
      <c r="Q23" s="15">
        <v>0</v>
      </c>
      <c r="R23" s="15"/>
      <c r="S23" s="15">
        <f t="shared" si="0"/>
        <v>3010</v>
      </c>
    </row>
    <row r="24" spans="1:19" ht="23.45" customHeight="1" x14ac:dyDescent="0.5">
      <c r="A24" s="30" t="s">
        <v>117</v>
      </c>
      <c r="C24" s="13"/>
      <c r="E24" s="57">
        <v>0</v>
      </c>
      <c r="F24" s="15"/>
      <c r="G24" s="57">
        <v>0</v>
      </c>
      <c r="H24" s="15"/>
      <c r="I24" s="57">
        <v>0</v>
      </c>
      <c r="J24" s="15"/>
      <c r="K24" s="57">
        <f>+pl!D34</f>
        <v>98495559</v>
      </c>
      <c r="L24" s="15"/>
      <c r="M24" s="57">
        <v>0</v>
      </c>
      <c r="N24" s="15"/>
      <c r="O24" s="57">
        <v>0</v>
      </c>
      <c r="P24" s="15"/>
      <c r="Q24" s="57">
        <f>O24+M24</f>
        <v>0</v>
      </c>
      <c r="R24" s="15"/>
      <c r="S24" s="57">
        <f t="shared" si="0"/>
        <v>98495559</v>
      </c>
    </row>
    <row r="25" spans="1:19" ht="23.45" customHeight="1" x14ac:dyDescent="0.5">
      <c r="A25" s="30" t="s">
        <v>170</v>
      </c>
      <c r="C25" s="13"/>
      <c r="E25" s="58">
        <v>0</v>
      </c>
      <c r="F25" s="15"/>
      <c r="G25" s="58">
        <v>0</v>
      </c>
      <c r="H25" s="15"/>
      <c r="I25" s="58">
        <v>0</v>
      </c>
      <c r="J25" s="15"/>
      <c r="K25" s="58">
        <f>+pl!D63</f>
        <v>1196252</v>
      </c>
      <c r="L25" s="15"/>
      <c r="M25" s="58">
        <f>+'scse-cost'!M25</f>
        <v>30165380</v>
      </c>
      <c r="N25" s="15"/>
      <c r="O25" s="58">
        <f>+pl!D58-M25</f>
        <v>-784306</v>
      </c>
      <c r="P25" s="15"/>
      <c r="Q25" s="58">
        <f>+SUM(M25:O25)</f>
        <v>29381074</v>
      </c>
      <c r="R25" s="15"/>
      <c r="S25" s="58">
        <f t="shared" si="0"/>
        <v>30577326</v>
      </c>
    </row>
    <row r="26" spans="1:19" ht="23.45" customHeight="1" x14ac:dyDescent="0.5">
      <c r="A26" s="30" t="s">
        <v>144</v>
      </c>
      <c r="C26" s="42"/>
      <c r="E26" s="24">
        <f>+SUM(E24:E25)</f>
        <v>0</v>
      </c>
      <c r="F26" s="15"/>
      <c r="G26" s="24">
        <f>+SUM(G24:G25)</f>
        <v>0</v>
      </c>
      <c r="H26" s="15"/>
      <c r="I26" s="24">
        <f>+SUM(I24:I25)</f>
        <v>0</v>
      </c>
      <c r="J26" s="15"/>
      <c r="K26" s="24">
        <f>+SUM(K24:K25)</f>
        <v>99691811</v>
      </c>
      <c r="L26" s="15"/>
      <c r="M26" s="24">
        <f>+SUM(M24:M25)</f>
        <v>30165380</v>
      </c>
      <c r="N26" s="15"/>
      <c r="O26" s="24">
        <f>+SUM(O24:O25)</f>
        <v>-784306</v>
      </c>
      <c r="P26" s="15"/>
      <c r="Q26" s="17">
        <f>O26+M26</f>
        <v>29381074</v>
      </c>
      <c r="R26" s="15"/>
      <c r="S26" s="17">
        <f t="shared" si="0"/>
        <v>129072885</v>
      </c>
    </row>
    <row r="27" spans="1:19" ht="23.45" customHeight="1" thickBot="1" x14ac:dyDescent="0.55000000000000004">
      <c r="A27" s="40" t="s">
        <v>150</v>
      </c>
      <c r="C27" s="42"/>
      <c r="E27" s="19">
        <f>+E21+E22+E23+E26</f>
        <v>600000000</v>
      </c>
      <c r="F27" s="15"/>
      <c r="G27" s="19">
        <f>+G21+G22+G23+G26</f>
        <v>79162825</v>
      </c>
      <c r="H27" s="15"/>
      <c r="I27" s="19">
        <f>+I21+I22+I23+I26</f>
        <v>60000000</v>
      </c>
      <c r="J27" s="15"/>
      <c r="K27" s="19">
        <f>+K21+K22+K23+K26</f>
        <v>797944982</v>
      </c>
      <c r="L27" s="15"/>
      <c r="M27" s="19">
        <f>+M21+M22+M23+M26</f>
        <v>-64120231</v>
      </c>
      <c r="N27" s="15"/>
      <c r="O27" s="19">
        <f>+O21+O22+O23+O26</f>
        <v>-3915641</v>
      </c>
      <c r="P27" s="15"/>
      <c r="Q27" s="19">
        <f>+Q21+Q22+Q23+Q26</f>
        <v>-68035872</v>
      </c>
      <c r="R27" s="15"/>
      <c r="S27" s="19">
        <f>+S21+S22+S23+S26</f>
        <v>1469071935</v>
      </c>
    </row>
    <row r="28" spans="1:19" ht="23.45" customHeight="1" thickTop="1" x14ac:dyDescent="0.5">
      <c r="A28" s="40"/>
      <c r="C28" s="42"/>
      <c r="E28" s="15">
        <f>+E27-bs!E48</f>
        <v>0</v>
      </c>
      <c r="F28" s="15"/>
      <c r="G28" s="15">
        <f>+G27-bs!E49</f>
        <v>0</v>
      </c>
      <c r="H28" s="15"/>
      <c r="I28" s="15">
        <f>+I27-bs!E51</f>
        <v>0</v>
      </c>
      <c r="J28" s="15"/>
      <c r="K28" s="15">
        <f>+K27-bs!E52</f>
        <v>0</v>
      </c>
      <c r="L28" s="15"/>
      <c r="M28" s="15"/>
      <c r="N28" s="15"/>
      <c r="O28" s="15"/>
      <c r="P28" s="15"/>
      <c r="Q28" s="15">
        <f>+Q27-bs!E53</f>
        <v>0</v>
      </c>
      <c r="R28" s="15"/>
      <c r="S28" s="15">
        <f>S27-bs!E54</f>
        <v>0</v>
      </c>
    </row>
    <row r="29" spans="1:19" ht="23.45" customHeight="1" x14ac:dyDescent="0.5">
      <c r="A29" s="30" t="s">
        <v>13</v>
      </c>
      <c r="B29" s="21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</row>
  </sheetData>
  <mergeCells count="2">
    <mergeCell ref="M6:Q6"/>
    <mergeCell ref="E5:S5"/>
  </mergeCells>
  <printOptions horizontalCentered="1"/>
  <pageMargins left="0.39370078740157483" right="0.39370078740157483" top="0.86614173228346458" bottom="0" header="0.51181102362204722" footer="0.35433070866141736"/>
  <pageSetup paperSize="9" scale="65" fitToHeight="2" orientation="landscape" r:id="rId1"/>
  <headerFooter alignWithMargins="0"/>
  <ignoredErrors>
    <ignoredError sqref="Q25" formula="1"/>
    <ignoredError sqref="E26:O2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S30"/>
  <sheetViews>
    <sheetView showGridLines="0" tabSelected="1" view="pageBreakPreview" zoomScale="90" zoomScaleNormal="85" zoomScaleSheetLayoutView="90" workbookViewId="0">
      <selection activeCell="G9" sqref="G9"/>
    </sheetView>
  </sheetViews>
  <sheetFormatPr defaultColWidth="9.140625" defaultRowHeight="23.45" customHeight="1" x14ac:dyDescent="0.5"/>
  <cols>
    <col min="1" max="1" width="48.85546875" style="30" customWidth="1"/>
    <col min="2" max="2" width="1.5703125" style="30" customWidth="1"/>
    <col min="3" max="3" width="9.42578125" style="34" customWidth="1"/>
    <col min="4" max="4" width="2.140625" style="27" customWidth="1"/>
    <col min="5" max="5" width="17.85546875" style="25" customWidth="1"/>
    <col min="6" max="6" width="2.140625" style="27" customWidth="1"/>
    <col min="7" max="7" width="17.85546875" style="25" customWidth="1"/>
    <col min="8" max="8" width="2.140625" style="27" customWidth="1"/>
    <col min="9" max="9" width="17.85546875" style="25" customWidth="1"/>
    <col min="10" max="10" width="2.140625" style="27" customWidth="1"/>
    <col min="11" max="11" width="17.85546875" style="25" customWidth="1"/>
    <col min="12" max="12" width="2.140625" style="27" customWidth="1"/>
    <col min="13" max="13" width="24.85546875" style="25" customWidth="1"/>
    <col min="14" max="14" width="2.140625" style="27" customWidth="1"/>
    <col min="15" max="15" width="18.7109375" style="25" customWidth="1"/>
    <col min="16" max="16" width="1" style="25" customWidth="1"/>
    <col min="17" max="17" width="12.140625" style="25" bestFit="1" customWidth="1"/>
    <col min="18" max="18" width="9.140625" style="25"/>
    <col min="19" max="19" width="13.85546875" style="25" customWidth="1"/>
    <col min="20" max="20" width="11.42578125" style="25" customWidth="1"/>
    <col min="21" max="16384" width="9.140625" style="25"/>
  </cols>
  <sheetData>
    <row r="1" spans="1:15" ht="23.45" customHeight="1" x14ac:dyDescent="0.5">
      <c r="A1" s="1" t="s">
        <v>0</v>
      </c>
      <c r="B1" s="1"/>
      <c r="C1" s="46"/>
      <c r="D1" s="1"/>
      <c r="E1" s="1"/>
      <c r="F1" s="1"/>
      <c r="G1" s="1"/>
      <c r="H1" s="1"/>
      <c r="I1" s="2"/>
      <c r="J1" s="26"/>
      <c r="K1" s="2"/>
      <c r="L1" s="2"/>
      <c r="M1" s="2"/>
      <c r="N1" s="26"/>
      <c r="O1" s="2"/>
    </row>
    <row r="2" spans="1:15" ht="23.45" customHeight="1" x14ac:dyDescent="0.5">
      <c r="A2" s="31" t="s">
        <v>53</v>
      </c>
      <c r="B2" s="31"/>
      <c r="C2" s="47"/>
      <c r="D2" s="29"/>
      <c r="E2" s="31"/>
      <c r="F2" s="29"/>
      <c r="G2" s="31"/>
      <c r="H2" s="29"/>
      <c r="I2" s="31"/>
      <c r="J2" s="29"/>
      <c r="K2" s="31"/>
      <c r="L2" s="29"/>
      <c r="M2" s="31"/>
      <c r="N2" s="29"/>
    </row>
    <row r="3" spans="1:15" ht="23.45" customHeight="1" x14ac:dyDescent="0.5">
      <c r="A3" s="1" t="s">
        <v>148</v>
      </c>
      <c r="B3" s="1"/>
      <c r="C3" s="46"/>
      <c r="D3" s="1"/>
      <c r="E3" s="1"/>
      <c r="F3" s="1"/>
      <c r="G3" s="1"/>
      <c r="H3" s="1"/>
      <c r="I3" s="1"/>
      <c r="J3" s="1"/>
      <c r="K3" s="31"/>
      <c r="L3" s="31"/>
      <c r="M3" s="31"/>
      <c r="N3" s="29"/>
      <c r="O3" s="31"/>
    </row>
    <row r="4" spans="1:15" ht="23.45" customHeight="1" x14ac:dyDescent="0.5">
      <c r="A4" s="1"/>
      <c r="B4" s="1"/>
      <c r="C4" s="46"/>
      <c r="D4" s="1"/>
      <c r="E4" s="1"/>
      <c r="F4" s="1"/>
      <c r="G4" s="1"/>
      <c r="H4" s="1"/>
      <c r="I4" s="31"/>
      <c r="J4" s="29"/>
      <c r="K4" s="31"/>
      <c r="L4" s="1"/>
      <c r="M4" s="31"/>
      <c r="N4" s="29"/>
      <c r="O4" s="32" t="s">
        <v>46</v>
      </c>
    </row>
    <row r="5" spans="1:15" ht="24" customHeight="1" x14ac:dyDescent="0.5">
      <c r="A5" s="1"/>
      <c r="B5" s="1"/>
      <c r="C5" s="46"/>
      <c r="D5" s="1"/>
      <c r="E5" s="128" t="s">
        <v>4</v>
      </c>
      <c r="F5" s="128"/>
      <c r="G5" s="128"/>
      <c r="H5" s="128"/>
      <c r="I5" s="128"/>
      <c r="J5" s="128"/>
      <c r="K5" s="128"/>
      <c r="L5" s="128"/>
      <c r="M5" s="128"/>
      <c r="N5" s="128"/>
      <c r="O5" s="128"/>
    </row>
    <row r="6" spans="1:15" ht="24" customHeight="1" x14ac:dyDescent="0.5">
      <c r="A6" s="34"/>
      <c r="B6" s="34"/>
      <c r="D6" s="28"/>
      <c r="E6" s="34"/>
      <c r="F6" s="34"/>
      <c r="G6" s="34"/>
      <c r="H6" s="28"/>
      <c r="I6" s="34"/>
      <c r="J6" s="28"/>
      <c r="K6" s="34"/>
      <c r="L6" s="28"/>
      <c r="M6" s="35" t="s">
        <v>26</v>
      </c>
      <c r="N6" s="41"/>
    </row>
    <row r="7" spans="1:15" ht="24" customHeight="1" x14ac:dyDescent="0.5">
      <c r="A7" s="34"/>
      <c r="B7" s="34"/>
      <c r="D7" s="28"/>
      <c r="E7" s="34"/>
      <c r="F7" s="34"/>
      <c r="G7" s="34"/>
      <c r="H7" s="28"/>
      <c r="I7" s="34"/>
      <c r="J7" s="28"/>
      <c r="K7" s="34"/>
      <c r="L7" s="28"/>
      <c r="M7" s="28" t="s">
        <v>140</v>
      </c>
      <c r="N7" s="39"/>
    </row>
    <row r="8" spans="1:15" ht="24" customHeight="1" x14ac:dyDescent="0.5">
      <c r="A8" s="34"/>
      <c r="B8" s="34"/>
      <c r="D8" s="28"/>
      <c r="E8" s="34"/>
      <c r="F8" s="34"/>
      <c r="G8" s="34"/>
      <c r="H8" s="28"/>
      <c r="I8" s="34"/>
      <c r="J8" s="28"/>
      <c r="K8" s="34"/>
      <c r="L8" s="28"/>
      <c r="M8" s="8" t="s">
        <v>132</v>
      </c>
      <c r="N8" s="39"/>
    </row>
    <row r="9" spans="1:15" ht="24" customHeight="1" x14ac:dyDescent="0.5">
      <c r="E9" s="34"/>
      <c r="F9" s="34"/>
      <c r="G9" s="34"/>
      <c r="I9" s="33" t="s">
        <v>24</v>
      </c>
      <c r="J9" s="33"/>
      <c r="K9" s="33"/>
      <c r="M9" s="28" t="s">
        <v>133</v>
      </c>
      <c r="O9" s="34"/>
    </row>
    <row r="10" spans="1:15" s="34" customFormat="1" ht="24" customHeight="1" x14ac:dyDescent="0.5">
      <c r="A10" s="30"/>
      <c r="B10" s="30"/>
      <c r="D10" s="28"/>
      <c r="E10" s="34" t="s">
        <v>81</v>
      </c>
      <c r="G10" s="34" t="s">
        <v>54</v>
      </c>
      <c r="H10" s="28"/>
      <c r="I10" s="28" t="s">
        <v>47</v>
      </c>
      <c r="J10" s="28"/>
      <c r="K10" s="28"/>
      <c r="L10" s="28"/>
      <c r="M10" s="28" t="s">
        <v>128</v>
      </c>
      <c r="N10" s="28"/>
      <c r="O10" s="34" t="s">
        <v>48</v>
      </c>
    </row>
    <row r="11" spans="1:15" s="34" customFormat="1" ht="24" customHeight="1" x14ac:dyDescent="0.5">
      <c r="A11" s="30"/>
      <c r="B11" s="30"/>
      <c r="C11" s="35" t="s">
        <v>5</v>
      </c>
      <c r="D11" s="28"/>
      <c r="E11" s="35" t="s">
        <v>49</v>
      </c>
      <c r="F11" s="28"/>
      <c r="G11" s="35" t="s">
        <v>55</v>
      </c>
      <c r="H11" s="28"/>
      <c r="I11" s="35" t="s">
        <v>50</v>
      </c>
      <c r="J11" s="28"/>
      <c r="K11" s="35" t="s">
        <v>51</v>
      </c>
      <c r="L11" s="28"/>
      <c r="M11" s="35" t="s">
        <v>129</v>
      </c>
      <c r="N11" s="28"/>
      <c r="O11" s="35" t="s">
        <v>52</v>
      </c>
    </row>
    <row r="12" spans="1:15" s="34" customFormat="1" ht="24" customHeight="1" x14ac:dyDescent="0.5">
      <c r="A12" s="30"/>
      <c r="B12" s="30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</row>
    <row r="13" spans="1:15" ht="24" customHeight="1" x14ac:dyDescent="0.5">
      <c r="A13" s="40" t="s">
        <v>108</v>
      </c>
      <c r="C13" s="42"/>
      <c r="E13" s="15">
        <v>600000000</v>
      </c>
      <c r="F13" s="15"/>
      <c r="G13" s="15">
        <v>79162825</v>
      </c>
      <c r="H13" s="15"/>
      <c r="I13" s="15">
        <v>60000000</v>
      </c>
      <c r="J13" s="15"/>
      <c r="K13" s="15">
        <v>743339730</v>
      </c>
      <c r="L13" s="15"/>
      <c r="M13" s="15">
        <v>-17440786</v>
      </c>
      <c r="N13" s="15"/>
      <c r="O13" s="15">
        <v>1465061769</v>
      </c>
    </row>
    <row r="14" spans="1:15" ht="24" customHeight="1" x14ac:dyDescent="0.5">
      <c r="A14" s="30" t="s">
        <v>84</v>
      </c>
      <c r="C14" s="42">
        <v>26</v>
      </c>
      <c r="E14" s="15">
        <v>0</v>
      </c>
      <c r="F14" s="15"/>
      <c r="G14" s="15">
        <v>0</v>
      </c>
      <c r="H14" s="15"/>
      <c r="I14" s="15">
        <v>0</v>
      </c>
      <c r="J14" s="15"/>
      <c r="K14" s="15">
        <v>-78000000</v>
      </c>
      <c r="L14" s="15"/>
      <c r="M14" s="15">
        <v>0</v>
      </c>
      <c r="N14" s="15"/>
      <c r="O14" s="15">
        <v>-78000000</v>
      </c>
    </row>
    <row r="15" spans="1:15" ht="24" customHeight="1" x14ac:dyDescent="0.5">
      <c r="A15" s="30" t="s">
        <v>92</v>
      </c>
      <c r="C15" s="42"/>
      <c r="E15" s="15">
        <v>0</v>
      </c>
      <c r="F15" s="15"/>
      <c r="G15" s="15">
        <v>0</v>
      </c>
      <c r="H15" s="15"/>
      <c r="I15" s="15">
        <v>0</v>
      </c>
      <c r="J15" s="15"/>
      <c r="K15" s="15">
        <v>2847</v>
      </c>
      <c r="L15" s="15"/>
      <c r="M15" s="15">
        <v>0</v>
      </c>
      <c r="N15" s="15"/>
      <c r="O15" s="15">
        <v>2847</v>
      </c>
    </row>
    <row r="16" spans="1:15" ht="24" customHeight="1" x14ac:dyDescent="0.5">
      <c r="A16" s="30" t="s">
        <v>117</v>
      </c>
      <c r="E16" s="57">
        <v>0</v>
      </c>
      <c r="F16" s="15"/>
      <c r="G16" s="57">
        <v>0</v>
      </c>
      <c r="H16" s="15"/>
      <c r="I16" s="57">
        <v>0</v>
      </c>
      <c r="J16" s="15"/>
      <c r="K16" s="57">
        <v>119357694</v>
      </c>
      <c r="L16" s="15"/>
      <c r="M16" s="57">
        <v>0</v>
      </c>
      <c r="N16" s="15"/>
      <c r="O16" s="57">
        <v>119357694</v>
      </c>
    </row>
    <row r="17" spans="1:19" ht="24" customHeight="1" x14ac:dyDescent="0.5">
      <c r="A17" s="30" t="s">
        <v>142</v>
      </c>
      <c r="C17" s="42"/>
      <c r="E17" s="58">
        <v>0</v>
      </c>
      <c r="F17" s="15"/>
      <c r="G17" s="58">
        <v>0</v>
      </c>
      <c r="H17" s="15"/>
      <c r="I17" s="58">
        <v>0</v>
      </c>
      <c r="J17" s="15"/>
      <c r="K17" s="58">
        <v>-704067</v>
      </c>
      <c r="L17" s="15"/>
      <c r="M17" s="58">
        <v>-76844825</v>
      </c>
      <c r="N17" s="15"/>
      <c r="O17" s="58">
        <v>-77548892</v>
      </c>
    </row>
    <row r="18" spans="1:19" ht="24" customHeight="1" x14ac:dyDescent="0.5">
      <c r="A18" s="30" t="s">
        <v>144</v>
      </c>
      <c r="C18" s="42"/>
      <c r="E18" s="15">
        <v>0</v>
      </c>
      <c r="F18" s="15"/>
      <c r="G18" s="15">
        <v>0</v>
      </c>
      <c r="H18" s="15"/>
      <c r="I18" s="15">
        <v>0</v>
      </c>
      <c r="J18" s="15"/>
      <c r="K18" s="15">
        <v>118653627</v>
      </c>
      <c r="L18" s="15"/>
      <c r="M18" s="15">
        <v>-76844825</v>
      </c>
      <c r="N18" s="15"/>
      <c r="O18" s="15">
        <v>41808802</v>
      </c>
    </row>
    <row r="19" spans="1:19" ht="24" customHeight="1" thickBot="1" x14ac:dyDescent="0.55000000000000004">
      <c r="A19" s="40" t="s">
        <v>109</v>
      </c>
      <c r="E19" s="14">
        <v>600000000</v>
      </c>
      <c r="F19" s="15"/>
      <c r="G19" s="14">
        <v>79162825</v>
      </c>
      <c r="H19" s="15"/>
      <c r="I19" s="14">
        <v>60000000</v>
      </c>
      <c r="J19" s="15"/>
      <c r="K19" s="14">
        <v>783996204</v>
      </c>
      <c r="L19" s="15"/>
      <c r="M19" s="14">
        <v>-94285611</v>
      </c>
      <c r="N19" s="15"/>
      <c r="O19" s="14">
        <v>1428873418</v>
      </c>
    </row>
    <row r="20" spans="1:19" ht="24" customHeight="1" thickTop="1" x14ac:dyDescent="0.5">
      <c r="A20" s="40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9" ht="24" customHeight="1" x14ac:dyDescent="0.5">
      <c r="A21" s="40" t="s">
        <v>149</v>
      </c>
      <c r="C21" s="42"/>
      <c r="E21" s="9">
        <v>600000000</v>
      </c>
      <c r="F21" s="9"/>
      <c r="G21" s="9">
        <v>79162825</v>
      </c>
      <c r="H21" s="15"/>
      <c r="I21" s="9">
        <v>60000000</v>
      </c>
      <c r="J21" s="15"/>
      <c r="K21" s="9">
        <v>783996204</v>
      </c>
      <c r="L21" s="15"/>
      <c r="M21" s="9">
        <v>-94285611</v>
      </c>
      <c r="N21" s="15"/>
      <c r="O21" s="15">
        <v>1428873418</v>
      </c>
    </row>
    <row r="22" spans="1:19" ht="24" customHeight="1" x14ac:dyDescent="0.5">
      <c r="A22" s="30" t="s">
        <v>84</v>
      </c>
      <c r="C22" s="42">
        <v>26</v>
      </c>
      <c r="E22" s="15">
        <v>0</v>
      </c>
      <c r="F22" s="15"/>
      <c r="G22" s="15">
        <v>0</v>
      </c>
      <c r="H22" s="15"/>
      <c r="I22" s="15">
        <v>0</v>
      </c>
      <c r="J22" s="15"/>
      <c r="K22" s="15">
        <v>-84000000</v>
      </c>
      <c r="L22" s="15"/>
      <c r="M22" s="15">
        <v>0</v>
      </c>
      <c r="N22" s="15"/>
      <c r="O22" s="15">
        <f>SUM(E22:M22)</f>
        <v>-84000000</v>
      </c>
    </row>
    <row r="23" spans="1:19" ht="24" customHeight="1" x14ac:dyDescent="0.5">
      <c r="A23" s="30" t="s">
        <v>92</v>
      </c>
      <c r="C23" s="42"/>
      <c r="E23" s="15">
        <v>0</v>
      </c>
      <c r="F23" s="15"/>
      <c r="G23" s="15">
        <v>0</v>
      </c>
      <c r="H23" s="15"/>
      <c r="I23" s="15">
        <v>0</v>
      </c>
      <c r="J23" s="15"/>
      <c r="K23" s="15">
        <v>3010</v>
      </c>
      <c r="L23" s="15"/>
      <c r="M23" s="15">
        <v>0</v>
      </c>
      <c r="N23" s="15"/>
      <c r="O23" s="15">
        <f>SUM(E23:M23)</f>
        <v>3010</v>
      </c>
    </row>
    <row r="24" spans="1:19" ht="24" customHeight="1" x14ac:dyDescent="0.5">
      <c r="A24" s="30" t="s">
        <v>117</v>
      </c>
      <c r="C24" s="13"/>
      <c r="E24" s="57">
        <v>0</v>
      </c>
      <c r="F24" s="15"/>
      <c r="G24" s="57">
        <v>0</v>
      </c>
      <c r="H24" s="15"/>
      <c r="I24" s="57">
        <v>0</v>
      </c>
      <c r="J24" s="15"/>
      <c r="K24" s="57">
        <f>+pl!H34</f>
        <v>98450121</v>
      </c>
      <c r="L24" s="15"/>
      <c r="M24" s="57">
        <v>0</v>
      </c>
      <c r="N24" s="15"/>
      <c r="O24" s="57">
        <f>SUM(E24:M24)</f>
        <v>98450121</v>
      </c>
    </row>
    <row r="25" spans="1:19" ht="24" customHeight="1" x14ac:dyDescent="0.5">
      <c r="A25" s="30" t="s">
        <v>171</v>
      </c>
      <c r="C25" s="42"/>
      <c r="E25" s="58">
        <v>0</v>
      </c>
      <c r="F25" s="15"/>
      <c r="G25" s="58">
        <v>0</v>
      </c>
      <c r="H25" s="15"/>
      <c r="I25" s="58">
        <v>0</v>
      </c>
      <c r="J25" s="15"/>
      <c r="K25" s="58">
        <f>+pl!H63</f>
        <v>1196252</v>
      </c>
      <c r="L25" s="15"/>
      <c r="M25" s="58">
        <f>+pl!H58</f>
        <v>30165380</v>
      </c>
      <c r="N25" s="15"/>
      <c r="O25" s="58">
        <f>SUM(E25:M25)</f>
        <v>31361632</v>
      </c>
    </row>
    <row r="26" spans="1:19" ht="24" customHeight="1" x14ac:dyDescent="0.5">
      <c r="A26" s="30" t="s">
        <v>172</v>
      </c>
      <c r="C26" s="42"/>
      <c r="E26" s="15">
        <f>+SUM(E24:E25)</f>
        <v>0</v>
      </c>
      <c r="F26" s="15"/>
      <c r="G26" s="15">
        <f>+SUM(G24:G25)</f>
        <v>0</v>
      </c>
      <c r="H26" s="15"/>
      <c r="I26" s="15">
        <f>+SUM(I24:I25)</f>
        <v>0</v>
      </c>
      <c r="J26" s="15"/>
      <c r="K26" s="15">
        <f>+SUM(K24:K25)</f>
        <v>99646373</v>
      </c>
      <c r="L26" s="15"/>
      <c r="M26" s="15">
        <f>+SUM(M24:M25)</f>
        <v>30165380</v>
      </c>
      <c r="N26" s="15"/>
      <c r="O26" s="15">
        <f>+SUM(O24:O25)</f>
        <v>129811753</v>
      </c>
    </row>
    <row r="27" spans="1:19" ht="24" customHeight="1" thickBot="1" x14ac:dyDescent="0.55000000000000004">
      <c r="A27" s="40" t="s">
        <v>150</v>
      </c>
      <c r="C27" s="42"/>
      <c r="E27" s="14">
        <f>+E21+E22+E23+E26</f>
        <v>600000000</v>
      </c>
      <c r="F27" s="15"/>
      <c r="G27" s="14">
        <f>+G21+G22+G23+G26</f>
        <v>79162825</v>
      </c>
      <c r="H27" s="15"/>
      <c r="I27" s="14">
        <f>+I21+I22+I23+I26</f>
        <v>60000000</v>
      </c>
      <c r="J27" s="15"/>
      <c r="K27" s="14">
        <f>+K21+K22+K23+K26</f>
        <v>799645587</v>
      </c>
      <c r="L27" s="15"/>
      <c r="M27" s="14">
        <f>+M21+M22+M23+M26</f>
        <v>-64120231</v>
      </c>
      <c r="N27" s="15"/>
      <c r="O27" s="14">
        <f>+O21+O22+O23+O26</f>
        <v>1474688181</v>
      </c>
      <c r="S27" s="9"/>
    </row>
    <row r="28" spans="1:19" ht="23.45" customHeight="1" thickTop="1" x14ac:dyDescent="0.5">
      <c r="B28" s="21"/>
      <c r="E28" s="115">
        <f>+E27-bs!I48</f>
        <v>0</v>
      </c>
      <c r="F28" s="116"/>
      <c r="G28" s="115">
        <f>+G27-bs!I49</f>
        <v>0</v>
      </c>
      <c r="H28" s="116"/>
      <c r="I28" s="115">
        <f>+I27-bs!I51</f>
        <v>0</v>
      </c>
      <c r="J28" s="116"/>
      <c r="K28" s="115">
        <f>+K27-bs!I52</f>
        <v>0</v>
      </c>
      <c r="L28" s="116"/>
      <c r="M28" s="9">
        <f>+M27-bs!I53</f>
        <v>0</v>
      </c>
      <c r="N28" s="116"/>
      <c r="O28" s="116">
        <f>+O27-bs!I54</f>
        <v>0</v>
      </c>
    </row>
    <row r="29" spans="1:19" ht="23.45" customHeight="1" x14ac:dyDescent="0.5">
      <c r="A29" s="30" t="s">
        <v>13</v>
      </c>
      <c r="E29" s="36"/>
      <c r="F29" s="37"/>
      <c r="G29" s="36"/>
      <c r="H29" s="37"/>
      <c r="I29" s="36"/>
      <c r="J29" s="37"/>
      <c r="K29" s="36"/>
      <c r="L29" s="37"/>
      <c r="N29" s="37"/>
      <c r="O29" s="36"/>
    </row>
    <row r="30" spans="1:19" ht="23.45" customHeight="1" x14ac:dyDescent="0.5">
      <c r="K30" s="27"/>
    </row>
  </sheetData>
  <mergeCells count="1">
    <mergeCell ref="E5:O5"/>
  </mergeCells>
  <printOptions horizontalCentered="1"/>
  <pageMargins left="0.39370078740157499" right="0.39370078740157499" top="0.86614173228346503" bottom="0" header="0.511811023622047" footer="0.35433070866141703"/>
  <pageSetup paperSize="9" scale="77" fitToHeight="2" orientation="landscape" r:id="rId1"/>
  <headerFooter alignWithMargins="0"/>
  <ignoredErrors>
    <ignoredError sqref="E26:M2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scse-eq</vt:lpstr>
      <vt:lpstr>scse-cost</vt:lpstr>
      <vt:lpstr>pl!Print_Area</vt:lpstr>
      <vt:lpstr>'scse-cost'!Print_Area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Monthira Nitsuwan</cp:lastModifiedBy>
  <cp:lastPrinted>2022-01-26T03:47:07Z</cp:lastPrinted>
  <dcterms:created xsi:type="dcterms:W3CDTF">2014-01-06T12:01:11Z</dcterms:created>
  <dcterms:modified xsi:type="dcterms:W3CDTF">2022-02-18T06:51:04Z</dcterms:modified>
</cp:coreProperties>
</file>