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4 2021\To SET\"/>
    </mc:Choice>
  </mc:AlternateContent>
  <bookViews>
    <workbookView xWindow="-105" yWindow="-105" windowWidth="19425" windowHeight="10425" tabRatio="792" activeTab="5"/>
  </bookViews>
  <sheets>
    <sheet name="BL_5-7" sheetId="1" r:id="rId1"/>
    <sheet name="PL_8-9" sheetId="2" r:id="rId2"/>
    <sheet name="CH10" sheetId="11" r:id="rId3"/>
    <sheet name="CH11 " sheetId="10" r:id="rId4"/>
    <sheet name="CH12-13" sheetId="6" r:id="rId5"/>
    <sheet name="CF-14-15" sheetId="7" r:id="rId6"/>
  </sheets>
  <externalReferences>
    <externalReference r:id="rId7"/>
    <externalReference r:id="rId8"/>
  </externalReferences>
  <definedNames>
    <definedName name="\a" localSheetId="2">'[1]BL3-5'!#REF!</definedName>
    <definedName name="\a" localSheetId="3">'[1]BL3-5'!#REF!</definedName>
    <definedName name="\a" localSheetId="4">'[2]BL &amp; PL_3-7'!#REF!</definedName>
    <definedName name="\a" localSheetId="1">'PL_8-9'!#REF!</definedName>
    <definedName name="\a">'BL_5-7'!#REF!</definedName>
    <definedName name="\b" localSheetId="2">'[1]BL3-5'!#REF!</definedName>
    <definedName name="\b" localSheetId="3">'[1]BL3-5'!#REF!</definedName>
    <definedName name="\b" localSheetId="4">'[2]BL &amp; PL_3-7'!#REF!</definedName>
    <definedName name="\b" localSheetId="1">'PL_8-9'!#REF!</definedName>
    <definedName name="\b">'BL_5-7'!#REF!</definedName>
    <definedName name="\z" localSheetId="2">'[1]BL3-5'!#REF!</definedName>
    <definedName name="\z" localSheetId="3">'[1]BL3-5'!#REF!</definedName>
    <definedName name="\z" localSheetId="4">'[2]BL &amp; PL_3-7'!#REF!</definedName>
    <definedName name="\z" localSheetId="1">'PL_8-9'!#REF!</definedName>
    <definedName name="\z">'BL_5-7'!#REF!</definedName>
    <definedName name="_Regression_Int" localSheetId="0" hidden="1">1</definedName>
    <definedName name="_Regression_Int" localSheetId="1" hidden="1">1</definedName>
    <definedName name="a" localSheetId="2">'[1]BL3-5'!#REF!</definedName>
    <definedName name="a" localSheetId="3">'[1]BL3-5'!#REF!</definedName>
    <definedName name="a" localSheetId="4">'[2]BL &amp; PL_3-7'!#REF!</definedName>
    <definedName name="a" localSheetId="1">'PL_8-9'!#REF!</definedName>
    <definedName name="a">'BL_5-7'!#REF!</definedName>
    <definedName name="_xlnm.Print_Area" localSheetId="0">'BL_5-7'!$A$1:$J$89</definedName>
    <definedName name="_xlnm.Print_Area" localSheetId="5">'CF-14-15'!$A$1:$H$87</definedName>
    <definedName name="_xlnm.Print_Area" localSheetId="2">'CH10'!$A$1:$P$25</definedName>
    <definedName name="_xlnm.Print_Area" localSheetId="3">'CH11 '!$A$1:$P$31</definedName>
    <definedName name="_xlnm.Print_Area" localSheetId="4">'CH12-13'!$A$1:$L$51</definedName>
    <definedName name="_xlnm.Print_Area" localSheetId="1">'PL_8-9'!$A$1:$J$74</definedName>
    <definedName name="Print_Area_MI" localSheetId="1">'PL_8-9'!#REF!</definedName>
    <definedName name="Print_Area_MI">'BL_5-7'!$A$1:$G$88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7" l="1"/>
  <c r="A43" i="7" l="1"/>
  <c r="A41" i="2"/>
  <c r="A36" i="1"/>
  <c r="A65" i="1" s="1"/>
  <c r="A35" i="1"/>
  <c r="A64" i="1" s="1"/>
</calcChain>
</file>

<file path=xl/sharedStrings.xml><?xml version="1.0" encoding="utf-8"?>
<sst xmlns="http://schemas.openxmlformats.org/spreadsheetml/2006/main" count="393" uniqueCount="220">
  <si>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</si>
  <si>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</si>
  <si>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</si>
  <si>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</si>
  <si>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</si>
  <si>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</si>
  <si>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</si>
  <si>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</si>
  <si>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</si>
  <si>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</si>
  <si>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</si>
  <si>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</si>
  <si>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</si>
  <si>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</si>
  <si>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</si>
  <si>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</si>
  <si>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</si>
  <si>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</si>
  <si>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</si>
  <si>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</si>
  <si>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</si>
  <si>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</si>
  <si>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</si>
  <si>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</si>
  <si>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</si>
  <si>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</si>
  <si>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</si>
  <si>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</si>
  <si>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</si>
  <si>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 xml:space="preserve">Current portion of long-term loans </t>
  </si>
  <si>
    <t xml:space="preserve">   from financial institutions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</si>
  <si>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</si>
  <si>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</si>
  <si>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</si>
  <si>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</si>
  <si>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</si>
  <si>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</si>
  <si>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</si>
  <si>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</si>
  <si>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</si>
  <si>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</si>
  <si>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</si>
  <si>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</si>
  <si>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</si>
  <si>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</si>
  <si>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</si>
  <si>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Total equity</t>
  </si>
  <si>
    <t>Total liabilities and equity</t>
  </si>
  <si>
    <t>Statement of income</t>
  </si>
  <si>
    <t>Year ended 31 December</t>
  </si>
  <si>
    <t>Revenue from sale of goods</t>
  </si>
  <si>
    <t>and rendering of services</t>
  </si>
  <si>
    <t>Net foreign exchange gain</t>
  </si>
  <si>
    <t xml:space="preserve">Other income </t>
  </si>
  <si>
    <t>Expenses</t>
  </si>
  <si>
    <t>Cost of sale of goods and</t>
  </si>
  <si>
    <t>rendering of services</t>
  </si>
  <si>
    <t>Administrative expenses</t>
  </si>
  <si>
    <t>Finance costs</t>
  </si>
  <si>
    <t>Total expenses</t>
  </si>
  <si>
    <t>Profit before income tax expense</t>
  </si>
  <si>
    <t>Profit for the year</t>
  </si>
  <si>
    <t>Statement of comprehensive income</t>
  </si>
  <si>
    <t xml:space="preserve">Other comprehensive income </t>
  </si>
  <si>
    <t xml:space="preserve">Total comprehensive income </t>
  </si>
  <si>
    <t xml:space="preserve">   for the year </t>
  </si>
  <si>
    <t>Statement of changes in equity</t>
  </si>
  <si>
    <t xml:space="preserve">Consolidated financial statements </t>
  </si>
  <si>
    <t>Issued and</t>
  </si>
  <si>
    <t>paid-up</t>
  </si>
  <si>
    <t>Total</t>
  </si>
  <si>
    <t>share capital</t>
  </si>
  <si>
    <t>Legal reserve</t>
  </si>
  <si>
    <t>equity</t>
  </si>
  <si>
    <t>Transaction with owners, recorded directly in equity</t>
  </si>
  <si>
    <t xml:space="preserve">Dividends to owners of the Company </t>
  </si>
  <si>
    <t>Comprehensive income for the year</t>
  </si>
  <si>
    <t>Other comprehensive income</t>
  </si>
  <si>
    <t>Total comprehensive income for the year</t>
  </si>
  <si>
    <t xml:space="preserve">Separate financial statements </t>
  </si>
  <si>
    <t xml:space="preserve">    Profit</t>
  </si>
  <si>
    <t>Statement of cash flows</t>
  </si>
  <si>
    <t>For the year ended</t>
  </si>
  <si>
    <t xml:space="preserve">Cash flows from operating activities </t>
  </si>
  <si>
    <t>Depreciation and amortisation</t>
  </si>
  <si>
    <t>Written-off property, plant and equipment</t>
  </si>
  <si>
    <t>Interest income</t>
  </si>
  <si>
    <t>Dividends income</t>
  </si>
  <si>
    <t>Changes in operating assets and liabilities</t>
  </si>
  <si>
    <t xml:space="preserve">Other payables 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</si>
  <si>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</si>
  <si>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</si>
  <si>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</si>
  <si>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</si>
  <si>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</si>
  <si>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</si>
  <si>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</si>
  <si>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</si>
  <si>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</si>
  <si>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</si>
  <si>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</si>
  <si>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Distribution costs</t>
  </si>
  <si>
    <t>Short-term loans to related parties</t>
  </si>
  <si>
    <t>Investments in joint venture</t>
  </si>
  <si>
    <t xml:space="preserve">for the year, net of tax </t>
  </si>
  <si>
    <t xml:space="preserve">   to profit or loss</t>
  </si>
  <si>
    <t>Provisions for employee benefits</t>
  </si>
  <si>
    <t>Current assets</t>
  </si>
  <si>
    <t>Tax expense</t>
  </si>
  <si>
    <t xml:space="preserve">Net cash from operating activities </t>
  </si>
  <si>
    <t xml:space="preserve">Net cash generated from operating </t>
  </si>
  <si>
    <t>Acquisition of property, plant and equipment</t>
  </si>
  <si>
    <t>Acquisition of intangible assets</t>
  </si>
  <si>
    <t>Proceeds from sale of property, plant and equipment</t>
  </si>
  <si>
    <t>Interest paid</t>
  </si>
  <si>
    <t>Dividends paid to owners of the Company</t>
  </si>
  <si>
    <t xml:space="preserve">Net cash from (used in) investing activities  </t>
  </si>
  <si>
    <t>Share</t>
  </si>
  <si>
    <t>premium</t>
  </si>
  <si>
    <t>Goodwill</t>
  </si>
  <si>
    <t>Non-current provisions for employee benefits</t>
  </si>
  <si>
    <t xml:space="preserve">Total items that will not be reclassified </t>
  </si>
  <si>
    <t>Total transaction with owners, recorded directly in equity</t>
  </si>
  <si>
    <t xml:space="preserve">Dividends received </t>
  </si>
  <si>
    <t xml:space="preserve">    Other comprehensive income</t>
  </si>
  <si>
    <t>Dividend income</t>
  </si>
  <si>
    <t xml:space="preserve">    to related parties</t>
  </si>
  <si>
    <t xml:space="preserve">   Owners of the parent</t>
  </si>
  <si>
    <t xml:space="preserve">   Non-controlling interests</t>
  </si>
  <si>
    <t>Total comprehensive income attributable to</t>
  </si>
  <si>
    <t xml:space="preserve">  Owners of the parent</t>
  </si>
  <si>
    <t xml:space="preserve">  Non-controlling interests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</si>
  <si>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</si>
  <si>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>Non-controlling interests</t>
  </si>
  <si>
    <t xml:space="preserve">Equity </t>
  </si>
  <si>
    <t>attributable to</t>
  </si>
  <si>
    <t>Shares</t>
  </si>
  <si>
    <t>owners of</t>
  </si>
  <si>
    <t xml:space="preserve">Non-controlling </t>
  </si>
  <si>
    <t>the parent</t>
  </si>
  <si>
    <t>interests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</si>
  <si>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</si>
  <si>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</si>
  <si>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</si>
  <si>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>Total transactions with owners, recorded directly in equity</t>
  </si>
  <si>
    <t xml:space="preserve">Profit </t>
  </si>
  <si>
    <t xml:space="preserve">Statement of changes in equity </t>
  </si>
  <si>
    <t xml:space="preserve">   Distributions to owners of the Company</t>
  </si>
  <si>
    <t>Adjustments to reconcile profit to cash receipts (payments)</t>
  </si>
  <si>
    <t>Long-term loans from financial institutions</t>
  </si>
  <si>
    <t>Year ended 31 December 2020</t>
  </si>
  <si>
    <t>Balance at 1 January 2020</t>
  </si>
  <si>
    <t>Balance at 31 December 2020</t>
  </si>
  <si>
    <t>2020</t>
  </si>
  <si>
    <t>Current portion of lease liabilities</t>
  </si>
  <si>
    <t>Income</t>
  </si>
  <si>
    <t>Total income</t>
  </si>
  <si>
    <t>accounted for using equity method</t>
  </si>
  <si>
    <t>Taxes paid</t>
  </si>
  <si>
    <t>Lease liabilities</t>
  </si>
  <si>
    <t xml:space="preserve">Share of profit of joint ventures and associates </t>
  </si>
  <si>
    <t>Acquisition of interest in joint ventures</t>
  </si>
  <si>
    <t>Impairment loss recognised in profit or loss</t>
  </si>
  <si>
    <t xml:space="preserve">Other current financial assets </t>
  </si>
  <si>
    <t>Restricted deposit at financial institution</t>
  </si>
  <si>
    <t xml:space="preserve">Other non-current financial assets </t>
  </si>
  <si>
    <t>Share of profit of joint venture and associates</t>
  </si>
  <si>
    <t xml:space="preserve">   accounted for using equity method</t>
  </si>
  <si>
    <t>Increase in right-of-use assets</t>
  </si>
  <si>
    <t>Increase in restricted deposit at financial institution</t>
  </si>
  <si>
    <t>2021</t>
  </si>
  <si>
    <t>Year ended 31 December 2021</t>
  </si>
  <si>
    <t>Balance at 1 January 2021</t>
  </si>
  <si>
    <t>Balance at 31 December 2021</t>
  </si>
  <si>
    <t>Gain on business restructuring</t>
  </si>
  <si>
    <t xml:space="preserve"> Total contributions by and distributions to owners of the parent</t>
  </si>
  <si>
    <t>Total transactions  with owners, recorded directly in equity</t>
  </si>
  <si>
    <t>4, 6</t>
  </si>
  <si>
    <t>4, 7</t>
  </si>
  <si>
    <t>4, 25</t>
  </si>
  <si>
    <t>1, 8</t>
  </si>
  <si>
    <t>1, 10</t>
  </si>
  <si>
    <t>1, 12</t>
  </si>
  <si>
    <t>1, 13</t>
  </si>
  <si>
    <t>4, 15, 25</t>
  </si>
  <si>
    <t>14, 25</t>
  </si>
  <si>
    <t>1, 16</t>
  </si>
  <si>
    <t>4, 18, 22</t>
  </si>
  <si>
    <t>4, 9, 10</t>
  </si>
  <si>
    <t>Losses on disposal of investment in subsidiary</t>
  </si>
  <si>
    <t xml:space="preserve">   designated at FVOCI</t>
  </si>
  <si>
    <t xml:space="preserve">Gain (losses) on remeasurements of </t>
  </si>
  <si>
    <t xml:space="preserve">   defined benefit plans</t>
  </si>
  <si>
    <t xml:space="preserve">Income tax relating to items that will not be </t>
  </si>
  <si>
    <t xml:space="preserve">   reclassified</t>
  </si>
  <si>
    <t>(Reversal of) impairment loss of plant and equipment</t>
  </si>
  <si>
    <t>Unrealised (gain) loss on exchange</t>
  </si>
  <si>
    <t>Gain (loss) on disposal of property, plant and equipment</t>
  </si>
  <si>
    <t xml:space="preserve">Proceeds from disposal of investment in subsidiary, </t>
  </si>
  <si>
    <t xml:space="preserve">   net of cash disposed of</t>
  </si>
  <si>
    <t>(Increase) decrease in other current financial assets</t>
  </si>
  <si>
    <t>Payment of lease liabilities</t>
  </si>
  <si>
    <t>Proceeds from sale of intangible assets</t>
  </si>
  <si>
    <t>Acquisition of interest in subsidiary</t>
  </si>
  <si>
    <t>Short-term loans from financial institutions</t>
  </si>
  <si>
    <t>Increase in short-term loans from financial institutions</t>
  </si>
  <si>
    <t>Repayment of borrowings from financial institutions</t>
  </si>
  <si>
    <t>Increase in payable for purchase of assets</t>
  </si>
  <si>
    <t xml:space="preserve">  (425,194,894 ordinary shares, par value at Baht 1 per share)</t>
  </si>
  <si>
    <t>Profit attributable to</t>
  </si>
  <si>
    <t>subsequently to profit or loss</t>
  </si>
  <si>
    <t>Items that will not be reclassified subsequently</t>
  </si>
  <si>
    <t xml:space="preserve">Gain on investments in equity instruments </t>
  </si>
  <si>
    <t xml:space="preserve">  Changes in ownership interests in subsidiary</t>
  </si>
  <si>
    <t xml:space="preserve">     Loss of control from disposal in subsidiary</t>
  </si>
  <si>
    <t xml:space="preserve">  Total changes in ownership interests in subsidiary</t>
  </si>
  <si>
    <t>Losses on inventories devaluation</t>
  </si>
  <si>
    <t>Acquisition of other long-term investment</t>
  </si>
  <si>
    <t>Proceeds from short-term loans from related parties</t>
  </si>
  <si>
    <t>Repayment of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</si>
</sst>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_);_(* \(#,##0\);_(* &quot;-&quot;__;_(@_)"/>
    <numFmt numFmtId="167" formatCode="_-* #,##0.00_-;\-* #,##0.00_-;_-* &quot;-&quot;??_-;_-@_-"/>
    <numFmt numFmtId="168" formatCode="_(* #,##0.0000_);_(* \(#,##0.0000\);_(* &quot;-&quot;????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40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</cellStyleXfs>
  <cellXfs count="381">
    <xf numFmtId="39" fontId="0" fillId="0" borderId="0" xfId="0"/>
    <xf numFmtId="39" fontId="4" fillId="0" borderId="0" xfId="0" applyFont="1" applyAlignment="1">
      <alignment horizontal="left"/>
    </xf>
    <xf numFmtId="38" fontId="5" fillId="0" borderId="0" xfId="0" applyNumberFormat="1" applyFont="1" applyBorder="1" applyAlignment="1">
      <alignment horizontal="center"/>
    </xf>
    <xf numFmtId="39" fontId="6" fillId="0" borderId="0" xfId="0" applyFont="1"/>
    <xf numFmtId="37" fontId="6" fillId="0" borderId="0" xfId="0" applyNumberFormat="1" applyFont="1"/>
    <xf numFmtId="39" fontId="8" fillId="0" borderId="0" xfId="0" applyFont="1" applyAlignment="1">
      <alignment horizontal="left"/>
    </xf>
    <xf numFmtId="37" fontId="0" fillId="0" borderId="0" xfId="0" applyNumberFormat="1" applyFont="1"/>
    <xf numFmtId="39" fontId="0" fillId="0" borderId="0" xfId="0" applyFont="1"/>
    <xf numFmtId="38" fontId="12" fillId="0" borderId="0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39" fontId="5" fillId="0" borderId="0" xfId="0" applyFont="1"/>
    <xf numFmtId="38" fontId="12" fillId="0" borderId="0" xfId="0" applyNumberFormat="1" applyFont="1" applyFill="1" applyBorder="1" applyAlignment="1">
      <alignment horizontal="center"/>
    </xf>
    <xf numFmtId="37" fontId="6" fillId="0" borderId="1" xfId="0" applyNumberFormat="1" applyFont="1" applyBorder="1"/>
    <xf numFmtId="37" fontId="6" fillId="0" borderId="0" xfId="0" applyNumberFormat="1" applyFont="1" applyBorder="1"/>
    <xf numFmtId="43" fontId="0" fillId="0" borderId="0" xfId="1" applyNumberFormat="1" applyFont="1" applyAlignment="1"/>
    <xf numFmtId="38" fontId="12" fillId="0" borderId="0" xfId="0" applyNumberFormat="1" applyFont="1" applyFill="1" applyBorder="1"/>
    <xf numFmtId="38" fontId="10" fillId="0" borderId="0" xfId="0" applyNumberFormat="1" applyFont="1" applyFill="1" applyBorder="1"/>
    <xf numFmtId="49" fontId="8" fillId="0" borderId="0" xfId="0" applyNumberFormat="1" applyFont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37" fontId="0" fillId="2" borderId="0" xfId="0" applyNumberFormat="1" applyFont="1" applyFill="1"/>
    <xf numFmtId="39" fontId="0" fillId="2" borderId="0" xfId="0" applyFont="1" applyFill="1"/>
    <xf numFmtId="38" fontId="3" fillId="2" borderId="0" xfId="1" applyNumberFormat="1" applyFont="1" applyFill="1" applyAlignment="1">
      <alignment horizontal="right"/>
    </xf>
    <xf numFmtId="37" fontId="6" fillId="2" borderId="1" xfId="0" applyNumberFormat="1" applyFont="1" applyFill="1" applyBorder="1"/>
    <xf numFmtId="39" fontId="6" fillId="2" borderId="0" xfId="0" applyFont="1" applyFill="1"/>
    <xf numFmtId="37" fontId="6" fillId="2" borderId="0" xfId="0" applyNumberFormat="1" applyFont="1" applyFill="1" applyBorder="1"/>
    <xf numFmtId="37" fontId="6" fillId="2" borderId="0" xfId="0" applyNumberFormat="1" applyFont="1" applyFill="1"/>
    <xf numFmtId="38" fontId="3" fillId="2" borderId="0" xfId="1" applyNumberFormat="1" applyFont="1" applyFill="1"/>
    <xf numFmtId="43" fontId="3" fillId="2" borderId="0" xfId="1" applyNumberFormat="1" applyFont="1" applyFill="1" applyAlignment="1">
      <alignment horizontal="center"/>
    </xf>
    <xf numFmtId="37" fontId="6" fillId="2" borderId="2" xfId="0" applyNumberFormat="1" applyFont="1" applyFill="1" applyBorder="1"/>
    <xf numFmtId="39" fontId="0" fillId="0" borderId="0" xfId="0" applyFont="1" applyAlignment="1">
      <alignment horizontal="left" indent="1"/>
    </xf>
    <xf numFmtId="37" fontId="0" fillId="0" borderId="0" xfId="0" applyNumberFormat="1" applyFont="1" applyBorder="1"/>
    <xf numFmtId="39" fontId="0" fillId="0" borderId="0" xfId="0" applyFont="1" applyBorder="1"/>
    <xf numFmtId="38" fontId="12" fillId="0" borderId="0" xfId="0" quotePrefix="1" applyNumberFormat="1" applyFont="1" applyBorder="1" applyAlignment="1">
      <alignment horizontal="center"/>
    </xf>
    <xf numFmtId="165" fontId="0" fillId="2" borderId="0" xfId="0" applyNumberFormat="1" applyFont="1" applyFill="1" applyAlignment="1">
      <alignment horizontal="right"/>
    </xf>
    <xf numFmtId="39" fontId="0" fillId="0" borderId="0" xfId="0" applyFont="1" applyFill="1"/>
    <xf numFmtId="49" fontId="6" fillId="0" borderId="0" xfId="0" quotePrefix="1" applyNumberFormat="1" applyFont="1" applyAlignment="1">
      <alignment horizontal="left"/>
    </xf>
    <xf numFmtId="39" fontId="5" fillId="0" borderId="0" xfId="0" applyFont="1" applyAlignment="1">
      <alignment horizontal="left"/>
    </xf>
    <xf numFmtId="39" fontId="0" fillId="0" borderId="0" xfId="0" applyAlignment="1">
      <alignment horizontal="left" indent="1"/>
    </xf>
    <xf numFmtId="37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 applyBorder="1"/>
    <xf numFmtId="166" fontId="0" fillId="2" borderId="3" xfId="0" applyNumberFormat="1" applyFont="1" applyFill="1" applyBorder="1"/>
    <xf numFmtId="37" fontId="6" fillId="2" borderId="4" xfId="0" applyNumberFormat="1" applyFont="1" applyFill="1" applyBorder="1"/>
    <xf numFmtId="39" fontId="6" fillId="2" borderId="0" xfId="0" applyFont="1" applyFill="1" applyBorder="1"/>
    <xf numFmtId="39" fontId="0" fillId="2" borderId="0" xfId="0" applyNumberFormat="1" applyFont="1" applyFill="1" applyBorder="1"/>
    <xf numFmtId="37" fontId="6" fillId="2" borderId="0" xfId="0" applyNumberFormat="1" applyFont="1" applyFill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37" fontId="6" fillId="2" borderId="0" xfId="0" applyNumberFormat="1" applyFont="1" applyFill="1" applyBorder="1" applyAlignment="1">
      <alignment horizontal="center"/>
    </xf>
    <xf numFmtId="39" fontId="6" fillId="0" borderId="0" xfId="0" applyFont="1" applyBorder="1"/>
    <xf numFmtId="164" fontId="0" fillId="0" borderId="0" xfId="1" applyNumberFormat="1" applyFont="1" applyBorder="1" applyAlignment="1">
      <alignment horizontal="center"/>
    </xf>
    <xf numFmtId="39" fontId="6" fillId="0" borderId="0" xfId="0" applyFont="1" applyAlignment="1">
      <alignment horizontal="left" indent="1"/>
    </xf>
    <xf numFmtId="37" fontId="6" fillId="0" borderId="3" xfId="0" applyNumberFormat="1" applyFont="1" applyBorder="1"/>
    <xf numFmtId="164" fontId="6" fillId="0" borderId="3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39" fontId="5" fillId="2" borderId="0" xfId="0" applyFont="1" applyFill="1" applyAlignment="1">
      <alignment horizontal="center"/>
    </xf>
    <xf numFmtId="38" fontId="6" fillId="2" borderId="0" xfId="0" applyNumberFormat="1" applyFont="1" applyFill="1"/>
    <xf numFmtId="39" fontId="0" fillId="2" borderId="0" xfId="0" applyFill="1"/>
    <xf numFmtId="39" fontId="4" fillId="2" borderId="0" xfId="0" applyFont="1" applyFill="1" applyAlignment="1">
      <alignment horizontal="left"/>
    </xf>
    <xf numFmtId="39" fontId="8" fillId="2" borderId="0" xfId="0" applyFont="1" applyFill="1" applyAlignment="1" applyProtection="1">
      <alignment horizontal="left"/>
    </xf>
    <xf numFmtId="40" fontId="13" fillId="2" borderId="0" xfId="1" applyFont="1" applyFill="1"/>
    <xf numFmtId="37" fontId="14" fillId="2" borderId="0" xfId="0" applyNumberFormat="1" applyFont="1" applyFill="1" applyAlignment="1">
      <alignment horizontal="center"/>
    </xf>
    <xf numFmtId="165" fontId="13" fillId="2" borderId="0" xfId="1" applyNumberFormat="1" applyFont="1" applyFill="1" applyBorder="1"/>
    <xf numFmtId="39" fontId="8" fillId="2" borderId="0" xfId="0" applyFont="1" applyFill="1" applyAlignment="1">
      <alignment horizontal="left"/>
    </xf>
    <xf numFmtId="39" fontId="11" fillId="2" borderId="0" xfId="0" applyFont="1" applyFill="1"/>
    <xf numFmtId="39" fontId="11" fillId="2" borderId="0" xfId="0" applyFont="1" applyFill="1" applyBorder="1"/>
    <xf numFmtId="38" fontId="8" fillId="2" borderId="0" xfId="0" applyNumberFormat="1" applyFont="1" applyFill="1"/>
    <xf numFmtId="40" fontId="11" fillId="2" borderId="0" xfId="1" applyFont="1" applyFill="1" applyBorder="1" applyAlignment="1"/>
    <xf numFmtId="38" fontId="11" fillId="2" borderId="0" xfId="0" applyNumberFormat="1" applyFont="1" applyFill="1" applyAlignment="1">
      <alignment horizontal="center"/>
    </xf>
    <xf numFmtId="38" fontId="11" fillId="2" borderId="0" xfId="1" applyNumberFormat="1" applyFont="1" applyFill="1" applyBorder="1" applyAlignment="1">
      <alignment horizontal="center"/>
    </xf>
    <xf numFmtId="37" fontId="11" fillId="2" borderId="0" xfId="0" applyNumberFormat="1" applyFont="1" applyFill="1" applyAlignment="1">
      <alignment horizontal="center"/>
    </xf>
    <xf numFmtId="38" fontId="10" fillId="2" borderId="0" xfId="0" applyNumberFormat="1" applyFont="1" applyFill="1" applyBorder="1" applyAlignment="1">
      <alignment horizontal="center"/>
    </xf>
    <xf numFmtId="37" fontId="11" fillId="2" borderId="0" xfId="1" applyNumberFormat="1" applyFont="1" applyFill="1" applyBorder="1" applyAlignment="1">
      <alignment horizontal="center"/>
    </xf>
    <xf numFmtId="37" fontId="10" fillId="2" borderId="0" xfId="0" applyNumberFormat="1" applyFont="1" applyFill="1" applyAlignment="1">
      <alignment horizontal="center"/>
    </xf>
    <xf numFmtId="40" fontId="8" fillId="2" borderId="0" xfId="1" applyFont="1" applyFill="1"/>
    <xf numFmtId="40" fontId="11" fillId="2" borderId="0" xfId="1" applyFont="1" applyFill="1"/>
    <xf numFmtId="39" fontId="10" fillId="2" borderId="0" xfId="0" quotePrefix="1" applyFont="1" applyFill="1" applyAlignment="1">
      <alignment horizontal="center"/>
    </xf>
    <xf numFmtId="165" fontId="11" fillId="2" borderId="0" xfId="1" applyNumberFormat="1" applyFont="1" applyFill="1" applyBorder="1" applyAlignment="1">
      <alignment horizontal="center"/>
    </xf>
    <xf numFmtId="40" fontId="11" fillId="2" borderId="0" xfId="1" applyFont="1" applyFill="1" applyAlignment="1">
      <alignment horizontal="left" indent="1"/>
    </xf>
    <xf numFmtId="40" fontId="9" fillId="2" borderId="0" xfId="1" applyFont="1" applyFill="1"/>
    <xf numFmtId="43" fontId="8" fillId="2" borderId="0" xfId="1" applyNumberFormat="1" applyFont="1" applyFill="1" applyBorder="1" applyAlignment="1">
      <alignment horizontal="center"/>
    </xf>
    <xf numFmtId="39" fontId="15" fillId="2" borderId="0" xfId="0" applyFont="1" applyFill="1"/>
    <xf numFmtId="39" fontId="8" fillId="2" borderId="0" xfId="0" applyFont="1" applyFill="1" applyAlignment="1"/>
    <xf numFmtId="38" fontId="11" fillId="2" borderId="0" xfId="0" applyNumberFormat="1" applyFont="1" applyFill="1" applyBorder="1" applyAlignment="1">
      <alignment horizontal="center" vertical="center" wrapText="1"/>
    </xf>
    <xf numFmtId="49" fontId="11" fillId="2" borderId="0" xfId="0" quotePrefix="1" applyNumberFormat="1" applyFont="1" applyFill="1" applyAlignment="1">
      <alignment horizontal="left"/>
    </xf>
    <xf numFmtId="165" fontId="8" fillId="2" borderId="0" xfId="1" applyNumberFormat="1" applyFont="1" applyFill="1" applyBorder="1"/>
    <xf numFmtId="164" fontId="11" fillId="2" borderId="0" xfId="1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65" fontId="11" fillId="2" borderId="0" xfId="1" applyNumberFormat="1" applyFont="1" applyFill="1" applyBorder="1"/>
    <xf numFmtId="164" fontId="11" fillId="2" borderId="0" xfId="0" applyNumberFormat="1" applyFont="1" applyFill="1" applyBorder="1"/>
    <xf numFmtId="43" fontId="11" fillId="2" borderId="0" xfId="1" applyNumberFormat="1" applyFont="1" applyFill="1" applyBorder="1" applyAlignment="1">
      <alignment horizontal="center"/>
    </xf>
    <xf numFmtId="41" fontId="8" fillId="2" borderId="0" xfId="1" applyNumberFormat="1" applyFont="1" applyFill="1" applyBorder="1" applyAlignment="1"/>
    <xf numFmtId="164" fontId="8" fillId="2" borderId="1" xfId="0" applyNumberFormat="1" applyFont="1" applyFill="1" applyBorder="1"/>
    <xf numFmtId="164" fontId="8" fillId="2" borderId="0" xfId="1" applyNumberFormat="1" applyFont="1" applyFill="1" applyBorder="1"/>
    <xf numFmtId="164" fontId="8" fillId="2" borderId="0" xfId="1" applyNumberFormat="1" applyFont="1" applyFill="1" applyBorder="1" applyAlignment="1">
      <alignment horizontal="center"/>
    </xf>
    <xf numFmtId="165" fontId="8" fillId="2" borderId="4" xfId="1" applyNumberFormat="1" applyFont="1" applyFill="1" applyBorder="1"/>
    <xf numFmtId="41" fontId="8" fillId="2" borderId="1" xfId="1" applyNumberFormat="1" applyFont="1" applyFill="1" applyBorder="1" applyAlignment="1"/>
    <xf numFmtId="39" fontId="4" fillId="2" borderId="0" xfId="0" applyFont="1" applyFill="1" applyAlignment="1" applyProtection="1">
      <alignment horizontal="left"/>
    </xf>
    <xf numFmtId="37" fontId="4" fillId="2" borderId="0" xfId="0" applyNumberFormat="1" applyFont="1" applyFill="1" applyAlignment="1" applyProtection="1">
      <alignment horizontal="left"/>
    </xf>
    <xf numFmtId="39" fontId="0" fillId="2" borderId="0" xfId="0" applyFont="1" applyFill="1" applyAlignment="1">
      <alignment horizontal="left"/>
    </xf>
    <xf numFmtId="38" fontId="3" fillId="2" borderId="0" xfId="1" applyNumberFormat="1" applyFont="1" applyFill="1" applyAlignment="1">
      <alignment horizontal="left"/>
    </xf>
    <xf numFmtId="49" fontId="0" fillId="2" borderId="0" xfId="0" applyNumberFormat="1" applyFont="1" applyFill="1" applyBorder="1" applyAlignment="1">
      <alignment horizontal="center"/>
    </xf>
    <xf numFmtId="39" fontId="5" fillId="2" borderId="0" xfId="0" applyFont="1" applyFill="1" applyAlignment="1"/>
    <xf numFmtId="39" fontId="0" fillId="2" borderId="0" xfId="0" applyFont="1" applyFill="1" applyAlignment="1"/>
    <xf numFmtId="39" fontId="12" fillId="2" borderId="0" xfId="0" applyFont="1" applyFill="1" applyAlignment="1"/>
    <xf numFmtId="164" fontId="3" fillId="2" borderId="0" xfId="3" applyNumberFormat="1" applyFont="1" applyFill="1" applyAlignment="1"/>
    <xf numFmtId="39" fontId="0" fillId="2" borderId="0" xfId="0" applyFont="1" applyFill="1" applyAlignment="1" applyProtection="1">
      <alignment horizontal="left"/>
    </xf>
    <xf numFmtId="39" fontId="0" fillId="2" borderId="0" xfId="0" applyFill="1" applyAlignment="1"/>
    <xf numFmtId="164" fontId="3" fillId="2" borderId="0" xfId="4" applyNumberFormat="1" applyFont="1" applyFill="1" applyAlignment="1"/>
    <xf numFmtId="37" fontId="3" fillId="2" borderId="0" xfId="6" applyNumberFormat="1" applyFont="1" applyFill="1" applyAlignment="1">
      <alignment horizontal="right"/>
    </xf>
    <xf numFmtId="37" fontId="0" fillId="0" borderId="0" xfId="0" applyNumberFormat="1" applyFont="1" applyFill="1"/>
    <xf numFmtId="164" fontId="3" fillId="2" borderId="0" xfId="4" applyNumberFormat="1" applyFont="1" applyFill="1" applyBorder="1" applyAlignment="1"/>
    <xf numFmtId="39" fontId="6" fillId="2" borderId="0" xfId="0" applyFont="1" applyFill="1" applyAlignment="1"/>
    <xf numFmtId="164" fontId="3" fillId="2" borderId="0" xfId="2" applyNumberFormat="1" applyFont="1" applyFill="1" applyAlignment="1"/>
    <xf numFmtId="37" fontId="6" fillId="2" borderId="1" xfId="1" applyNumberFormat="1" applyFont="1" applyFill="1" applyBorder="1" applyAlignment="1">
      <alignment horizontal="right"/>
    </xf>
    <xf numFmtId="165" fontId="6" fillId="2" borderId="0" xfId="0" applyNumberFormat="1" applyFont="1" applyFill="1" applyAlignment="1">
      <alignment horizontal="right"/>
    </xf>
    <xf numFmtId="37" fontId="6" fillId="2" borderId="0" xfId="0" applyNumberFormat="1" applyFont="1" applyFill="1" applyBorder="1" applyAlignment="1">
      <alignment horizontal="right"/>
    </xf>
    <xf numFmtId="37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 applyAlignment="1">
      <alignment horizontal="right"/>
    </xf>
    <xf numFmtId="37" fontId="6" fillId="2" borderId="3" xfId="0" applyNumberFormat="1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38" fontId="6" fillId="2" borderId="0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37" fontId="6" fillId="2" borderId="5" xfId="0" applyNumberFormat="1" applyFont="1" applyFill="1" applyBorder="1" applyAlignment="1">
      <alignment horizontal="right"/>
    </xf>
    <xf numFmtId="39" fontId="0" fillId="2" borderId="0" xfId="0" applyFont="1" applyFill="1" applyAlignment="1">
      <alignment wrapText="1"/>
    </xf>
    <xf numFmtId="37" fontId="6" fillId="2" borderId="0" xfId="1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wrapText="1"/>
    </xf>
    <xf numFmtId="37" fontId="6" fillId="2" borderId="0" xfId="1" applyNumberFormat="1" applyFont="1" applyFill="1" applyAlignment="1">
      <alignment horizontal="right"/>
    </xf>
    <xf numFmtId="37" fontId="6" fillId="2" borderId="5" xfId="1" applyNumberFormat="1" applyFont="1" applyFill="1" applyBorder="1" applyAlignment="1">
      <alignment horizontal="right"/>
    </xf>
    <xf numFmtId="38" fontId="12" fillId="0" borderId="0" xfId="0" quotePrefix="1" applyNumberFormat="1" applyFont="1" applyFill="1" applyBorder="1" applyAlignment="1">
      <alignment horizontal="center"/>
    </xf>
    <xf numFmtId="39" fontId="4" fillId="0" borderId="0" xfId="0" applyFont="1" applyFill="1" applyAlignment="1">
      <alignment horizontal="left"/>
    </xf>
    <xf numFmtId="38" fontId="5" fillId="0" borderId="0" xfId="0" applyNumberFormat="1" applyFont="1" applyFill="1" applyBorder="1" applyAlignment="1">
      <alignment horizontal="center"/>
    </xf>
    <xf numFmtId="39" fontId="6" fillId="0" borderId="0" xfId="0" applyFont="1" applyFill="1"/>
    <xf numFmtId="37" fontId="6" fillId="0" borderId="0" xfId="0" applyNumberFormat="1" applyFont="1" applyFill="1"/>
    <xf numFmtId="38" fontId="6" fillId="0" borderId="0" xfId="1" applyNumberFormat="1" applyFont="1" applyFill="1"/>
    <xf numFmtId="39" fontId="8" fillId="0" borderId="0" xfId="0" applyFont="1" applyFill="1" applyAlignment="1">
      <alignment horizontal="left"/>
    </xf>
    <xf numFmtId="38" fontId="9" fillId="0" borderId="0" xfId="0" applyNumberFormat="1" applyFont="1" applyFill="1" applyBorder="1" applyAlignment="1">
      <alignment horizontal="center"/>
    </xf>
    <xf numFmtId="39" fontId="8" fillId="0" borderId="0" xfId="0" applyFont="1" applyFill="1"/>
    <xf numFmtId="38" fontId="10" fillId="0" borderId="0" xfId="0" applyNumberFormat="1" applyFont="1" applyFill="1" applyBorder="1" applyAlignment="1">
      <alignment horizontal="center"/>
    </xf>
    <xf numFmtId="39" fontId="11" fillId="0" borderId="0" xfId="0" applyFont="1" applyFill="1"/>
    <xf numFmtId="38" fontId="0" fillId="0" borderId="0" xfId="1" applyNumberFormat="1" applyFont="1" applyFill="1"/>
    <xf numFmtId="37" fontId="6" fillId="0" borderId="0" xfId="0" applyNumberFormat="1" applyFont="1" applyFill="1" applyAlignment="1">
      <alignment horizontal="center"/>
    </xf>
    <xf numFmtId="39" fontId="0" fillId="0" borderId="0" xfId="0" quotePrefix="1" applyFont="1" applyFill="1" applyAlignment="1">
      <alignment horizontal="left"/>
    </xf>
    <xf numFmtId="39" fontId="5" fillId="0" borderId="0" xfId="0" applyFont="1" applyFill="1"/>
    <xf numFmtId="39" fontId="0" fillId="0" borderId="0" xfId="0" applyFont="1" applyFill="1" applyAlignment="1">
      <alignment horizontal="left"/>
    </xf>
    <xf numFmtId="39" fontId="0" fillId="0" borderId="0" xfId="0" applyFont="1" applyFill="1" applyAlignment="1">
      <alignment horizontal="center"/>
    </xf>
    <xf numFmtId="43" fontId="0" fillId="0" borderId="0" xfId="1" applyNumberFormat="1" applyFont="1" applyFill="1" applyAlignment="1">
      <alignment horizontal="center"/>
    </xf>
    <xf numFmtId="37" fontId="6" fillId="0" borderId="1" xfId="0" applyNumberFormat="1" applyFont="1" applyFill="1" applyBorder="1"/>
    <xf numFmtId="37" fontId="6" fillId="0" borderId="0" xfId="0" applyNumberFormat="1" applyFont="1" applyFill="1" applyBorder="1"/>
    <xf numFmtId="38" fontId="6" fillId="0" borderId="1" xfId="1" applyNumberFormat="1" applyFont="1" applyFill="1" applyBorder="1"/>
    <xf numFmtId="164" fontId="0" fillId="0" borderId="0" xfId="1" applyNumberFormat="1" applyFont="1" applyFill="1" applyAlignment="1"/>
    <xf numFmtId="43" fontId="0" fillId="0" borderId="0" xfId="1" applyNumberFormat="1" applyFont="1" applyFill="1" applyAlignment="1"/>
    <xf numFmtId="37" fontId="0" fillId="0" borderId="0" xfId="0" applyNumberFormat="1" applyFont="1" applyFill="1" applyAlignment="1">
      <alignment horizontal="center"/>
    </xf>
    <xf numFmtId="38" fontId="6" fillId="0" borderId="0" xfId="1" applyNumberFormat="1" applyFont="1" applyFill="1" applyBorder="1"/>
    <xf numFmtId="37" fontId="6" fillId="0" borderId="4" xfId="0" applyNumberFormat="1" applyFont="1" applyFill="1" applyBorder="1"/>
    <xf numFmtId="38" fontId="6" fillId="0" borderId="4" xfId="1" applyNumberFormat="1" applyFont="1" applyFill="1" applyBorder="1"/>
    <xf numFmtId="49" fontId="0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0" fillId="0" borderId="0" xfId="1" applyFont="1" applyFill="1" applyAlignment="1">
      <alignment horizontal="center"/>
    </xf>
    <xf numFmtId="40" fontId="6" fillId="0" borderId="0" xfId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38" fontId="3" fillId="0" borderId="0" xfId="1" applyNumberFormat="1" applyFont="1" applyFill="1" applyAlignment="1">
      <alignment horizontal="right"/>
    </xf>
    <xf numFmtId="38" fontId="3" fillId="0" borderId="0" xfId="1" applyNumberFormat="1" applyFont="1" applyFill="1"/>
    <xf numFmtId="37" fontId="0" fillId="0" borderId="0" xfId="0" applyNumberFormat="1" applyFont="1" applyFill="1" applyBorder="1"/>
    <xf numFmtId="39" fontId="0" fillId="0" borderId="0" xfId="0" applyFont="1" applyFill="1" applyBorder="1"/>
    <xf numFmtId="38" fontId="3" fillId="0" borderId="0" xfId="1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8" fontId="6" fillId="0" borderId="2" xfId="1" applyNumberFormat="1" applyFont="1" applyFill="1" applyBorder="1"/>
    <xf numFmtId="37" fontId="6" fillId="0" borderId="3" xfId="0" applyNumberFormat="1" applyFont="1" applyFill="1" applyBorder="1"/>
    <xf numFmtId="38" fontId="6" fillId="0" borderId="3" xfId="1" applyNumberFormat="1" applyFont="1" applyFill="1" applyBorder="1"/>
    <xf numFmtId="39" fontId="0" fillId="0" borderId="0" xfId="0" applyFont="1" applyFill="1" applyAlignment="1">
      <alignment horizontal="left" indent="1"/>
    </xf>
    <xf numFmtId="37" fontId="0" fillId="0" borderId="4" xfId="0" applyNumberFormat="1" applyFont="1" applyFill="1" applyBorder="1"/>
    <xf numFmtId="38" fontId="0" fillId="0" borderId="4" xfId="1" applyNumberFormat="1" applyFont="1" applyFill="1" applyBorder="1" applyAlignment="1">
      <alignment horizontal="right"/>
    </xf>
    <xf numFmtId="38" fontId="0" fillId="0" borderId="0" xfId="1" applyNumberFormat="1" applyFont="1" applyFill="1" applyBorder="1"/>
    <xf numFmtId="40" fontId="3" fillId="0" borderId="0" xfId="1" applyFont="1" applyFill="1" applyAlignment="1"/>
    <xf numFmtId="165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left" indent="2"/>
    </xf>
    <xf numFmtId="39" fontId="0" fillId="0" borderId="0" xfId="0" applyFont="1" applyFill="1" applyAlignment="1"/>
    <xf numFmtId="39" fontId="5" fillId="0" borderId="0" xfId="0" applyFont="1" applyFill="1" applyAlignment="1">
      <alignment horizontal="left"/>
    </xf>
    <xf numFmtId="43" fontId="0" fillId="0" borderId="0" xfId="1" applyNumberFormat="1" applyFont="1" applyBorder="1" applyAlignment="1">
      <alignment horizontal="center"/>
    </xf>
    <xf numFmtId="39" fontId="6" fillId="0" borderId="0" xfId="0" applyFont="1" applyFill="1" applyAlignment="1">
      <alignment horizontal="left"/>
    </xf>
    <xf numFmtId="39" fontId="6" fillId="0" borderId="0" xfId="0" applyFont="1" applyFill="1" applyAlignment="1">
      <alignment horizontal="left" indent="1"/>
    </xf>
    <xf numFmtId="43" fontId="6" fillId="0" borderId="0" xfId="1" applyNumberFormat="1" applyFont="1" applyBorder="1" applyAlignment="1">
      <alignment horizontal="center"/>
    </xf>
    <xf numFmtId="39" fontId="19" fillId="2" borderId="0" xfId="0" applyFont="1" applyFill="1" applyAlignment="1"/>
    <xf numFmtId="164" fontId="0" fillId="0" borderId="3" xfId="1" applyNumberFormat="1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164" fontId="0" fillId="0" borderId="0" xfId="1" applyNumberFormat="1" applyFont="1" applyAlignment="1"/>
    <xf numFmtId="165" fontId="3" fillId="2" borderId="0" xfId="1" applyNumberFormat="1" applyFont="1" applyFill="1" applyBorder="1" applyAlignment="1"/>
    <xf numFmtId="37" fontId="3" fillId="2" borderId="0" xfId="1" applyNumberFormat="1" applyFont="1" applyFill="1" applyBorder="1" applyAlignment="1"/>
    <xf numFmtId="37" fontId="0" fillId="2" borderId="0" xfId="0" applyNumberFormat="1" applyFont="1" applyFill="1" applyAlignment="1"/>
    <xf numFmtId="38" fontId="3" fillId="2" borderId="0" xfId="1" applyNumberFormat="1" applyFont="1" applyFill="1" applyAlignment="1"/>
    <xf numFmtId="37" fontId="0" fillId="2" borderId="0" xfId="0" applyNumberFormat="1" applyFont="1" applyFill="1" applyBorder="1" applyAlignment="1"/>
    <xf numFmtId="37" fontId="0" fillId="0" borderId="3" xfId="0" applyNumberFormat="1" applyFont="1" applyFill="1" applyBorder="1" applyAlignment="1"/>
    <xf numFmtId="37" fontId="0" fillId="2" borderId="3" xfId="0" applyNumberFormat="1" applyFont="1" applyFill="1" applyBorder="1" applyAlignment="1"/>
    <xf numFmtId="37" fontId="3" fillId="2" borderId="0" xfId="1" applyNumberFormat="1" applyFont="1" applyFill="1" applyAlignment="1"/>
    <xf numFmtId="37" fontId="3" fillId="2" borderId="3" xfId="1" applyNumberFormat="1" applyFont="1" applyFill="1" applyBorder="1" applyAlignment="1"/>
    <xf numFmtId="37" fontId="6" fillId="2" borderId="1" xfId="0" applyNumberFormat="1" applyFont="1" applyFill="1" applyBorder="1" applyAlignment="1"/>
    <xf numFmtId="37" fontId="6" fillId="2" borderId="0" xfId="0" applyNumberFormat="1" applyFont="1" applyFill="1" applyAlignment="1"/>
    <xf numFmtId="37" fontId="6" fillId="2" borderId="0" xfId="0" applyNumberFormat="1" applyFont="1" applyFill="1" applyBorder="1" applyAlignment="1"/>
    <xf numFmtId="0" fontId="0" fillId="2" borderId="0" xfId="0" applyNumberFormat="1" applyFill="1" applyAlignment="1"/>
    <xf numFmtId="0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9" fontId="6" fillId="0" borderId="0" xfId="0" applyFont="1" applyFill="1" applyAlignment="1">
      <alignment wrapText="1"/>
    </xf>
    <xf numFmtId="39" fontId="3" fillId="0" borderId="0" xfId="0" applyFont="1" applyFill="1" applyAlignment="1"/>
    <xf numFmtId="37" fontId="19" fillId="0" borderId="0" xfId="0" applyNumberFormat="1" applyFont="1" applyFill="1" applyAlignment="1"/>
    <xf numFmtId="39" fontId="3" fillId="0" borderId="0" xfId="0" applyFont="1" applyFill="1" applyAlignment="1">
      <alignment horizontal="left" wrapText="1"/>
    </xf>
    <xf numFmtId="39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39" fontId="6" fillId="0" borderId="0" xfId="0" applyFont="1" applyFill="1" applyAlignment="1"/>
    <xf numFmtId="39" fontId="19" fillId="0" borderId="0" xfId="0" applyFont="1" applyFill="1"/>
    <xf numFmtId="40" fontId="19" fillId="0" borderId="0" xfId="1" applyFont="1" applyFill="1"/>
    <xf numFmtId="39" fontId="6" fillId="0" borderId="0" xfId="0" applyFont="1" applyFill="1" applyBorder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6" fillId="0" borderId="0" xfId="7" applyFont="1"/>
    <xf numFmtId="38" fontId="6" fillId="0" borderId="0" xfId="7" applyNumberFormat="1" applyFont="1"/>
    <xf numFmtId="0" fontId="3" fillId="0" borderId="0" xfId="7" applyFont="1"/>
    <xf numFmtId="0" fontId="8" fillId="0" borderId="0" xfId="7" applyFont="1" applyAlignment="1">
      <alignment horizontal="left"/>
    </xf>
    <xf numFmtId="0" fontId="6" fillId="0" borderId="0" xfId="7" applyFont="1" applyAlignment="1">
      <alignment horizontal="left"/>
    </xf>
    <xf numFmtId="0" fontId="12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7" applyFont="1" applyAlignment="1">
      <alignment horizontal="center" vertical="center"/>
    </xf>
    <xf numFmtId="0" fontId="3" fillId="0" borderId="0" xfId="7" applyFont="1" applyBorder="1" applyAlignment="1">
      <alignment horizontal="center"/>
    </xf>
    <xf numFmtId="43" fontId="3" fillId="0" borderId="0" xfId="8" applyFont="1" applyBorder="1" applyAlignment="1">
      <alignment horizontal="center" vertical="center"/>
    </xf>
    <xf numFmtId="37" fontId="19" fillId="0" borderId="0" xfId="7" applyNumberFormat="1" applyFont="1" applyAlignment="1">
      <alignment horizontal="center"/>
    </xf>
    <xf numFmtId="43" fontId="3" fillId="0" borderId="0" xfId="8" applyFont="1" applyBorder="1" applyAlignment="1">
      <alignment horizontal="center"/>
    </xf>
    <xf numFmtId="38" fontId="3" fillId="0" borderId="0" xfId="7" applyNumberFormat="1" applyFont="1" applyFill="1" applyAlignment="1">
      <alignment horizontal="center" vertical="center"/>
    </xf>
    <xf numFmtId="38" fontId="6" fillId="0" borderId="0" xfId="7" applyNumberFormat="1" applyFont="1" applyFill="1"/>
    <xf numFmtId="38" fontId="19" fillId="0" borderId="0" xfId="7" applyNumberFormat="1" applyFont="1" applyFill="1" applyBorder="1" applyAlignment="1">
      <alignment horizontal="center" vertical="center" wrapText="1"/>
    </xf>
    <xf numFmtId="38" fontId="19" fillId="0" borderId="0" xfId="7" applyNumberFormat="1" applyFont="1" applyBorder="1" applyAlignment="1">
      <alignment horizontal="center"/>
    </xf>
    <xf numFmtId="37" fontId="19" fillId="0" borderId="0" xfId="7" applyNumberFormat="1" applyFont="1" applyFill="1" applyAlignment="1">
      <alignment horizontal="center"/>
    </xf>
    <xf numFmtId="49" fontId="3" fillId="0" borderId="0" xfId="7" quotePrefix="1" applyNumberFormat="1" applyFont="1" applyAlignment="1">
      <alignment horizontal="left"/>
    </xf>
    <xf numFmtId="38" fontId="12" fillId="0" borderId="0" xfId="8" applyNumberFormat="1" applyFont="1" applyBorder="1" applyAlignment="1">
      <alignment horizontal="center"/>
    </xf>
    <xf numFmtId="38" fontId="3" fillId="0" borderId="0" xfId="8" applyNumberFormat="1" applyFont="1" applyBorder="1" applyAlignment="1">
      <alignment horizontal="center"/>
    </xf>
    <xf numFmtId="38" fontId="3" fillId="0" borderId="0" xfId="8" applyNumberFormat="1" applyFont="1" applyFill="1" applyBorder="1" applyAlignment="1">
      <alignment horizontal="center" vertical="center"/>
    </xf>
    <xf numFmtId="38" fontId="3" fillId="0" borderId="0" xfId="8" applyNumberFormat="1" applyFont="1" applyFill="1" applyBorder="1" applyAlignment="1">
      <alignment horizontal="center"/>
    </xf>
    <xf numFmtId="38" fontId="19" fillId="0" borderId="0" xfId="8" applyNumberFormat="1" applyFont="1" applyFill="1" applyBorder="1" applyAlignment="1">
      <alignment horizontal="center"/>
    </xf>
    <xf numFmtId="37" fontId="19" fillId="0" borderId="0" xfId="7" applyNumberFormat="1" applyFont="1" applyFill="1" applyAlignment="1">
      <alignment horizontal="center" vertical="center"/>
    </xf>
    <xf numFmtId="38" fontId="12" fillId="0" borderId="0" xfId="7" applyNumberFormat="1" applyFont="1" applyBorder="1" applyAlignment="1">
      <alignment horizontal="center" vertical="center"/>
    </xf>
    <xf numFmtId="0" fontId="3" fillId="0" borderId="0" xfId="7" applyFont="1" applyAlignment="1">
      <alignment vertical="center"/>
    </xf>
    <xf numFmtId="38" fontId="3" fillId="0" borderId="0" xfId="8" applyNumberFormat="1" applyFont="1" applyBorder="1" applyAlignment="1">
      <alignment horizontal="center" vertical="center"/>
    </xf>
    <xf numFmtId="37" fontId="3" fillId="0" borderId="0" xfId="8" applyNumberFormat="1" applyFont="1" applyBorder="1" applyAlignment="1">
      <alignment horizontal="center" vertical="center"/>
    </xf>
    <xf numFmtId="0" fontId="6" fillId="0" borderId="0" xfId="7" applyNumberFormat="1" applyFont="1" applyFill="1" applyAlignment="1">
      <alignment horizontal="left"/>
    </xf>
    <xf numFmtId="37" fontId="12" fillId="0" borderId="0" xfId="7" applyNumberFormat="1" applyFont="1" applyAlignment="1">
      <alignment horizontal="center"/>
    </xf>
    <xf numFmtId="38" fontId="3" fillId="0" borderId="0" xfId="7" applyNumberFormat="1" applyFont="1"/>
    <xf numFmtId="0" fontId="12" fillId="0" borderId="0" xfId="7" applyFont="1" applyFill="1" applyAlignment="1">
      <alignment horizontal="center"/>
    </xf>
    <xf numFmtId="0" fontId="3" fillId="0" borderId="0" xfId="7" applyFont="1" applyFill="1"/>
    <xf numFmtId="41" fontId="6" fillId="0" borderId="0" xfId="8" applyNumberFormat="1" applyFont="1" applyFill="1" applyBorder="1"/>
    <xf numFmtId="0" fontId="6" fillId="0" borderId="0" xfId="9" applyFont="1" applyFill="1"/>
    <xf numFmtId="41" fontId="6" fillId="0" borderId="0" xfId="8" applyNumberFormat="1" applyFont="1" applyBorder="1"/>
    <xf numFmtId="43" fontId="3" fillId="0" borderId="0" xfId="8" applyNumberFormat="1" applyFont="1" applyBorder="1"/>
    <xf numFmtId="0" fontId="5" fillId="0" borderId="0" xfId="9" applyFont="1" applyFill="1"/>
    <xf numFmtId="168" fontId="6" fillId="0" borderId="0" xfId="8" applyNumberFormat="1" applyFont="1" applyBorder="1"/>
    <xf numFmtId="0" fontId="19" fillId="0" borderId="0" xfId="7" applyFont="1"/>
    <xf numFmtId="41" fontId="3" fillId="0" borderId="0" xfId="8" applyNumberFormat="1" applyFont="1" applyBorder="1"/>
    <xf numFmtId="164" fontId="3" fillId="0" borderId="0" xfId="8" quotePrefix="1" applyNumberFormat="1" applyFont="1" applyFill="1" applyBorder="1" applyAlignment="1">
      <alignment horizontal="center"/>
    </xf>
    <xf numFmtId="164" fontId="3" fillId="0" borderId="0" xfId="8" applyNumberFormat="1" applyFont="1" applyBorder="1"/>
    <xf numFmtId="43" fontId="3" fillId="0" borderId="0" xfId="8" quotePrefix="1" applyFont="1" applyFill="1" applyBorder="1" applyAlignment="1">
      <alignment horizontal="center"/>
    </xf>
    <xf numFmtId="0" fontId="5" fillId="0" borderId="0" xfId="7" applyFont="1" applyFill="1"/>
    <xf numFmtId="43" fontId="6" fillId="0" borderId="1" xfId="8" applyNumberFormat="1" applyFont="1" applyBorder="1"/>
    <xf numFmtId="164" fontId="6" fillId="0" borderId="1" xfId="8" applyNumberFormat="1" applyFont="1" applyBorder="1"/>
    <xf numFmtId="164" fontId="6" fillId="0" borderId="0" xfId="8" applyNumberFormat="1" applyFont="1" applyBorder="1"/>
    <xf numFmtId="164" fontId="6" fillId="0" borderId="1" xfId="8" quotePrefix="1" applyNumberFormat="1" applyFont="1" applyFill="1" applyBorder="1" applyAlignment="1">
      <alignment horizontal="center"/>
    </xf>
    <xf numFmtId="43" fontId="6" fillId="0" borderId="1" xfId="8" applyFont="1" applyBorder="1"/>
    <xf numFmtId="168" fontId="3" fillId="0" borderId="0" xfId="8" applyNumberFormat="1" applyFont="1" applyBorder="1"/>
    <xf numFmtId="0" fontId="12" fillId="0" borderId="0" xfId="7" quotePrefix="1" applyFont="1" applyAlignment="1">
      <alignment horizontal="center"/>
    </xf>
    <xf numFmtId="41" fontId="3" fillId="0" borderId="0" xfId="8" applyNumberFormat="1" applyFont="1" applyBorder="1" applyAlignment="1">
      <alignment horizontal="center"/>
    </xf>
    <xf numFmtId="43" fontId="19" fillId="0" borderId="0" xfId="8" applyFont="1" applyFill="1" applyAlignment="1">
      <alignment horizontal="left" indent="1"/>
    </xf>
    <xf numFmtId="164" fontId="3" fillId="0" borderId="0" xfId="8" applyNumberFormat="1" applyFont="1" applyBorder="1" applyAlignment="1">
      <alignment horizontal="center"/>
    </xf>
    <xf numFmtId="43" fontId="6" fillId="0" borderId="0" xfId="8" applyNumberFormat="1" applyFont="1" applyBorder="1"/>
    <xf numFmtId="164" fontId="6" fillId="0" borderId="1" xfId="8" applyNumberFormat="1" applyFont="1" applyBorder="1" applyAlignment="1">
      <alignment horizontal="center"/>
    </xf>
    <xf numFmtId="164" fontId="6" fillId="0" borderId="4" xfId="8" applyNumberFormat="1" applyFont="1" applyBorder="1" applyAlignment="1">
      <alignment horizontal="center"/>
    </xf>
    <xf numFmtId="38" fontId="19" fillId="0" borderId="0" xfId="1" applyNumberFormat="1" applyFont="1" applyFill="1"/>
    <xf numFmtId="39" fontId="5" fillId="2" borderId="0" xfId="0" applyFont="1" applyFill="1" applyAlignment="1">
      <alignment vertical="center"/>
    </xf>
    <xf numFmtId="38" fontId="10" fillId="2" borderId="0" xfId="1" applyNumberFormat="1" applyFont="1" applyFill="1" applyBorder="1" applyAlignment="1">
      <alignment horizontal="center"/>
    </xf>
    <xf numFmtId="38" fontId="11" fillId="2" borderId="0" xfId="0" applyNumberFormat="1" applyFont="1" applyFill="1" applyBorder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0" xfId="1" applyFont="1" applyFill="1" applyBorder="1" applyAlignment="1">
      <alignment horizontal="center"/>
    </xf>
    <xf numFmtId="39" fontId="19" fillId="0" borderId="0" xfId="9" applyNumberFormat="1" applyFont="1" applyAlignment="1">
      <alignment horizontal="left" indent="1"/>
    </xf>
    <xf numFmtId="0" fontId="4" fillId="0" borderId="0" xfId="10" applyFont="1" applyAlignment="1">
      <alignment horizontal="left"/>
    </xf>
    <xf numFmtId="0" fontId="5" fillId="0" borderId="0" xfId="10" applyFont="1" applyAlignment="1">
      <alignment horizontal="center"/>
    </xf>
    <xf numFmtId="0" fontId="6" fillId="0" borderId="0" xfId="10" applyFont="1"/>
    <xf numFmtId="38" fontId="6" fillId="0" borderId="0" xfId="10" applyNumberFormat="1" applyFont="1"/>
    <xf numFmtId="0" fontId="3" fillId="0" borderId="0" xfId="10" applyFont="1"/>
    <xf numFmtId="0" fontId="8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12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43" fontId="3" fillId="0" borderId="0" xfId="11" applyFont="1" applyBorder="1" applyAlignment="1">
      <alignment horizontal="center" vertical="center"/>
    </xf>
    <xf numFmtId="37" fontId="19" fillId="0" borderId="0" xfId="10" applyNumberFormat="1" applyFont="1" applyAlignment="1">
      <alignment horizontal="center"/>
    </xf>
    <xf numFmtId="43" fontId="3" fillId="0" borderId="0" xfId="11" applyFont="1" applyBorder="1" applyAlignment="1">
      <alignment horizontal="center"/>
    </xf>
    <xf numFmtId="38" fontId="3" fillId="0" borderId="0" xfId="10" applyNumberFormat="1" applyFont="1" applyAlignment="1">
      <alignment horizontal="center" vertical="center"/>
    </xf>
    <xf numFmtId="38" fontId="19" fillId="0" borderId="0" xfId="10" applyNumberFormat="1" applyFont="1" applyAlignment="1">
      <alignment horizontal="center" vertical="center" wrapText="1"/>
    </xf>
    <xf numFmtId="38" fontId="19" fillId="0" borderId="0" xfId="10" applyNumberFormat="1" applyFont="1" applyAlignment="1">
      <alignment horizontal="center"/>
    </xf>
    <xf numFmtId="49" fontId="3" fillId="0" borderId="0" xfId="10" quotePrefix="1" applyNumberFormat="1" applyFont="1" applyAlignment="1">
      <alignment horizontal="left"/>
    </xf>
    <xf numFmtId="38" fontId="12" fillId="0" borderId="0" xfId="11" applyNumberFormat="1" applyFont="1" applyBorder="1" applyAlignment="1">
      <alignment horizontal="center"/>
    </xf>
    <xf numFmtId="38" fontId="3" fillId="0" borderId="0" xfId="11" applyNumberFormat="1" applyFont="1" applyBorder="1" applyAlignment="1">
      <alignment horizontal="center"/>
    </xf>
    <xf numFmtId="38" fontId="3" fillId="0" borderId="0" xfId="11" applyNumberFormat="1" applyFont="1" applyFill="1" applyBorder="1" applyAlignment="1">
      <alignment horizontal="center" vertical="center"/>
    </xf>
    <xf numFmtId="38" fontId="3" fillId="0" borderId="0" xfId="11" applyNumberFormat="1" applyFont="1" applyFill="1" applyBorder="1" applyAlignment="1">
      <alignment horizontal="center"/>
    </xf>
    <xf numFmtId="38" fontId="19" fillId="0" borderId="0" xfId="11" applyNumberFormat="1" applyFont="1" applyFill="1" applyBorder="1" applyAlignment="1">
      <alignment horizontal="center"/>
    </xf>
    <xf numFmtId="37" fontId="19" fillId="0" borderId="0" xfId="10" applyNumberFormat="1" applyFont="1" applyAlignment="1">
      <alignment horizontal="center" vertical="center"/>
    </xf>
    <xf numFmtId="38" fontId="12" fillId="0" borderId="0" xfId="10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38" fontId="3" fillId="0" borderId="0" xfId="11" applyNumberFormat="1" applyFont="1" applyBorder="1" applyAlignment="1">
      <alignment horizontal="center" vertical="center"/>
    </xf>
    <xf numFmtId="37" fontId="3" fillId="0" borderId="0" xfId="11" applyNumberFormat="1" applyFont="1" applyBorder="1" applyAlignment="1">
      <alignment horizontal="center" vertical="center"/>
    </xf>
    <xf numFmtId="37" fontId="12" fillId="0" borderId="0" xfId="10" applyNumberFormat="1" applyFont="1" applyAlignment="1">
      <alignment horizontal="center"/>
    </xf>
    <xf numFmtId="38" fontId="3" fillId="0" borderId="0" xfId="10" applyNumberFormat="1" applyFont="1"/>
    <xf numFmtId="41" fontId="6" fillId="0" borderId="0" xfId="11" applyNumberFormat="1" applyFont="1" applyFill="1" applyBorder="1"/>
    <xf numFmtId="164" fontId="6" fillId="0" borderId="0" xfId="11" applyNumberFormat="1" applyFont="1" applyFill="1" applyBorder="1"/>
    <xf numFmtId="0" fontId="6" fillId="0" borderId="0" xfId="9" applyFont="1"/>
    <xf numFmtId="41" fontId="6" fillId="0" borderId="0" xfId="11" applyNumberFormat="1" applyFont="1" applyBorder="1"/>
    <xf numFmtId="43" fontId="3" fillId="0" borderId="0" xfId="11" applyFont="1" applyBorder="1"/>
    <xf numFmtId="0" fontId="5" fillId="0" borderId="0" xfId="9" applyFont="1"/>
    <xf numFmtId="168" fontId="6" fillId="0" borderId="0" xfId="11" applyNumberFormat="1" applyFont="1" applyBorder="1"/>
    <xf numFmtId="0" fontId="19" fillId="0" borderId="0" xfId="10" applyFont="1"/>
    <xf numFmtId="43" fontId="3" fillId="0" borderId="3" xfId="11" applyFont="1" applyBorder="1"/>
    <xf numFmtId="41" fontId="3" fillId="0" borderId="0" xfId="11" applyNumberFormat="1" applyFont="1" applyBorder="1"/>
    <xf numFmtId="164" fontId="3" fillId="0" borderId="3" xfId="11" applyNumberFormat="1" applyFont="1" applyBorder="1"/>
    <xf numFmtId="164" fontId="3" fillId="0" borderId="0" xfId="11" applyNumberFormat="1" applyFont="1" applyBorder="1"/>
    <xf numFmtId="164" fontId="6" fillId="0" borderId="3" xfId="11" applyNumberFormat="1" applyFont="1" applyBorder="1" applyAlignment="1">
      <alignment horizontal="center"/>
    </xf>
    <xf numFmtId="43" fontId="6" fillId="0" borderId="0" xfId="11" applyFont="1" applyBorder="1" applyAlignment="1">
      <alignment horizontal="center"/>
    </xf>
    <xf numFmtId="168" fontId="3" fillId="0" borderId="0" xfId="11" applyNumberFormat="1" applyFont="1" applyBorder="1"/>
    <xf numFmtId="0" fontId="12" fillId="0" borderId="0" xfId="10" quotePrefix="1" applyFont="1" applyAlignment="1">
      <alignment horizontal="center"/>
    </xf>
    <xf numFmtId="41" fontId="3" fillId="0" borderId="0" xfId="11" applyNumberFormat="1" applyFont="1" applyBorder="1" applyAlignment="1">
      <alignment horizontal="center"/>
    </xf>
    <xf numFmtId="43" fontId="19" fillId="0" borderId="0" xfId="11" applyFont="1" applyFill="1" applyAlignment="1">
      <alignment horizontal="left" indent="1"/>
    </xf>
    <xf numFmtId="164" fontId="3" fillId="0" borderId="0" xfId="11" applyNumberFormat="1" applyFont="1" applyBorder="1" applyAlignment="1">
      <alignment horizontal="center"/>
    </xf>
    <xf numFmtId="43" fontId="6" fillId="0" borderId="1" xfId="11" applyFont="1" applyBorder="1" applyAlignment="1">
      <alignment horizontal="center"/>
    </xf>
    <xf numFmtId="43" fontId="6" fillId="0" borderId="0" xfId="11" applyFont="1" applyBorder="1"/>
    <xf numFmtId="164" fontId="6" fillId="0" borderId="1" xfId="11" applyNumberFormat="1" applyFont="1" applyBorder="1" applyAlignment="1">
      <alignment horizontal="center"/>
    </xf>
    <xf numFmtId="164" fontId="6" fillId="0" borderId="4" xfId="11" applyNumberFormat="1" applyFont="1" applyBorder="1" applyAlignment="1">
      <alignment horizontal="center"/>
    </xf>
    <xf numFmtId="164" fontId="6" fillId="0" borderId="0" xfId="11" applyNumberFormat="1" applyFont="1" applyBorder="1"/>
    <xf numFmtId="165" fontId="3" fillId="2" borderId="0" xfId="1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37" fontId="3" fillId="2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37" fontId="3" fillId="2" borderId="3" xfId="1" applyNumberFormat="1" applyFont="1" applyFill="1" applyBorder="1" applyAlignment="1">
      <alignment horizontal="right"/>
    </xf>
    <xf numFmtId="39" fontId="6" fillId="2" borderId="4" xfId="0" applyNumberFormat="1" applyFont="1" applyFill="1" applyBorder="1"/>
    <xf numFmtId="39" fontId="6" fillId="2" borderId="0" xfId="0" applyNumberFormat="1" applyFont="1" applyFill="1" applyBorder="1"/>
    <xf numFmtId="49" fontId="0" fillId="2" borderId="0" xfId="0" applyNumberFormat="1" applyFont="1" applyFill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0" xfId="1" applyFont="1" applyFill="1" applyBorder="1" applyAlignment="1">
      <alignment horizontal="center"/>
    </xf>
    <xf numFmtId="164" fontId="6" fillId="0" borderId="0" xfId="8" quotePrefix="1" applyNumberFormat="1" applyFont="1" applyFill="1" applyBorder="1" applyAlignment="1">
      <alignment horizontal="center"/>
    </xf>
    <xf numFmtId="43" fontId="6" fillId="0" borderId="0" xfId="8" applyFont="1" applyBorder="1"/>
    <xf numFmtId="164" fontId="3" fillId="0" borderId="3" xfId="8" quotePrefix="1" applyNumberFormat="1" applyFont="1" applyFill="1" applyBorder="1" applyAlignment="1">
      <alignment horizontal="center"/>
    </xf>
    <xf numFmtId="38" fontId="6" fillId="0" borderId="1" xfId="1" applyNumberFormat="1" applyFont="1" applyBorder="1" applyAlignment="1">
      <alignment horizontal="right"/>
    </xf>
    <xf numFmtId="38" fontId="6" fillId="0" borderId="0" xfId="1" applyNumberFormat="1" applyFont="1" applyBorder="1" applyAlignment="1">
      <alignment horizontal="right"/>
    </xf>
    <xf numFmtId="164" fontId="6" fillId="0" borderId="3" xfId="8" quotePrefix="1" applyNumberFormat="1" applyFont="1" applyFill="1" applyBorder="1" applyAlignment="1">
      <alignment horizontal="center"/>
    </xf>
    <xf numFmtId="39" fontId="12" fillId="0" borderId="0" xfId="0" applyFont="1" applyFill="1" applyAlignment="1">
      <alignment wrapText="1"/>
    </xf>
    <xf numFmtId="37" fontId="6" fillId="0" borderId="1" xfId="8" applyNumberFormat="1" applyFont="1" applyBorder="1"/>
    <xf numFmtId="41" fontId="6" fillId="0" borderId="1" xfId="1" applyNumberFormat="1" applyFont="1" applyBorder="1" applyAlignment="1">
      <alignment horizontal="right"/>
    </xf>
    <xf numFmtId="0" fontId="6" fillId="0" borderId="0" xfId="7" applyFont="1" applyFill="1"/>
    <xf numFmtId="49" fontId="0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37" fontId="6" fillId="2" borderId="0" xfId="0" applyNumberFormat="1" applyFont="1" applyFill="1" applyAlignment="1">
      <alignment horizontal="center"/>
    </xf>
    <xf numFmtId="39" fontId="6" fillId="2" borderId="0" xfId="0" applyFont="1" applyFill="1" applyAlignment="1">
      <alignment horizontal="center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6" fillId="0" borderId="0" xfId="10" applyFont="1" applyAlignment="1">
      <alignment horizontal="center"/>
    </xf>
    <xf numFmtId="43" fontId="3" fillId="0" borderId="3" xfId="11" applyFont="1" applyBorder="1" applyAlignment="1">
      <alignment horizontal="center"/>
    </xf>
    <xf numFmtId="38" fontId="19" fillId="0" borderId="0" xfId="10" applyNumberFormat="1" applyFont="1" applyAlignment="1">
      <alignment horizontal="center"/>
    </xf>
    <xf numFmtId="38" fontId="12" fillId="0" borderId="0" xfId="11" quotePrefix="1" applyNumberFormat="1" applyFont="1" applyBorder="1" applyAlignment="1">
      <alignment horizontal="center"/>
    </xf>
    <xf numFmtId="0" fontId="6" fillId="0" borderId="0" xfId="7" applyFont="1" applyAlignment="1">
      <alignment horizontal="center"/>
    </xf>
    <xf numFmtId="43" fontId="3" fillId="0" borderId="3" xfId="8" applyFont="1" applyBorder="1" applyAlignment="1">
      <alignment horizontal="center"/>
    </xf>
    <xf numFmtId="38" fontId="19" fillId="0" borderId="0" xfId="7" applyNumberFormat="1" applyFont="1" applyBorder="1" applyAlignment="1">
      <alignment horizontal="center"/>
    </xf>
    <xf numFmtId="38" fontId="12" fillId="0" borderId="0" xfId="8" quotePrefix="1" applyNumberFormat="1" applyFont="1" applyBorder="1" applyAlignment="1">
      <alignment horizontal="center"/>
    </xf>
    <xf numFmtId="39" fontId="8" fillId="2" borderId="0" xfId="0" applyFont="1" applyFill="1" applyAlignment="1">
      <alignment horizontal="center"/>
    </xf>
    <xf numFmtId="40" fontId="11" fillId="2" borderId="3" xfId="1" applyFont="1" applyFill="1" applyBorder="1" applyAlignment="1">
      <alignment horizontal="center"/>
    </xf>
    <xf numFmtId="40" fontId="11" fillId="2" borderId="0" xfId="1" applyFont="1" applyFill="1" applyBorder="1" applyAlignment="1">
      <alignment horizontal="center"/>
    </xf>
    <xf numFmtId="38" fontId="10" fillId="2" borderId="0" xfId="1" quotePrefix="1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39" fontId="4" fillId="2" borderId="0" xfId="0" applyFont="1" applyFill="1" applyAlignment="1" applyProtection="1">
      <alignment horizontal="left"/>
    </xf>
  </cellXfs>
  <cellStyles count="12">
    <cellStyle name="Comma" xfId="1" builtinId="3"/>
    <cellStyle name="Comma 2" xfId="8"/>
    <cellStyle name="Comma 2 2" xfId="11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0" transitionEvaluation="1" transitionEntry="1">
    <tabColor rgb="FF00FFFF"/>
    <pageSetUpPr fitToPage="1"/>
  </sheetPr>
  <dimension ref="A1:J89"/>
  <sheetViews>
    <sheetView showGridLines="0" topLeftCell="A70" zoomScale="85" zoomScaleNormal="85" zoomScaleSheetLayoutView="85" workbookViewId="0">
      <selection activeCell="O11" sqref="O11"/>
    </sheetView>
  </sheetViews>
  <sheetFormatPr defaultColWidth="9.140625" defaultRowHeight="20.25" customHeight="1" x14ac:dyDescent="0.25"/>
  <cols>
    <col min="1" max="1" width="53.140625" style="35" customWidth="1"/>
    <col min="2" max="2" width="7.7109375" style="12" customWidth="1"/>
    <col min="3" max="3" width="0.85546875" style="35" customWidth="1"/>
    <col min="4" max="4" width="15.5703125" style="109" customWidth="1"/>
    <col min="5" max="5" width="1.140625" style="35" customWidth="1"/>
    <col min="6" max="6" width="15.5703125" style="109" customWidth="1"/>
    <col min="7" max="7" width="1.140625" style="109" customWidth="1"/>
    <col min="8" max="8" width="15" style="140" customWidth="1"/>
    <col min="9" max="9" width="1.140625" style="35" customWidth="1"/>
    <col min="10" max="10" width="15" style="140" customWidth="1"/>
    <col min="11" max="16384" width="9.140625" style="35"/>
  </cols>
  <sheetData>
    <row r="1" spans="1:10" s="132" customFormat="1" ht="20.25" customHeight="1" x14ac:dyDescent="0.3">
      <c r="A1" s="130" t="s">
        <v>0</v>
      </c>
      <c r="B1" s="131"/>
      <c r="D1" s="133"/>
      <c r="F1" s="133"/>
      <c r="G1" s="133"/>
      <c r="H1" s="134"/>
      <c r="J1" s="134"/>
    </row>
    <row r="2" spans="1:10" s="137" customFormat="1" ht="20.25" customHeight="1" x14ac:dyDescent="0.25">
      <c r="A2" s="135" t="s">
        <v>1</v>
      </c>
      <c r="B2" s="136"/>
      <c r="D2" s="133"/>
      <c r="E2" s="132"/>
      <c r="F2" s="133"/>
      <c r="G2" s="133"/>
      <c r="H2" s="134"/>
      <c r="I2" s="132"/>
      <c r="J2" s="134"/>
    </row>
    <row r="3" spans="1:10" s="139" customFormat="1" ht="20.25" customHeight="1" x14ac:dyDescent="0.25">
      <c r="A3" s="135"/>
      <c r="B3" s="138"/>
      <c r="D3" s="109"/>
      <c r="E3" s="35"/>
      <c r="F3" s="109"/>
      <c r="G3" s="109"/>
      <c r="H3" s="140"/>
      <c r="I3" s="35"/>
      <c r="J3" s="140"/>
    </row>
    <row r="4" spans="1:10" s="139" customFormat="1" ht="20.25" customHeight="1" x14ac:dyDescent="0.25">
      <c r="A4" s="135"/>
      <c r="B4" s="138"/>
      <c r="D4" s="109"/>
      <c r="E4" s="35"/>
      <c r="F4" s="109"/>
      <c r="G4" s="109"/>
      <c r="H4" s="140"/>
      <c r="I4" s="35"/>
      <c r="J4" s="140"/>
    </row>
    <row r="5" spans="1:10" ht="20.25" customHeight="1" x14ac:dyDescent="0.25">
      <c r="D5" s="357" t="s">
        <v>2</v>
      </c>
      <c r="E5" s="357"/>
      <c r="F5" s="357"/>
      <c r="G5" s="141"/>
      <c r="H5" s="358" t="s">
        <v>3</v>
      </c>
      <c r="I5" s="358"/>
      <c r="J5" s="358"/>
    </row>
    <row r="6" spans="1:10" ht="20.25" customHeight="1" x14ac:dyDescent="0.25">
      <c r="D6" s="357" t="s">
        <v>4</v>
      </c>
      <c r="E6" s="357"/>
      <c r="F6" s="357"/>
      <c r="G6" s="141"/>
      <c r="H6" s="358" t="s">
        <v>4</v>
      </c>
      <c r="I6" s="358"/>
      <c r="J6" s="358"/>
    </row>
    <row r="7" spans="1:10" ht="20.25" customHeight="1" x14ac:dyDescent="0.25">
      <c r="A7" s="142"/>
      <c r="D7" s="355" t="s">
        <v>5</v>
      </c>
      <c r="E7" s="355"/>
      <c r="F7" s="355"/>
      <c r="G7" s="141"/>
      <c r="H7" s="355" t="s">
        <v>5</v>
      </c>
      <c r="I7" s="355"/>
      <c r="J7" s="355"/>
    </row>
    <row r="8" spans="1:10" ht="20.25" customHeight="1" x14ac:dyDescent="0.25">
      <c r="A8" s="137" t="s">
        <v>6</v>
      </c>
      <c r="B8" s="12" t="s">
        <v>7</v>
      </c>
      <c r="D8" s="342" t="s">
        <v>170</v>
      </c>
      <c r="E8" s="100"/>
      <c r="F8" s="342" t="s">
        <v>153</v>
      </c>
      <c r="G8" s="342"/>
      <c r="H8" s="342" t="s">
        <v>170</v>
      </c>
      <c r="I8" s="100"/>
      <c r="J8" s="342" t="s">
        <v>153</v>
      </c>
    </row>
    <row r="9" spans="1:10" ht="20.25" customHeight="1" x14ac:dyDescent="0.25">
      <c r="A9" s="132"/>
      <c r="D9" s="356" t="s">
        <v>8</v>
      </c>
      <c r="E9" s="356"/>
      <c r="F9" s="356"/>
      <c r="G9" s="356"/>
      <c r="H9" s="356"/>
      <c r="I9" s="356"/>
      <c r="J9" s="356"/>
    </row>
    <row r="10" spans="1:10" ht="20.25" customHeight="1" x14ac:dyDescent="0.25">
      <c r="A10" s="143" t="s">
        <v>107</v>
      </c>
    </row>
    <row r="11" spans="1:10" ht="20.25" customHeight="1" x14ac:dyDescent="0.25">
      <c r="A11" s="35" t="s">
        <v>9</v>
      </c>
      <c r="B11" s="12">
        <v>5</v>
      </c>
      <c r="D11" s="109">
        <v>1601653414</v>
      </c>
      <c r="F11" s="109">
        <v>1980513100</v>
      </c>
      <c r="H11" s="140">
        <v>450379218</v>
      </c>
      <c r="J11" s="140">
        <v>422778504</v>
      </c>
    </row>
    <row r="12" spans="1:10" ht="20.25" customHeight="1" x14ac:dyDescent="0.25">
      <c r="A12" s="35" t="s">
        <v>163</v>
      </c>
      <c r="B12" s="12">
        <v>25</v>
      </c>
      <c r="D12" s="109">
        <v>1396877566</v>
      </c>
      <c r="F12" s="109">
        <v>350086260</v>
      </c>
      <c r="H12" s="140">
        <v>130254653</v>
      </c>
      <c r="J12" s="140">
        <v>100000000</v>
      </c>
    </row>
    <row r="13" spans="1:10" ht="20.25" customHeight="1" x14ac:dyDescent="0.25">
      <c r="A13" s="142" t="s">
        <v>10</v>
      </c>
      <c r="B13" s="129" t="s">
        <v>177</v>
      </c>
      <c r="D13" s="109">
        <v>1531158148</v>
      </c>
      <c r="F13" s="109">
        <v>1206210436</v>
      </c>
      <c r="H13" s="140">
        <v>544319345</v>
      </c>
      <c r="J13" s="140">
        <v>419692464</v>
      </c>
    </row>
    <row r="14" spans="1:10" ht="20.25" customHeight="1" x14ac:dyDescent="0.25">
      <c r="A14" s="144" t="s">
        <v>11</v>
      </c>
      <c r="B14" s="129" t="s">
        <v>178</v>
      </c>
      <c r="D14" s="109">
        <v>219546493</v>
      </c>
      <c r="E14" s="109"/>
      <c r="F14" s="109">
        <v>104934469</v>
      </c>
      <c r="H14" s="140">
        <v>99062153</v>
      </c>
      <c r="J14" s="140">
        <v>68473037</v>
      </c>
    </row>
    <row r="15" spans="1:10" ht="20.25" customHeight="1" x14ac:dyDescent="0.25">
      <c r="A15" s="144" t="s">
        <v>102</v>
      </c>
      <c r="B15" s="129" t="s">
        <v>179</v>
      </c>
      <c r="C15" s="145"/>
      <c r="D15" s="160">
        <v>200000000</v>
      </c>
      <c r="E15" s="145"/>
      <c r="F15" s="160">
        <v>200000000</v>
      </c>
      <c r="G15" s="146"/>
      <c r="H15" s="140">
        <v>400000000</v>
      </c>
      <c r="J15" s="140">
        <v>420000000</v>
      </c>
    </row>
    <row r="16" spans="1:10" ht="20.25" customHeight="1" x14ac:dyDescent="0.25">
      <c r="A16" s="142" t="s">
        <v>12</v>
      </c>
      <c r="B16" s="12" t="s">
        <v>180</v>
      </c>
      <c r="D16" s="109">
        <v>593651926</v>
      </c>
      <c r="F16" s="109">
        <v>564882146</v>
      </c>
      <c r="H16" s="150">
        <v>0</v>
      </c>
      <c r="J16" s="140">
        <v>134797406</v>
      </c>
    </row>
    <row r="17" spans="1:10" ht="20.25" customHeight="1" x14ac:dyDescent="0.25">
      <c r="A17" s="132" t="s">
        <v>13</v>
      </c>
      <c r="D17" s="147">
        <v>5542887547</v>
      </c>
      <c r="E17" s="132"/>
      <c r="F17" s="147">
        <v>4406626411</v>
      </c>
      <c r="G17" s="148"/>
      <c r="H17" s="149">
        <v>1624015369</v>
      </c>
      <c r="J17" s="149">
        <v>1565741411</v>
      </c>
    </row>
    <row r="18" spans="1:10" ht="20.25" customHeight="1" x14ac:dyDescent="0.25">
      <c r="A18" s="132"/>
      <c r="D18" s="133"/>
      <c r="E18" s="132"/>
      <c r="F18" s="133"/>
      <c r="G18" s="133"/>
    </row>
    <row r="19" spans="1:10" ht="20.25" customHeight="1" x14ac:dyDescent="0.25">
      <c r="A19" s="143" t="s">
        <v>14</v>
      </c>
    </row>
    <row r="20" spans="1:10" ht="20.25" customHeight="1" x14ac:dyDescent="0.25">
      <c r="A20" s="35" t="s">
        <v>164</v>
      </c>
      <c r="B20" s="129">
        <v>25</v>
      </c>
      <c r="D20" s="150">
        <v>0</v>
      </c>
      <c r="F20" s="109">
        <v>25157866</v>
      </c>
      <c r="H20" s="150">
        <v>0</v>
      </c>
      <c r="J20" s="150">
        <v>0</v>
      </c>
    </row>
    <row r="21" spans="1:10" ht="20.25" customHeight="1" x14ac:dyDescent="0.25">
      <c r="A21" s="35" t="s">
        <v>15</v>
      </c>
      <c r="B21" s="12">
        <v>9</v>
      </c>
      <c r="D21" s="109">
        <v>556746308</v>
      </c>
      <c r="F21" s="109">
        <v>510921470</v>
      </c>
      <c r="H21" s="150">
        <v>0</v>
      </c>
      <c r="J21" s="150">
        <v>0</v>
      </c>
    </row>
    <row r="22" spans="1:10" ht="20.25" customHeight="1" x14ac:dyDescent="0.25">
      <c r="A22" s="35" t="s">
        <v>16</v>
      </c>
      <c r="B22" s="12" t="s">
        <v>181</v>
      </c>
      <c r="D22" s="146">
        <v>0</v>
      </c>
      <c r="F22" s="146">
        <v>0</v>
      </c>
      <c r="G22" s="152"/>
      <c r="H22" s="150">
        <v>3792012202</v>
      </c>
      <c r="J22" s="150">
        <v>2542012202</v>
      </c>
    </row>
    <row r="23" spans="1:10" ht="20.25" customHeight="1" x14ac:dyDescent="0.25">
      <c r="A23" s="35" t="s">
        <v>103</v>
      </c>
      <c r="B23" s="12">
        <v>9</v>
      </c>
      <c r="D23" s="109">
        <v>382244180</v>
      </c>
      <c r="F23" s="109">
        <v>356146280</v>
      </c>
      <c r="H23" s="150">
        <v>365499900</v>
      </c>
      <c r="J23" s="150">
        <v>365499900</v>
      </c>
    </row>
    <row r="24" spans="1:10" ht="20.25" customHeight="1" x14ac:dyDescent="0.25">
      <c r="A24" s="35" t="s">
        <v>165</v>
      </c>
      <c r="B24" s="12">
        <v>25</v>
      </c>
      <c r="D24" s="109">
        <v>92483233</v>
      </c>
      <c r="F24" s="109">
        <v>26651146</v>
      </c>
      <c r="H24" s="151">
        <v>45107524</v>
      </c>
      <c r="J24" s="151">
        <v>0</v>
      </c>
    </row>
    <row r="25" spans="1:10" ht="20.25" customHeight="1" x14ac:dyDescent="0.25">
      <c r="A25" s="35" t="s">
        <v>17</v>
      </c>
      <c r="B25" s="12">
        <v>11</v>
      </c>
      <c r="D25" s="109">
        <v>58561500</v>
      </c>
      <c r="F25" s="109">
        <v>58561500</v>
      </c>
      <c r="H25" s="151">
        <v>0</v>
      </c>
      <c r="J25" s="151">
        <v>0</v>
      </c>
    </row>
    <row r="26" spans="1:10" ht="20.25" customHeight="1" x14ac:dyDescent="0.25">
      <c r="A26" s="35" t="s">
        <v>18</v>
      </c>
      <c r="B26" s="12" t="s">
        <v>182</v>
      </c>
      <c r="D26" s="109">
        <v>3069095354</v>
      </c>
      <c r="F26" s="109">
        <v>3403146187</v>
      </c>
      <c r="H26" s="140">
        <v>63347711</v>
      </c>
      <c r="J26" s="140">
        <v>1066710101</v>
      </c>
    </row>
    <row r="27" spans="1:10" ht="20.25" customHeight="1" x14ac:dyDescent="0.25">
      <c r="A27" s="35" t="s">
        <v>119</v>
      </c>
      <c r="B27" s="12">
        <v>10</v>
      </c>
      <c r="D27" s="109">
        <v>17934556</v>
      </c>
      <c r="F27" s="109">
        <v>44590813</v>
      </c>
      <c r="H27" s="146">
        <v>0</v>
      </c>
      <c r="J27" s="146">
        <v>0</v>
      </c>
    </row>
    <row r="28" spans="1:10" ht="20.25" customHeight="1" x14ac:dyDescent="0.25">
      <c r="A28" s="35" t="s">
        <v>19</v>
      </c>
      <c r="B28" s="12" t="s">
        <v>183</v>
      </c>
      <c r="D28" s="109">
        <v>20755315</v>
      </c>
      <c r="F28" s="109">
        <v>25669797</v>
      </c>
      <c r="H28" s="140">
        <v>8007988</v>
      </c>
      <c r="J28" s="140">
        <v>9723949</v>
      </c>
    </row>
    <row r="29" spans="1:10" ht="20.25" customHeight="1" x14ac:dyDescent="0.25">
      <c r="A29" s="35" t="s">
        <v>20</v>
      </c>
      <c r="B29" s="12">
        <v>21</v>
      </c>
      <c r="D29" s="109">
        <v>31211291</v>
      </c>
      <c r="F29" s="109">
        <v>58393849</v>
      </c>
      <c r="H29" s="140">
        <v>11977628</v>
      </c>
      <c r="J29" s="140">
        <v>26202530</v>
      </c>
    </row>
    <row r="30" spans="1:10" ht="20.25" customHeight="1" x14ac:dyDescent="0.25">
      <c r="A30" s="35" t="s">
        <v>21</v>
      </c>
      <c r="D30" s="109">
        <v>58188038</v>
      </c>
      <c r="F30" s="109">
        <v>39442601</v>
      </c>
      <c r="H30" s="140">
        <v>1993404</v>
      </c>
      <c r="J30" s="140">
        <v>4090877</v>
      </c>
    </row>
    <row r="31" spans="1:10" ht="20.25" customHeight="1" x14ac:dyDescent="0.25">
      <c r="A31" s="132" t="s">
        <v>22</v>
      </c>
      <c r="D31" s="147">
        <v>4287219775</v>
      </c>
      <c r="E31" s="132"/>
      <c r="F31" s="147">
        <v>4548681509</v>
      </c>
      <c r="G31" s="148"/>
      <c r="H31" s="147">
        <v>4287946357</v>
      </c>
      <c r="J31" s="147">
        <v>4014239559</v>
      </c>
    </row>
    <row r="32" spans="1:10" ht="20.25" customHeight="1" x14ac:dyDescent="0.25">
      <c r="A32" s="132"/>
      <c r="D32" s="148"/>
      <c r="E32" s="132"/>
      <c r="F32" s="148"/>
      <c r="G32" s="148"/>
      <c r="H32" s="153"/>
      <c r="J32" s="153"/>
    </row>
    <row r="33" spans="1:10" ht="20.25" customHeight="1" thickBot="1" x14ac:dyDescent="0.3">
      <c r="A33" s="132" t="s">
        <v>23</v>
      </c>
      <c r="D33" s="154">
        <v>9830107322</v>
      </c>
      <c r="E33" s="132"/>
      <c r="F33" s="154">
        <v>8955307920</v>
      </c>
      <c r="G33" s="148"/>
      <c r="H33" s="155">
        <v>5911961726</v>
      </c>
      <c r="J33" s="155">
        <v>5579980970</v>
      </c>
    </row>
    <row r="34" spans="1:10" ht="20.25" customHeight="1" thickTop="1" x14ac:dyDescent="0.25">
      <c r="A34" s="132"/>
      <c r="D34" s="148"/>
      <c r="E34" s="132"/>
      <c r="F34" s="148"/>
      <c r="G34" s="148"/>
    </row>
    <row r="35" spans="1:10" ht="20.25" customHeight="1" x14ac:dyDescent="0.3">
      <c r="A35" s="130" t="str">
        <f>A1</f>
        <v xml:space="preserve">Somboon Advance Technology Public Company Limited and its Subsidiaries </v>
      </c>
      <c r="B35" s="16"/>
    </row>
    <row r="36" spans="1:10" s="139" customFormat="1" ht="20.25" customHeight="1" x14ac:dyDescent="0.25">
      <c r="A36" s="135" t="str">
        <f>A2</f>
        <v>Statement of financial position</v>
      </c>
      <c r="B36" s="17"/>
      <c r="D36" s="109"/>
      <c r="E36" s="35"/>
      <c r="F36" s="109"/>
      <c r="G36" s="109"/>
      <c r="H36" s="140"/>
      <c r="I36" s="35"/>
      <c r="J36" s="140"/>
    </row>
    <row r="37" spans="1:10" s="139" customFormat="1" ht="20.25" customHeight="1" x14ac:dyDescent="0.25">
      <c r="A37" s="135"/>
      <c r="B37" s="17"/>
      <c r="D37" s="109"/>
      <c r="E37" s="35"/>
      <c r="F37" s="109"/>
      <c r="G37" s="109"/>
      <c r="H37" s="140"/>
      <c r="I37" s="35"/>
      <c r="J37" s="140"/>
    </row>
    <row r="38" spans="1:10" ht="20.25" customHeight="1" x14ac:dyDescent="0.25">
      <c r="A38" s="156"/>
      <c r="B38" s="16"/>
    </row>
    <row r="39" spans="1:10" ht="20.25" customHeight="1" x14ac:dyDescent="0.25">
      <c r="A39" s="156"/>
      <c r="B39" s="16"/>
      <c r="D39" s="357" t="s">
        <v>2</v>
      </c>
      <c r="E39" s="357"/>
      <c r="F39" s="357"/>
      <c r="G39" s="141"/>
      <c r="H39" s="358" t="s">
        <v>3</v>
      </c>
      <c r="I39" s="358"/>
      <c r="J39" s="358"/>
    </row>
    <row r="40" spans="1:10" ht="20.25" customHeight="1" x14ac:dyDescent="0.25">
      <c r="A40" s="156"/>
      <c r="B40" s="16"/>
      <c r="D40" s="357" t="s">
        <v>4</v>
      </c>
      <c r="E40" s="357"/>
      <c r="F40" s="357"/>
      <c r="G40" s="141"/>
      <c r="H40" s="358" t="s">
        <v>4</v>
      </c>
      <c r="I40" s="358"/>
      <c r="J40" s="358"/>
    </row>
    <row r="41" spans="1:10" ht="20.25" customHeight="1" x14ac:dyDescent="0.25">
      <c r="A41" s="156"/>
      <c r="B41" s="16"/>
      <c r="D41" s="355" t="s">
        <v>5</v>
      </c>
      <c r="E41" s="355"/>
      <c r="F41" s="355"/>
      <c r="G41" s="141"/>
      <c r="H41" s="355" t="s">
        <v>5</v>
      </c>
      <c r="I41" s="355"/>
      <c r="J41" s="355"/>
    </row>
    <row r="42" spans="1:10" ht="20.25" customHeight="1" x14ac:dyDescent="0.25">
      <c r="A42" s="157" t="s">
        <v>24</v>
      </c>
      <c r="B42" s="12" t="s">
        <v>7</v>
      </c>
      <c r="D42" s="342" t="s">
        <v>170</v>
      </c>
      <c r="E42" s="100"/>
      <c r="F42" s="342" t="s">
        <v>153</v>
      </c>
      <c r="G42" s="342"/>
      <c r="H42" s="342" t="s">
        <v>170</v>
      </c>
      <c r="I42" s="100"/>
      <c r="J42" s="342" t="s">
        <v>153</v>
      </c>
    </row>
    <row r="43" spans="1:10" ht="20.25" customHeight="1" x14ac:dyDescent="0.25">
      <c r="D43" s="356" t="s">
        <v>8</v>
      </c>
      <c r="E43" s="356"/>
      <c r="F43" s="356"/>
      <c r="G43" s="356"/>
      <c r="H43" s="356"/>
      <c r="I43" s="356"/>
      <c r="J43" s="356"/>
    </row>
    <row r="44" spans="1:10" ht="20.25" customHeight="1" x14ac:dyDescent="0.25">
      <c r="A44" s="143" t="s">
        <v>25</v>
      </c>
      <c r="D44" s="355"/>
      <c r="E44" s="355"/>
      <c r="F44" s="355"/>
      <c r="G44" s="141"/>
      <c r="H44" s="355"/>
      <c r="I44" s="355"/>
      <c r="J44" s="355"/>
    </row>
    <row r="45" spans="1:10" ht="21" customHeight="1" x14ac:dyDescent="0.25">
      <c r="A45" s="144" t="s">
        <v>204</v>
      </c>
      <c r="B45" s="12">
        <v>25</v>
      </c>
      <c r="D45" s="160">
        <v>0</v>
      </c>
      <c r="E45" s="158"/>
      <c r="F45" s="160">
        <v>12210081</v>
      </c>
      <c r="G45" s="159"/>
      <c r="H45" s="151">
        <v>0</v>
      </c>
      <c r="I45" s="202"/>
      <c r="J45" s="151">
        <v>0</v>
      </c>
    </row>
    <row r="46" spans="1:10" ht="20.25" customHeight="1" x14ac:dyDescent="0.25">
      <c r="A46" s="144" t="s">
        <v>26</v>
      </c>
      <c r="B46" s="19" t="s">
        <v>179</v>
      </c>
      <c r="D46" s="109">
        <v>1227744287</v>
      </c>
      <c r="F46" s="109">
        <v>974474847</v>
      </c>
      <c r="H46" s="140">
        <v>402627415</v>
      </c>
      <c r="J46" s="140">
        <v>351190651</v>
      </c>
    </row>
    <row r="47" spans="1:10" ht="20.25" customHeight="1" x14ac:dyDescent="0.25">
      <c r="A47" s="144" t="s">
        <v>27</v>
      </c>
      <c r="B47" s="129" t="s">
        <v>184</v>
      </c>
      <c r="D47" s="160">
        <v>465776679</v>
      </c>
      <c r="F47" s="160">
        <v>362726585</v>
      </c>
      <c r="G47" s="146"/>
      <c r="H47" s="140">
        <v>190675147</v>
      </c>
      <c r="J47" s="140">
        <v>108036025</v>
      </c>
    </row>
    <row r="48" spans="1:10" ht="20.25" customHeight="1" x14ac:dyDescent="0.25">
      <c r="A48" s="144" t="s">
        <v>28</v>
      </c>
      <c r="D48" s="109">
        <v>104294712</v>
      </c>
      <c r="F48" s="109">
        <v>56237501</v>
      </c>
      <c r="H48" s="161">
        <v>43736285</v>
      </c>
      <c r="J48" s="161">
        <v>14351559</v>
      </c>
    </row>
    <row r="49" spans="1:10" ht="20.25" customHeight="1" x14ac:dyDescent="0.25">
      <c r="A49" s="144" t="s">
        <v>29</v>
      </c>
    </row>
    <row r="50" spans="1:10" ht="20.25" customHeight="1" x14ac:dyDescent="0.25">
      <c r="A50" s="144" t="s">
        <v>30</v>
      </c>
      <c r="B50" s="129" t="s">
        <v>185</v>
      </c>
      <c r="D50" s="160">
        <v>0</v>
      </c>
      <c r="E50" s="160"/>
      <c r="F50" s="160">
        <v>58797483</v>
      </c>
      <c r="H50" s="151">
        <v>0</v>
      </c>
      <c r="J50" s="161">
        <v>43428000</v>
      </c>
    </row>
    <row r="51" spans="1:10" ht="20.25" customHeight="1" x14ac:dyDescent="0.25">
      <c r="A51" s="144" t="s">
        <v>154</v>
      </c>
      <c r="B51" s="12">
        <v>14</v>
      </c>
      <c r="D51" s="109">
        <v>12548048</v>
      </c>
      <c r="E51" s="109"/>
      <c r="F51" s="109">
        <v>14225511</v>
      </c>
      <c r="H51" s="160">
        <v>4762265</v>
      </c>
      <c r="J51" s="160">
        <v>6075007</v>
      </c>
    </row>
    <row r="52" spans="1:10" ht="20.25" customHeight="1" x14ac:dyDescent="0.25">
      <c r="A52" s="144" t="s">
        <v>31</v>
      </c>
      <c r="D52" s="109">
        <v>81747906</v>
      </c>
      <c r="F52" s="109">
        <v>22089326</v>
      </c>
      <c r="H52" s="161">
        <v>36913884</v>
      </c>
      <c r="J52" s="161">
        <v>17092255</v>
      </c>
    </row>
    <row r="53" spans="1:10" ht="20.25" customHeight="1" x14ac:dyDescent="0.25">
      <c r="A53" s="132" t="s">
        <v>32</v>
      </c>
      <c r="D53" s="147">
        <v>1892111632</v>
      </c>
      <c r="E53" s="132"/>
      <c r="F53" s="147">
        <v>1500761334</v>
      </c>
      <c r="G53" s="148"/>
      <c r="H53" s="147">
        <v>678714996</v>
      </c>
      <c r="J53" s="147">
        <v>540173497</v>
      </c>
    </row>
    <row r="54" spans="1:10" ht="20.25" customHeight="1" x14ac:dyDescent="0.25">
      <c r="A54" s="132"/>
      <c r="D54" s="133"/>
      <c r="E54" s="132"/>
      <c r="F54" s="133"/>
      <c r="G54" s="133"/>
      <c r="H54" s="162"/>
      <c r="J54" s="162"/>
    </row>
    <row r="55" spans="1:10" ht="20.25" customHeight="1" x14ac:dyDescent="0.25">
      <c r="A55" s="143" t="s">
        <v>33</v>
      </c>
      <c r="H55" s="162"/>
      <c r="J55" s="162"/>
    </row>
    <row r="56" spans="1:10" ht="20.25" customHeight="1" x14ac:dyDescent="0.25">
      <c r="A56" s="35" t="s">
        <v>149</v>
      </c>
      <c r="B56" s="129" t="s">
        <v>185</v>
      </c>
      <c r="D56" s="160">
        <v>0</v>
      </c>
      <c r="E56" s="164"/>
      <c r="F56" s="163">
        <v>58572477</v>
      </c>
      <c r="G56" s="163"/>
      <c r="H56" s="160">
        <v>0</v>
      </c>
      <c r="J56" s="165">
        <v>48214630</v>
      </c>
    </row>
    <row r="57" spans="1:10" ht="20.25" customHeight="1" x14ac:dyDescent="0.25">
      <c r="A57" s="35" t="s">
        <v>159</v>
      </c>
      <c r="B57" s="12">
        <v>14</v>
      </c>
      <c r="D57" s="163">
        <v>18406619</v>
      </c>
      <c r="E57" s="164"/>
      <c r="F57" s="163">
        <v>11402194</v>
      </c>
      <c r="H57" s="160">
        <v>3512519</v>
      </c>
      <c r="J57" s="160">
        <v>3342776</v>
      </c>
    </row>
    <row r="58" spans="1:10" ht="20.25" customHeight="1" x14ac:dyDescent="0.25">
      <c r="A58" s="35" t="s">
        <v>120</v>
      </c>
      <c r="B58" s="12" t="s">
        <v>186</v>
      </c>
      <c r="D58" s="109">
        <v>276194999</v>
      </c>
      <c r="E58" s="164"/>
      <c r="F58" s="109">
        <v>292877441</v>
      </c>
      <c r="H58" s="165">
        <v>59942537</v>
      </c>
      <c r="J58" s="165">
        <v>125354278</v>
      </c>
    </row>
    <row r="59" spans="1:10" ht="20.25" customHeight="1" x14ac:dyDescent="0.25">
      <c r="A59" s="35" t="s">
        <v>34</v>
      </c>
      <c r="D59" s="109">
        <v>985398</v>
      </c>
      <c r="F59" s="109">
        <v>951213</v>
      </c>
      <c r="H59" s="165">
        <v>1002168</v>
      </c>
      <c r="J59" s="165">
        <v>967980</v>
      </c>
    </row>
    <row r="60" spans="1:10" ht="20.25" customHeight="1" x14ac:dyDescent="0.25">
      <c r="A60" s="132" t="s">
        <v>35</v>
      </c>
      <c r="D60" s="147">
        <v>295587016</v>
      </c>
      <c r="E60" s="132"/>
      <c r="F60" s="147">
        <v>363803325</v>
      </c>
      <c r="G60" s="148"/>
      <c r="H60" s="149">
        <v>64457224</v>
      </c>
      <c r="J60" s="149">
        <v>177879664</v>
      </c>
    </row>
    <row r="61" spans="1:10" ht="20.25" customHeight="1" x14ac:dyDescent="0.25">
      <c r="A61" s="132"/>
      <c r="D61" s="166"/>
      <c r="E61" s="132"/>
      <c r="F61" s="166"/>
      <c r="G61" s="148"/>
      <c r="H61" s="167"/>
      <c r="J61" s="167"/>
    </row>
    <row r="62" spans="1:10" ht="20.25" customHeight="1" x14ac:dyDescent="0.25">
      <c r="A62" s="132" t="s">
        <v>36</v>
      </c>
      <c r="D62" s="168">
        <v>2187698648</v>
      </c>
      <c r="E62" s="132"/>
      <c r="F62" s="168">
        <v>1864564659</v>
      </c>
      <c r="G62" s="148"/>
      <c r="H62" s="169">
        <v>743172220</v>
      </c>
      <c r="J62" s="169">
        <v>718053161</v>
      </c>
    </row>
    <row r="63" spans="1:10" ht="20.25" customHeight="1" x14ac:dyDescent="0.25">
      <c r="A63" s="132"/>
      <c r="D63" s="133"/>
      <c r="E63" s="132"/>
      <c r="F63" s="133"/>
      <c r="G63" s="133"/>
    </row>
    <row r="64" spans="1:10" ht="20.25" customHeight="1" x14ac:dyDescent="0.3">
      <c r="A64" s="130" t="str">
        <f>A35</f>
        <v xml:space="preserve">Somboon Advance Technology Public Company Limited and its Subsidiaries </v>
      </c>
      <c r="B64" s="16"/>
    </row>
    <row r="65" spans="1:10" s="139" customFormat="1" ht="20.25" customHeight="1" x14ac:dyDescent="0.25">
      <c r="A65" s="135" t="str">
        <f>A36</f>
        <v>Statement of financial position</v>
      </c>
      <c r="B65" s="17"/>
      <c r="D65" s="109"/>
      <c r="E65" s="35"/>
      <c r="F65" s="109"/>
      <c r="G65" s="109"/>
      <c r="H65" s="140"/>
      <c r="I65" s="35"/>
      <c r="J65" s="140"/>
    </row>
    <row r="66" spans="1:10" s="139" customFormat="1" ht="20.25" customHeight="1" x14ac:dyDescent="0.25">
      <c r="A66" s="135"/>
      <c r="B66" s="17"/>
      <c r="D66" s="109"/>
      <c r="E66" s="35"/>
      <c r="F66" s="109"/>
      <c r="G66" s="109"/>
      <c r="H66" s="140"/>
      <c r="I66" s="35"/>
      <c r="J66" s="140"/>
    </row>
    <row r="67" spans="1:10" ht="20.25" customHeight="1" x14ac:dyDescent="0.25">
      <c r="A67" s="156"/>
      <c r="B67" s="16"/>
    </row>
    <row r="68" spans="1:10" ht="20.25" customHeight="1" x14ac:dyDescent="0.25">
      <c r="A68" s="156"/>
      <c r="B68" s="16"/>
      <c r="D68" s="357" t="s">
        <v>2</v>
      </c>
      <c r="E68" s="357"/>
      <c r="F68" s="357"/>
      <c r="G68" s="141"/>
      <c r="H68" s="358" t="s">
        <v>3</v>
      </c>
      <c r="I68" s="358"/>
      <c r="J68" s="358"/>
    </row>
    <row r="69" spans="1:10" ht="20.25" customHeight="1" x14ac:dyDescent="0.25">
      <c r="A69" s="156"/>
      <c r="B69" s="16"/>
      <c r="D69" s="357" t="s">
        <v>4</v>
      </c>
      <c r="E69" s="357"/>
      <c r="F69" s="357"/>
      <c r="G69" s="141"/>
      <c r="H69" s="358" t="s">
        <v>4</v>
      </c>
      <c r="I69" s="358"/>
      <c r="J69" s="358"/>
    </row>
    <row r="70" spans="1:10" ht="20.25" customHeight="1" x14ac:dyDescent="0.25">
      <c r="A70" s="156"/>
      <c r="B70" s="16"/>
      <c r="D70" s="355" t="s">
        <v>5</v>
      </c>
      <c r="E70" s="355"/>
      <c r="F70" s="355"/>
      <c r="G70" s="141"/>
      <c r="H70" s="355" t="s">
        <v>5</v>
      </c>
      <c r="I70" s="355"/>
      <c r="J70" s="355"/>
    </row>
    <row r="71" spans="1:10" ht="20.25" customHeight="1" x14ac:dyDescent="0.25">
      <c r="A71" s="157" t="s">
        <v>24</v>
      </c>
      <c r="B71" s="12" t="s">
        <v>7</v>
      </c>
      <c r="D71" s="342" t="s">
        <v>170</v>
      </c>
      <c r="E71" s="100"/>
      <c r="F71" s="342" t="s">
        <v>153</v>
      </c>
      <c r="G71" s="342"/>
      <c r="H71" s="342" t="s">
        <v>170</v>
      </c>
      <c r="I71" s="100"/>
      <c r="J71" s="342" t="s">
        <v>153</v>
      </c>
    </row>
    <row r="72" spans="1:10" ht="20.25" customHeight="1" x14ac:dyDescent="0.25">
      <c r="D72" s="356" t="s">
        <v>8</v>
      </c>
      <c r="E72" s="356"/>
      <c r="F72" s="356"/>
      <c r="G72" s="356"/>
      <c r="H72" s="356"/>
      <c r="I72" s="356"/>
      <c r="J72" s="356"/>
    </row>
    <row r="73" spans="1:10" ht="20.25" customHeight="1" x14ac:dyDescent="0.25">
      <c r="A73" s="143" t="s">
        <v>37</v>
      </c>
    </row>
    <row r="74" spans="1:10" ht="20.25" customHeight="1" x14ac:dyDescent="0.25">
      <c r="A74" s="35" t="s">
        <v>38</v>
      </c>
    </row>
    <row r="75" spans="1:10" ht="20.25" customHeight="1" x14ac:dyDescent="0.25">
      <c r="A75" s="170" t="s">
        <v>39</v>
      </c>
    </row>
    <row r="76" spans="1:10" ht="20.25" customHeight="1" thickBot="1" x14ac:dyDescent="0.3">
      <c r="A76" s="351" t="s">
        <v>208</v>
      </c>
      <c r="D76" s="171">
        <v>425193894</v>
      </c>
      <c r="F76" s="171">
        <v>425193894</v>
      </c>
      <c r="G76" s="163"/>
      <c r="H76" s="172">
        <v>425193894</v>
      </c>
      <c r="J76" s="172">
        <v>425193894</v>
      </c>
    </row>
    <row r="77" spans="1:10" ht="20.25" customHeight="1" thickTop="1" x14ac:dyDescent="0.25">
      <c r="A77" s="170" t="s">
        <v>40</v>
      </c>
      <c r="D77" s="35"/>
      <c r="F77" s="35"/>
      <c r="G77" s="35"/>
      <c r="H77" s="35"/>
      <c r="J77" s="35"/>
    </row>
    <row r="78" spans="1:10" ht="20.25" customHeight="1" x14ac:dyDescent="0.25">
      <c r="A78" s="351" t="s">
        <v>208</v>
      </c>
      <c r="D78" s="163">
        <v>425193894</v>
      </c>
      <c r="E78" s="164"/>
      <c r="F78" s="163">
        <v>425193894</v>
      </c>
      <c r="G78" s="163"/>
      <c r="H78" s="173">
        <v>425193894</v>
      </c>
      <c r="J78" s="173">
        <v>425193894</v>
      </c>
    </row>
    <row r="79" spans="1:10" ht="20.25" customHeight="1" x14ac:dyDescent="0.25">
      <c r="A79" s="174" t="s">
        <v>41</v>
      </c>
      <c r="B79" s="129"/>
      <c r="D79" s="163">
        <v>716443452</v>
      </c>
      <c r="E79" s="164"/>
      <c r="F79" s="163">
        <v>716443452</v>
      </c>
      <c r="G79" s="163"/>
      <c r="H79" s="175">
        <v>716443452</v>
      </c>
      <c r="J79" s="175">
        <v>716443452</v>
      </c>
    </row>
    <row r="80" spans="1:10" ht="20.25" customHeight="1" x14ac:dyDescent="0.25">
      <c r="A80" s="35" t="s">
        <v>42</v>
      </c>
    </row>
    <row r="81" spans="1:10" ht="20.25" customHeight="1" x14ac:dyDescent="0.25">
      <c r="A81" s="170" t="s">
        <v>43</v>
      </c>
      <c r="B81" s="12">
        <v>17</v>
      </c>
      <c r="H81" s="162"/>
      <c r="J81" s="162"/>
    </row>
    <row r="82" spans="1:10" ht="20.25" customHeight="1" x14ac:dyDescent="0.25">
      <c r="A82" s="176" t="s">
        <v>44</v>
      </c>
      <c r="D82" s="109">
        <v>55671181</v>
      </c>
      <c r="F82" s="109">
        <v>55671181</v>
      </c>
      <c r="H82" s="162">
        <v>42671181</v>
      </c>
      <c r="J82" s="162">
        <v>42671181</v>
      </c>
    </row>
    <row r="83" spans="1:10" ht="20.25" customHeight="1" x14ac:dyDescent="0.25">
      <c r="A83" s="170" t="s">
        <v>45</v>
      </c>
      <c r="D83" s="109">
        <v>6445100147</v>
      </c>
      <c r="F83" s="109">
        <v>5844965198</v>
      </c>
      <c r="G83" s="163"/>
      <c r="H83" s="162">
        <v>3984480979</v>
      </c>
      <c r="J83" s="162">
        <v>3677619282</v>
      </c>
    </row>
    <row r="84" spans="1:10" ht="20.25" customHeight="1" x14ac:dyDescent="0.25">
      <c r="A84" s="132" t="s">
        <v>46</v>
      </c>
      <c r="D84" s="166">
        <v>7642408674</v>
      </c>
      <c r="E84" s="214"/>
      <c r="F84" s="166">
        <v>7042273725</v>
      </c>
      <c r="G84" s="148"/>
      <c r="H84" s="166">
        <v>5168789506</v>
      </c>
      <c r="I84" s="164"/>
      <c r="J84" s="166">
        <v>4861927809</v>
      </c>
    </row>
    <row r="85" spans="1:10" s="212" customFormat="1" ht="20.25" customHeight="1" x14ac:dyDescent="0.25">
      <c r="A85" s="207" t="s">
        <v>133</v>
      </c>
      <c r="B85" s="12">
        <v>10</v>
      </c>
      <c r="D85" s="160">
        <v>0</v>
      </c>
      <c r="E85" s="213"/>
      <c r="F85" s="275">
        <v>48469536</v>
      </c>
      <c r="G85" s="109"/>
      <c r="H85" s="160">
        <v>0</v>
      </c>
      <c r="I85" s="35"/>
      <c r="J85" s="160">
        <v>0</v>
      </c>
    </row>
    <row r="86" spans="1:10" s="212" customFormat="1" ht="20.25" customHeight="1" x14ac:dyDescent="0.25">
      <c r="A86" s="132" t="s">
        <v>46</v>
      </c>
      <c r="B86" s="12"/>
      <c r="D86" s="147">
        <v>7642408674</v>
      </c>
      <c r="E86" s="132"/>
      <c r="F86" s="147">
        <v>7090743261</v>
      </c>
      <c r="G86" s="148"/>
      <c r="H86" s="147">
        <v>5168789506</v>
      </c>
      <c r="J86" s="147">
        <v>4861927809</v>
      </c>
    </row>
    <row r="87" spans="1:10" ht="20.25" customHeight="1" x14ac:dyDescent="0.25">
      <c r="D87" s="163"/>
      <c r="E87" s="164"/>
      <c r="F87" s="163"/>
      <c r="G87" s="163"/>
    </row>
    <row r="88" spans="1:10" ht="20.25" customHeight="1" thickBot="1" x14ac:dyDescent="0.3">
      <c r="A88" s="132" t="s">
        <v>47</v>
      </c>
      <c r="D88" s="154">
        <v>9830107322</v>
      </c>
      <c r="E88" s="132"/>
      <c r="F88" s="154">
        <v>8955307920</v>
      </c>
      <c r="G88" s="148"/>
      <c r="H88" s="154">
        <v>5911961726</v>
      </c>
      <c r="I88" s="132"/>
      <c r="J88" s="154">
        <v>5579980970</v>
      </c>
    </row>
    <row r="89" spans="1:10" s="132" customFormat="1" ht="20.25" customHeight="1" thickTop="1" x14ac:dyDescent="0.25">
      <c r="B89" s="131"/>
      <c r="D89" s="133"/>
      <c r="F89" s="133"/>
      <c r="G89" s="133"/>
      <c r="H89" s="133"/>
      <c r="J89" s="133"/>
    </row>
  </sheetData>
  <mergeCells count="23">
    <mergeCell ref="D5:F5"/>
    <mergeCell ref="H5:J5"/>
    <mergeCell ref="D6:F6"/>
    <mergeCell ref="H6:J6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70:F70"/>
    <mergeCell ref="H70:J70"/>
    <mergeCell ref="D72:J72"/>
    <mergeCell ref="D43:J43"/>
    <mergeCell ref="D44:F44"/>
    <mergeCell ref="H44:J44"/>
    <mergeCell ref="D68:F68"/>
    <mergeCell ref="H68:J68"/>
    <mergeCell ref="D69:F69"/>
    <mergeCell ref="H69:J69"/>
  </mergeCells>
  <phoneticPr fontId="21" type="noConversion"/>
  <pageMargins left="0.7" right="0.6" top="0.48" bottom="0.5" header="0.5" footer="0.48"/>
  <pageSetup paperSize="9" scale="71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16383" man="1"/>
    <brk id="63" max="16383" man="1"/>
  </rowBreaks>
  <ignoredErrors>
    <ignoredError sqref="D71 H71 J71 F71 D42 F42 H42 J42 D8 F8 H8 J8" numberStoredAsText="1"/>
    <ignoredError sqref="B15 B28 B58 B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0" transitionEvaluation="1" transitionEntry="1">
    <tabColor rgb="FF00FFFF"/>
  </sheetPr>
  <dimension ref="A1:J74"/>
  <sheetViews>
    <sheetView showGridLines="0" view="pageBreakPreview" topLeftCell="A10" zoomScale="85" zoomScaleNormal="85" zoomScaleSheetLayoutView="85" workbookViewId="0">
      <selection activeCell="D26" sqref="D26"/>
    </sheetView>
  </sheetViews>
  <sheetFormatPr defaultColWidth="9.140625" defaultRowHeight="20.25" customHeight="1" x14ac:dyDescent="0.25"/>
  <cols>
    <col min="1" max="1" width="41.42578125" style="7" customWidth="1"/>
    <col min="2" max="2" width="8.5703125" style="8" customWidth="1"/>
    <col min="3" max="3" width="1.140625" style="7" customWidth="1"/>
    <col min="4" max="4" width="14.5703125" style="6" customWidth="1"/>
    <col min="5" max="5" width="1.140625" style="7" customWidth="1"/>
    <col min="6" max="6" width="14.5703125" style="6" customWidth="1"/>
    <col min="7" max="7" width="1.140625" style="6" customWidth="1"/>
    <col min="8" max="8" width="14.5703125" style="7" customWidth="1"/>
    <col min="9" max="9" width="1.140625" style="7" customWidth="1"/>
    <col min="10" max="10" width="14.5703125" style="7" customWidth="1"/>
    <col min="11" max="16384" width="9.140625" style="7"/>
  </cols>
  <sheetData>
    <row r="1" spans="1:10" s="3" customFormat="1" ht="20.25" customHeight="1" x14ac:dyDescent="0.3">
      <c r="A1" s="1" t="s">
        <v>0</v>
      </c>
      <c r="B1" s="2"/>
      <c r="D1" s="4"/>
      <c r="F1" s="4"/>
      <c r="G1" s="4"/>
    </row>
    <row r="2" spans="1:10" s="3" customFormat="1" ht="20.25" customHeight="1" x14ac:dyDescent="0.25">
      <c r="A2" s="5" t="s">
        <v>48</v>
      </c>
      <c r="B2" s="2"/>
      <c r="D2" s="4"/>
      <c r="F2" s="4"/>
      <c r="G2" s="4"/>
    </row>
    <row r="3" spans="1:10" s="3" customFormat="1" ht="20.25" customHeight="1" x14ac:dyDescent="0.25">
      <c r="A3" s="5"/>
      <c r="B3" s="2"/>
      <c r="D3" s="4"/>
      <c r="F3" s="4"/>
      <c r="G3" s="4"/>
    </row>
    <row r="4" spans="1:10" s="3" customFormat="1" ht="20.25" customHeight="1" x14ac:dyDescent="0.25">
      <c r="A4" s="5"/>
      <c r="B4" s="2"/>
      <c r="D4" s="4"/>
      <c r="F4" s="4"/>
      <c r="G4" s="4"/>
    </row>
    <row r="5" spans="1:10" s="3" customFormat="1" ht="20.25" customHeight="1" x14ac:dyDescent="0.25">
      <c r="A5" s="36"/>
      <c r="B5" s="2"/>
      <c r="D5" s="362" t="s">
        <v>2</v>
      </c>
      <c r="E5" s="362"/>
      <c r="F5" s="362"/>
      <c r="G5" s="9"/>
      <c r="H5" s="363" t="s">
        <v>3</v>
      </c>
      <c r="I5" s="363"/>
      <c r="J5" s="363"/>
    </row>
    <row r="6" spans="1:10" s="3" customFormat="1" ht="20.25" customHeight="1" x14ac:dyDescent="0.25">
      <c r="A6" s="36"/>
      <c r="B6" s="8"/>
      <c r="C6" s="7"/>
      <c r="D6" s="362" t="s">
        <v>4</v>
      </c>
      <c r="E6" s="362"/>
      <c r="F6" s="362"/>
      <c r="G6" s="9"/>
      <c r="H6" s="363" t="s">
        <v>4</v>
      </c>
      <c r="I6" s="363"/>
      <c r="J6" s="363"/>
    </row>
    <row r="7" spans="1:10" s="3" customFormat="1" ht="20.25" customHeight="1" x14ac:dyDescent="0.25">
      <c r="A7" s="36"/>
      <c r="B7" s="8"/>
      <c r="C7" s="7"/>
      <c r="D7" s="364" t="s">
        <v>49</v>
      </c>
      <c r="E7" s="364"/>
      <c r="F7" s="364"/>
      <c r="G7" s="10"/>
      <c r="H7" s="364" t="s">
        <v>49</v>
      </c>
      <c r="I7" s="364"/>
      <c r="J7" s="364"/>
    </row>
    <row r="8" spans="1:10" s="3" customFormat="1" ht="20.25" customHeight="1" x14ac:dyDescent="0.25">
      <c r="A8" s="36"/>
      <c r="B8" s="8" t="s">
        <v>7</v>
      </c>
      <c r="C8" s="7"/>
      <c r="D8" s="342" t="s">
        <v>170</v>
      </c>
      <c r="E8" s="100"/>
      <c r="F8" s="342" t="s">
        <v>153</v>
      </c>
      <c r="G8" s="342"/>
      <c r="H8" s="342" t="s">
        <v>170</v>
      </c>
      <c r="I8" s="100"/>
      <c r="J8" s="342" t="s">
        <v>153</v>
      </c>
    </row>
    <row r="9" spans="1:10" ht="20.25" customHeight="1" x14ac:dyDescent="0.25">
      <c r="A9" s="18"/>
      <c r="D9" s="359" t="s">
        <v>8</v>
      </c>
      <c r="E9" s="359"/>
      <c r="F9" s="359"/>
      <c r="G9" s="359"/>
      <c r="H9" s="359"/>
      <c r="I9" s="359"/>
      <c r="J9" s="359"/>
    </row>
    <row r="10" spans="1:10" ht="20.25" customHeight="1" x14ac:dyDescent="0.25">
      <c r="A10" s="37" t="s">
        <v>155</v>
      </c>
    </row>
    <row r="11" spans="1:10" ht="20.25" customHeight="1" x14ac:dyDescent="0.25">
      <c r="A11" s="7" t="s">
        <v>50</v>
      </c>
    </row>
    <row r="12" spans="1:10" ht="20.25" customHeight="1" x14ac:dyDescent="0.25">
      <c r="A12" s="38" t="s">
        <v>51</v>
      </c>
      <c r="B12" s="33" t="s">
        <v>187</v>
      </c>
      <c r="D12" s="6">
        <v>8598180158</v>
      </c>
      <c r="F12" s="6">
        <v>5882559090</v>
      </c>
      <c r="H12" s="6">
        <v>2700082221</v>
      </c>
      <c r="J12" s="6">
        <v>1884678029</v>
      </c>
    </row>
    <row r="13" spans="1:10" ht="20.25" customHeight="1" x14ac:dyDescent="0.25">
      <c r="A13" s="7" t="s">
        <v>52</v>
      </c>
      <c r="D13" s="31">
        <v>9481647</v>
      </c>
      <c r="E13" s="32"/>
      <c r="F13" s="31">
        <v>423836</v>
      </c>
      <c r="G13" s="31"/>
      <c r="H13" s="186">
        <v>11217719</v>
      </c>
      <c r="I13" s="32"/>
      <c r="J13" s="186">
        <v>4064774</v>
      </c>
    </row>
    <row r="14" spans="1:10" ht="20.25" customHeight="1" x14ac:dyDescent="0.25">
      <c r="A14" s="7" t="s">
        <v>125</v>
      </c>
      <c r="B14" s="33" t="s">
        <v>188</v>
      </c>
      <c r="D14" s="31">
        <v>3079959</v>
      </c>
      <c r="E14" s="32"/>
      <c r="F14" s="31">
        <v>2386375</v>
      </c>
      <c r="G14" s="31"/>
      <c r="H14" s="186">
        <v>235499994</v>
      </c>
      <c r="I14" s="32"/>
      <c r="J14" s="186">
        <v>277797856</v>
      </c>
    </row>
    <row r="15" spans="1:10" ht="20.25" customHeight="1" x14ac:dyDescent="0.25">
      <c r="A15" s="7" t="s">
        <v>174</v>
      </c>
      <c r="B15" s="33">
        <v>1</v>
      </c>
      <c r="D15" s="186">
        <v>0</v>
      </c>
      <c r="E15" s="32"/>
      <c r="F15" s="186">
        <v>0</v>
      </c>
      <c r="G15" s="31"/>
      <c r="H15" s="186">
        <v>182378637</v>
      </c>
      <c r="I15" s="32"/>
      <c r="J15" s="186">
        <v>0</v>
      </c>
    </row>
    <row r="16" spans="1:10" ht="20.25" customHeight="1" x14ac:dyDescent="0.25">
      <c r="A16" s="7" t="s">
        <v>53</v>
      </c>
      <c r="B16" s="8">
        <v>4</v>
      </c>
      <c r="D16" s="31">
        <v>116479633</v>
      </c>
      <c r="E16" s="32"/>
      <c r="F16" s="31">
        <v>141426105</v>
      </c>
      <c r="G16" s="31"/>
      <c r="H16" s="6">
        <v>176399416</v>
      </c>
      <c r="J16" s="6">
        <v>124341705</v>
      </c>
    </row>
    <row r="17" spans="1:10" ht="20.25" customHeight="1" x14ac:dyDescent="0.25">
      <c r="A17" s="3" t="s">
        <v>156</v>
      </c>
      <c r="D17" s="13">
        <v>8727221397</v>
      </c>
      <c r="E17" s="3"/>
      <c r="F17" s="13">
        <v>6026795406</v>
      </c>
      <c r="G17" s="14"/>
      <c r="H17" s="13">
        <v>3305577987</v>
      </c>
      <c r="J17" s="13">
        <v>2290882364</v>
      </c>
    </row>
    <row r="18" spans="1:10" ht="20.25" customHeight="1" x14ac:dyDescent="0.25">
      <c r="A18" s="3"/>
      <c r="D18" s="14"/>
      <c r="E18" s="3"/>
      <c r="F18" s="14"/>
      <c r="G18" s="14"/>
    </row>
    <row r="19" spans="1:10" ht="20.25" customHeight="1" x14ac:dyDescent="0.25">
      <c r="A19" s="11" t="s">
        <v>54</v>
      </c>
      <c r="B19" s="8">
        <v>20</v>
      </c>
    </row>
    <row r="20" spans="1:10" ht="20.25" customHeight="1" x14ac:dyDescent="0.25">
      <c r="A20" s="7" t="s">
        <v>55</v>
      </c>
    </row>
    <row r="21" spans="1:10" ht="20.25" customHeight="1" x14ac:dyDescent="0.25">
      <c r="A21" s="30" t="s">
        <v>56</v>
      </c>
      <c r="B21" s="8">
        <v>4</v>
      </c>
      <c r="D21" s="20">
        <v>6943350843</v>
      </c>
      <c r="E21" s="21"/>
      <c r="F21" s="20">
        <v>5023298143</v>
      </c>
      <c r="G21" s="20"/>
      <c r="H21" s="20">
        <v>2030232777</v>
      </c>
      <c r="I21" s="21"/>
      <c r="J21" s="20">
        <v>1520363675</v>
      </c>
    </row>
    <row r="22" spans="1:10" ht="20.25" customHeight="1" x14ac:dyDescent="0.25">
      <c r="A22" s="7" t="s">
        <v>101</v>
      </c>
      <c r="B22" s="8">
        <v>4</v>
      </c>
      <c r="D22" s="20">
        <v>254830199</v>
      </c>
      <c r="E22" s="21"/>
      <c r="F22" s="20">
        <v>118968443</v>
      </c>
      <c r="G22" s="20"/>
      <c r="H22" s="20">
        <v>170104545</v>
      </c>
      <c r="I22" s="21"/>
      <c r="J22" s="20">
        <v>59566972</v>
      </c>
    </row>
    <row r="23" spans="1:10" ht="20.25" customHeight="1" x14ac:dyDescent="0.25">
      <c r="A23" s="7" t="s">
        <v>57</v>
      </c>
      <c r="B23" s="8">
        <v>4</v>
      </c>
      <c r="D23" s="39">
        <v>482115643</v>
      </c>
      <c r="E23" s="21"/>
      <c r="F23" s="39">
        <v>464610052</v>
      </c>
      <c r="G23" s="39"/>
      <c r="H23" s="20">
        <v>340944651</v>
      </c>
      <c r="I23" s="21"/>
      <c r="J23" s="20">
        <v>275260159</v>
      </c>
    </row>
    <row r="24" spans="1:10" ht="20.25" customHeight="1" x14ac:dyDescent="0.25">
      <c r="A24" s="7" t="s">
        <v>189</v>
      </c>
      <c r="B24" s="8">
        <v>10</v>
      </c>
      <c r="D24" s="186">
        <v>11501364</v>
      </c>
      <c r="E24" s="21"/>
      <c r="F24" s="15">
        <v>0</v>
      </c>
      <c r="G24" s="20"/>
      <c r="H24" s="186">
        <v>0</v>
      </c>
      <c r="I24" s="21"/>
      <c r="J24" s="186">
        <v>0</v>
      </c>
    </row>
    <row r="25" spans="1:10" ht="20.25" customHeight="1" x14ac:dyDescent="0.25">
      <c r="A25" s="7" t="s">
        <v>58</v>
      </c>
      <c r="D25" s="20">
        <v>5789784</v>
      </c>
      <c r="E25" s="21"/>
      <c r="F25" s="20">
        <v>7752348</v>
      </c>
      <c r="G25" s="20"/>
      <c r="H25" s="40">
        <v>2664229</v>
      </c>
      <c r="I25" s="21"/>
      <c r="J25" s="40">
        <v>3284795</v>
      </c>
    </row>
    <row r="26" spans="1:10" ht="20.25" customHeight="1" x14ac:dyDescent="0.25">
      <c r="A26" s="3" t="s">
        <v>59</v>
      </c>
      <c r="D26" s="23">
        <v>7697587833</v>
      </c>
      <c r="E26" s="24"/>
      <c r="F26" s="23">
        <v>5614628986</v>
      </c>
      <c r="G26" s="25"/>
      <c r="H26" s="23">
        <v>2543946202</v>
      </c>
      <c r="I26" s="21"/>
      <c r="J26" s="23">
        <v>1858475601</v>
      </c>
    </row>
    <row r="27" spans="1:10" ht="20.25" customHeight="1" x14ac:dyDescent="0.25">
      <c r="A27" s="3"/>
      <c r="D27" s="20"/>
      <c r="E27" s="21"/>
      <c r="F27" s="20"/>
      <c r="G27" s="20"/>
      <c r="H27" s="21"/>
      <c r="I27" s="21"/>
      <c r="J27" s="21"/>
    </row>
    <row r="28" spans="1:10" ht="20.25" customHeight="1" x14ac:dyDescent="0.25">
      <c r="A28" s="35" t="s">
        <v>166</v>
      </c>
      <c r="D28" s="20"/>
      <c r="E28" s="21"/>
      <c r="F28" s="20"/>
      <c r="G28" s="20"/>
      <c r="H28" s="21"/>
      <c r="I28" s="21"/>
      <c r="J28" s="21"/>
    </row>
    <row r="29" spans="1:10" ht="20.25" customHeight="1" x14ac:dyDescent="0.25">
      <c r="A29" s="281" t="s">
        <v>157</v>
      </c>
      <c r="B29" s="8">
        <v>9</v>
      </c>
      <c r="D29" s="41">
        <v>84339738</v>
      </c>
      <c r="E29" s="24"/>
      <c r="F29" s="41">
        <v>2833031</v>
      </c>
      <c r="G29" s="40"/>
      <c r="H29" s="15">
        <v>0</v>
      </c>
      <c r="I29" s="28"/>
      <c r="J29" s="15">
        <v>0</v>
      </c>
    </row>
    <row r="30" spans="1:10" ht="20.25" customHeight="1" x14ac:dyDescent="0.25">
      <c r="A30" s="3" t="s">
        <v>60</v>
      </c>
      <c r="D30" s="29">
        <v>1113973302</v>
      </c>
      <c r="E30" s="21"/>
      <c r="F30" s="29">
        <v>414999451</v>
      </c>
      <c r="G30" s="20"/>
      <c r="H30" s="29">
        <v>761631785</v>
      </c>
      <c r="I30" s="21"/>
      <c r="J30" s="29">
        <v>432406763</v>
      </c>
    </row>
    <row r="31" spans="1:10" ht="20.25" customHeight="1" x14ac:dyDescent="0.25">
      <c r="A31" s="7" t="s">
        <v>108</v>
      </c>
      <c r="B31" s="8">
        <v>21</v>
      </c>
      <c r="D31" s="41">
        <v>-158759972</v>
      </c>
      <c r="E31" s="21"/>
      <c r="F31" s="41">
        <v>-40236316</v>
      </c>
      <c r="G31" s="40"/>
      <c r="H31" s="41">
        <v>-84636961</v>
      </c>
      <c r="I31" s="21"/>
      <c r="J31" s="41">
        <v>-22501655</v>
      </c>
    </row>
    <row r="32" spans="1:10" ht="20.25" customHeight="1" thickBot="1" x14ac:dyDescent="0.3">
      <c r="A32" s="3" t="s">
        <v>61</v>
      </c>
      <c r="D32" s="42">
        <v>955213330</v>
      </c>
      <c r="E32" s="43"/>
      <c r="F32" s="42">
        <v>374763135</v>
      </c>
      <c r="G32" s="25"/>
      <c r="H32" s="42">
        <v>676994824</v>
      </c>
      <c r="I32" s="21"/>
      <c r="J32" s="42">
        <v>409905108</v>
      </c>
    </row>
    <row r="33" spans="1:10" ht="20.25" customHeight="1" thickTop="1" x14ac:dyDescent="0.25">
      <c r="A33" s="3"/>
      <c r="D33" s="20"/>
      <c r="E33" s="21"/>
      <c r="F33" s="20"/>
      <c r="G33" s="20"/>
      <c r="H33" s="21"/>
      <c r="I33" s="21"/>
      <c r="J33" s="21"/>
    </row>
    <row r="34" spans="1:10" ht="20.25" customHeight="1" thickBot="1" x14ac:dyDescent="0.3">
      <c r="A34" s="126" t="s">
        <v>100</v>
      </c>
      <c r="B34" s="8">
        <v>23</v>
      </c>
      <c r="D34" s="340">
        <v>2.2405072848952998</v>
      </c>
      <c r="E34" s="341"/>
      <c r="F34" s="340">
        <v>0.87301735099704891</v>
      </c>
      <c r="G34" s="341"/>
      <c r="H34" s="340">
        <v>1.592202601103204</v>
      </c>
      <c r="I34" s="341"/>
      <c r="J34" s="340">
        <v>0.96404279032285445</v>
      </c>
    </row>
    <row r="35" spans="1:10" ht="20.25" customHeight="1" thickTop="1" x14ac:dyDescent="0.25">
      <c r="A35" s="126"/>
      <c r="D35" s="44"/>
      <c r="E35" s="44"/>
      <c r="F35" s="44"/>
      <c r="G35" s="44"/>
      <c r="H35" s="44"/>
      <c r="I35" s="44"/>
      <c r="J35" s="44"/>
    </row>
    <row r="36" spans="1:10" s="204" customFormat="1" ht="20.25" customHeight="1" x14ac:dyDescent="0.25">
      <c r="A36" s="203" t="s">
        <v>209</v>
      </c>
      <c r="B36" s="12"/>
      <c r="D36" s="205"/>
      <c r="F36" s="205"/>
    </row>
    <row r="37" spans="1:10" s="204" customFormat="1" ht="20.25" customHeight="1" x14ac:dyDescent="0.25">
      <c r="A37" s="206" t="s">
        <v>127</v>
      </c>
      <c r="B37" s="12"/>
      <c r="D37" s="205">
        <v>952650017</v>
      </c>
      <c r="F37" s="205">
        <v>371201647</v>
      </c>
      <c r="H37" s="205">
        <v>676994824</v>
      </c>
      <c r="J37" s="205">
        <v>409905108</v>
      </c>
    </row>
    <row r="38" spans="1:10" s="204" customFormat="1" ht="20.25" customHeight="1" x14ac:dyDescent="0.25">
      <c r="A38" s="207" t="s">
        <v>128</v>
      </c>
      <c r="B38" s="12"/>
      <c r="D38" s="208">
        <v>2563313</v>
      </c>
      <c r="F38" s="208">
        <v>3561488</v>
      </c>
      <c r="H38" s="208">
        <v>0</v>
      </c>
      <c r="J38" s="208">
        <v>0</v>
      </c>
    </row>
    <row r="39" spans="1:10" s="204" customFormat="1" ht="20.25" customHeight="1" thickBot="1" x14ac:dyDescent="0.3">
      <c r="A39" s="203" t="s">
        <v>61</v>
      </c>
      <c r="B39" s="12"/>
      <c r="D39" s="209">
        <v>955213330</v>
      </c>
      <c r="E39" s="210"/>
      <c r="F39" s="209">
        <v>374763135</v>
      </c>
      <c r="G39" s="210"/>
      <c r="H39" s="209">
        <v>676994824</v>
      </c>
      <c r="I39" s="210"/>
      <c r="J39" s="209">
        <v>409905108</v>
      </c>
    </row>
    <row r="40" spans="1:10" s="204" customFormat="1" ht="18" customHeight="1" thickTop="1" x14ac:dyDescent="0.25">
      <c r="A40" s="180"/>
      <c r="B40" s="12"/>
      <c r="D40" s="205"/>
      <c r="F40" s="205"/>
    </row>
    <row r="41" spans="1:10" s="3" customFormat="1" ht="20.25" customHeight="1" x14ac:dyDescent="0.3">
      <c r="A41" s="1" t="str">
        <f>A1</f>
        <v xml:space="preserve">Somboon Advance Technology Public Company Limited and its Subsidiaries </v>
      </c>
      <c r="B41" s="2"/>
      <c r="D41" s="26"/>
      <c r="E41" s="24"/>
      <c r="F41" s="26"/>
      <c r="G41" s="26"/>
      <c r="H41" s="24"/>
      <c r="I41" s="24"/>
      <c r="J41" s="24"/>
    </row>
    <row r="42" spans="1:10" s="3" customFormat="1" ht="20.25" customHeight="1" x14ac:dyDescent="0.25">
      <c r="A42" s="5" t="s">
        <v>62</v>
      </c>
      <c r="B42" s="2"/>
      <c r="D42" s="26"/>
      <c r="E42" s="24"/>
      <c r="F42" s="26"/>
      <c r="G42" s="26"/>
      <c r="H42" s="24"/>
      <c r="I42" s="24"/>
      <c r="J42" s="24"/>
    </row>
    <row r="43" spans="1:10" s="3" customFormat="1" ht="20.25" customHeight="1" x14ac:dyDescent="0.25">
      <c r="A43" s="5"/>
      <c r="B43" s="2"/>
      <c r="D43" s="26"/>
      <c r="E43" s="24"/>
      <c r="F43" s="26"/>
      <c r="G43" s="26"/>
      <c r="H43" s="24"/>
      <c r="I43" s="24"/>
      <c r="J43" s="24"/>
    </row>
    <row r="44" spans="1:10" s="3" customFormat="1" ht="20.25" customHeight="1" x14ac:dyDescent="0.25">
      <c r="A44" s="5"/>
      <c r="B44" s="2"/>
      <c r="D44" s="26"/>
      <c r="E44" s="24"/>
      <c r="F44" s="26"/>
      <c r="G44" s="26"/>
      <c r="H44" s="24"/>
      <c r="I44" s="24"/>
      <c r="J44" s="24"/>
    </row>
    <row r="45" spans="1:10" s="3" customFormat="1" ht="20.25" customHeight="1" x14ac:dyDescent="0.25">
      <c r="A45" s="36"/>
      <c r="B45" s="2"/>
      <c r="D45" s="360" t="s">
        <v>2</v>
      </c>
      <c r="E45" s="360"/>
      <c r="F45" s="360"/>
      <c r="G45" s="45"/>
      <c r="H45" s="361" t="s">
        <v>3</v>
      </c>
      <c r="I45" s="361"/>
      <c r="J45" s="361"/>
    </row>
    <row r="46" spans="1:10" s="3" customFormat="1" ht="20.25" customHeight="1" x14ac:dyDescent="0.25">
      <c r="A46" s="36"/>
      <c r="B46" s="8"/>
      <c r="C46" s="7"/>
      <c r="D46" s="362" t="s">
        <v>4</v>
      </c>
      <c r="E46" s="362"/>
      <c r="F46" s="362"/>
      <c r="G46" s="9"/>
      <c r="H46" s="363" t="s">
        <v>4</v>
      </c>
      <c r="I46" s="363"/>
      <c r="J46" s="363"/>
    </row>
    <row r="47" spans="1:10" s="3" customFormat="1" ht="20.25" customHeight="1" x14ac:dyDescent="0.25">
      <c r="A47" s="36"/>
      <c r="B47" s="8"/>
      <c r="C47" s="7"/>
      <c r="D47" s="364" t="s">
        <v>49</v>
      </c>
      <c r="E47" s="364"/>
      <c r="F47" s="364"/>
      <c r="G47" s="10"/>
      <c r="H47" s="364" t="s">
        <v>49</v>
      </c>
      <c r="I47" s="364"/>
      <c r="J47" s="364"/>
    </row>
    <row r="48" spans="1:10" s="3" customFormat="1" ht="20.25" customHeight="1" x14ac:dyDescent="0.25">
      <c r="A48" s="36"/>
      <c r="B48" s="8"/>
      <c r="C48" s="7"/>
      <c r="D48" s="342" t="s">
        <v>170</v>
      </c>
      <c r="E48" s="100"/>
      <c r="F48" s="342" t="s">
        <v>153</v>
      </c>
      <c r="G48" s="342"/>
      <c r="H48" s="342" t="s">
        <v>170</v>
      </c>
      <c r="I48" s="100"/>
      <c r="J48" s="342" t="s">
        <v>153</v>
      </c>
    </row>
    <row r="49" spans="1:10" ht="20.25" customHeight="1" x14ac:dyDescent="0.25">
      <c r="A49" s="18"/>
      <c r="D49" s="359" t="s">
        <v>8</v>
      </c>
      <c r="E49" s="359"/>
      <c r="F49" s="359"/>
      <c r="G49" s="359"/>
      <c r="H49" s="359"/>
      <c r="I49" s="359"/>
      <c r="J49" s="359"/>
    </row>
    <row r="50" spans="1:10" ht="20.25" customHeight="1" x14ac:dyDescent="0.25">
      <c r="D50" s="20"/>
      <c r="E50" s="21"/>
      <c r="F50" s="20"/>
      <c r="G50" s="20"/>
      <c r="H50" s="21"/>
      <c r="I50" s="21"/>
      <c r="J50" s="21"/>
    </row>
    <row r="51" spans="1:10" s="3" customFormat="1" ht="20.25" customHeight="1" x14ac:dyDescent="0.25">
      <c r="A51" s="3" t="s">
        <v>61</v>
      </c>
      <c r="B51" s="2"/>
      <c r="D51" s="4">
        <v>955213330</v>
      </c>
      <c r="E51" s="46"/>
      <c r="F51" s="4">
        <v>374763135</v>
      </c>
      <c r="G51" s="47"/>
      <c r="H51" s="26">
        <v>676994824</v>
      </c>
      <c r="I51" s="21"/>
      <c r="J51" s="26">
        <v>409905108</v>
      </c>
    </row>
    <row r="52" spans="1:10" ht="18" customHeight="1" x14ac:dyDescent="0.25">
      <c r="D52" s="14"/>
      <c r="E52" s="48"/>
      <c r="F52" s="14"/>
      <c r="G52" s="14"/>
    </row>
    <row r="53" spans="1:10" ht="20.25" customHeight="1" x14ac:dyDescent="0.25">
      <c r="A53" s="3" t="s">
        <v>63</v>
      </c>
      <c r="D53" s="14"/>
      <c r="E53" s="48"/>
      <c r="F53" s="14"/>
      <c r="G53" s="14"/>
    </row>
    <row r="54" spans="1:10" ht="20.25" customHeight="1" x14ac:dyDescent="0.25">
      <c r="A54" s="178" t="s">
        <v>211</v>
      </c>
      <c r="D54" s="49"/>
      <c r="E54" s="32"/>
      <c r="F54" s="49"/>
      <c r="H54" s="179"/>
      <c r="J54" s="179"/>
    </row>
    <row r="55" spans="1:10" ht="20.25" customHeight="1" x14ac:dyDescent="0.25">
      <c r="A55" s="178" t="s">
        <v>105</v>
      </c>
      <c r="D55" s="49"/>
      <c r="E55" s="32"/>
      <c r="F55" s="49"/>
      <c r="H55" s="179"/>
      <c r="J55" s="179"/>
    </row>
    <row r="56" spans="1:10" ht="20.25" customHeight="1" x14ac:dyDescent="0.25">
      <c r="A56" s="144" t="s">
        <v>212</v>
      </c>
      <c r="D56" s="49"/>
      <c r="E56" s="32"/>
      <c r="F56" s="49"/>
      <c r="H56" s="179"/>
      <c r="J56" s="179"/>
    </row>
    <row r="57" spans="1:10" ht="20.25" customHeight="1" x14ac:dyDescent="0.25">
      <c r="A57" s="7" t="s">
        <v>190</v>
      </c>
      <c r="D57" s="49">
        <v>20724563</v>
      </c>
      <c r="E57" s="32"/>
      <c r="F57" s="49">
        <v>0</v>
      </c>
      <c r="H57" s="179">
        <v>0</v>
      </c>
      <c r="J57" s="179">
        <v>0</v>
      </c>
    </row>
    <row r="58" spans="1:10" ht="20.25" customHeight="1" x14ac:dyDescent="0.25">
      <c r="A58" s="177" t="s">
        <v>191</v>
      </c>
      <c r="D58" s="49"/>
      <c r="E58" s="32"/>
      <c r="F58" s="49"/>
      <c r="H58" s="179"/>
      <c r="J58" s="179"/>
    </row>
    <row r="59" spans="1:10" ht="20.25" customHeight="1" x14ac:dyDescent="0.25">
      <c r="A59" s="7" t="s">
        <v>192</v>
      </c>
      <c r="D59" s="49">
        <v>5457020</v>
      </c>
      <c r="E59" s="32"/>
      <c r="F59" s="49">
        <v>-12911033</v>
      </c>
      <c r="H59" s="49">
        <v>5041208</v>
      </c>
      <c r="J59" s="49">
        <v>-5183875</v>
      </c>
    </row>
    <row r="60" spans="1:10" ht="20.25" customHeight="1" x14ac:dyDescent="0.25">
      <c r="A60" s="177" t="s">
        <v>193</v>
      </c>
      <c r="D60" s="49"/>
      <c r="E60" s="32"/>
      <c r="F60" s="49"/>
      <c r="H60" s="49"/>
      <c r="J60" s="49"/>
    </row>
    <row r="61" spans="1:10" ht="20.25" customHeight="1" x14ac:dyDescent="0.25">
      <c r="A61" s="7" t="s">
        <v>194</v>
      </c>
      <c r="D61" s="184">
        <v>-6555835</v>
      </c>
      <c r="E61" s="164"/>
      <c r="F61" s="184">
        <v>1810681</v>
      </c>
      <c r="G61" s="109"/>
      <c r="H61" s="184">
        <v>-1008242</v>
      </c>
      <c r="I61" s="35"/>
      <c r="J61" s="184">
        <v>1036775</v>
      </c>
    </row>
    <row r="62" spans="1:10" ht="20.25" customHeight="1" x14ac:dyDescent="0.25">
      <c r="A62" s="180" t="s">
        <v>121</v>
      </c>
      <c r="D62" s="49"/>
      <c r="E62" s="32"/>
      <c r="F62" s="49"/>
      <c r="G62" s="14"/>
      <c r="H62" s="182"/>
      <c r="I62" s="48"/>
      <c r="J62" s="182"/>
    </row>
    <row r="63" spans="1:10" ht="20.25" customHeight="1" x14ac:dyDescent="0.25">
      <c r="A63" s="181" t="s">
        <v>210</v>
      </c>
      <c r="D63" s="52">
        <v>19625748</v>
      </c>
      <c r="E63" s="48"/>
      <c r="F63" s="52">
        <v>-11100352</v>
      </c>
      <c r="G63" s="14"/>
      <c r="H63" s="52">
        <v>4032966</v>
      </c>
      <c r="I63" s="3"/>
      <c r="J63" s="52">
        <v>-4147100</v>
      </c>
    </row>
    <row r="64" spans="1:10" ht="20.25" customHeight="1" x14ac:dyDescent="0.25">
      <c r="A64" s="3" t="s">
        <v>63</v>
      </c>
      <c r="D64" s="31"/>
      <c r="E64" s="48"/>
      <c r="F64" s="31"/>
      <c r="G64" s="31"/>
      <c r="H64" s="49"/>
      <c r="I64" s="32"/>
      <c r="J64" s="49"/>
    </row>
    <row r="65" spans="1:10" ht="20.25" customHeight="1" x14ac:dyDescent="0.25">
      <c r="A65" s="50" t="s">
        <v>104</v>
      </c>
      <c r="D65" s="51">
        <v>19625748</v>
      </c>
      <c r="E65" s="48"/>
      <c r="F65" s="51">
        <v>-11100352</v>
      </c>
      <c r="G65" s="14"/>
      <c r="H65" s="51">
        <v>4032966</v>
      </c>
      <c r="J65" s="51">
        <v>-4147100</v>
      </c>
    </row>
    <row r="66" spans="1:10" ht="18" customHeight="1" x14ac:dyDescent="0.25">
      <c r="A66" s="50"/>
      <c r="D66" s="14"/>
      <c r="E66" s="48"/>
      <c r="F66" s="14"/>
      <c r="G66" s="14"/>
      <c r="H66" s="53"/>
      <c r="J66" s="53"/>
    </row>
    <row r="67" spans="1:10" ht="20.25" customHeight="1" x14ac:dyDescent="0.25">
      <c r="A67" s="3" t="s">
        <v>64</v>
      </c>
      <c r="D67" s="21"/>
      <c r="E67" s="21"/>
      <c r="F67" s="21"/>
      <c r="G67" s="21"/>
      <c r="H67" s="21"/>
      <c r="J67" s="21"/>
    </row>
    <row r="68" spans="1:10" ht="20.25" customHeight="1" thickBot="1" x14ac:dyDescent="0.3">
      <c r="A68" s="3" t="s">
        <v>65</v>
      </c>
      <c r="D68" s="42">
        <v>974839078</v>
      </c>
      <c r="E68" s="43"/>
      <c r="F68" s="42">
        <v>363662783</v>
      </c>
      <c r="G68" s="25"/>
      <c r="H68" s="42">
        <v>681027790</v>
      </c>
      <c r="J68" s="42">
        <v>405758008</v>
      </c>
    </row>
    <row r="69" spans="1:10" ht="18" customHeight="1" thickTop="1" x14ac:dyDescent="0.25">
      <c r="A69" s="3"/>
      <c r="D69" s="25"/>
      <c r="E69" s="43"/>
      <c r="F69" s="25"/>
      <c r="G69" s="25"/>
      <c r="H69" s="25"/>
      <c r="J69" s="25"/>
    </row>
    <row r="70" spans="1:10" ht="20.25" customHeight="1" x14ac:dyDescent="0.25">
      <c r="A70" s="211" t="s">
        <v>129</v>
      </c>
      <c r="B70" s="12"/>
      <c r="C70" s="204"/>
      <c r="D70" s="205"/>
      <c r="E70" s="204"/>
      <c r="F70" s="205"/>
      <c r="G70" s="204"/>
      <c r="H70" s="204"/>
      <c r="I70" s="204"/>
      <c r="J70" s="204"/>
    </row>
    <row r="71" spans="1:10" ht="20.25" customHeight="1" x14ac:dyDescent="0.25">
      <c r="A71" s="206" t="s">
        <v>130</v>
      </c>
      <c r="B71" s="12"/>
      <c r="C71" s="204"/>
      <c r="D71" s="205">
        <v>972447281</v>
      </c>
      <c r="E71" s="204"/>
      <c r="F71" s="205">
        <v>360515921</v>
      </c>
      <c r="G71" s="204"/>
      <c r="H71" s="205">
        <v>681027790</v>
      </c>
      <c r="I71" s="204"/>
      <c r="J71" s="205">
        <v>405758008</v>
      </c>
    </row>
    <row r="72" spans="1:10" ht="20.25" customHeight="1" x14ac:dyDescent="0.25">
      <c r="A72" s="207" t="s">
        <v>131</v>
      </c>
      <c r="B72" s="12"/>
      <c r="C72" s="204"/>
      <c r="D72" s="208">
        <v>2391797</v>
      </c>
      <c r="E72" s="204"/>
      <c r="F72" s="208">
        <v>3146862</v>
      </c>
      <c r="G72" s="204"/>
      <c r="H72" s="208">
        <v>0</v>
      </c>
      <c r="I72" s="204"/>
      <c r="J72" s="208">
        <v>0</v>
      </c>
    </row>
    <row r="73" spans="1:10" ht="20.25" customHeight="1" thickBot="1" x14ac:dyDescent="0.3">
      <c r="A73" s="203" t="s">
        <v>132</v>
      </c>
      <c r="B73" s="12"/>
      <c r="C73" s="204"/>
      <c r="D73" s="209">
        <v>974839078</v>
      </c>
      <c r="E73" s="210"/>
      <c r="F73" s="209">
        <v>363662783</v>
      </c>
      <c r="G73" s="210"/>
      <c r="H73" s="209">
        <v>681027790</v>
      </c>
      <c r="I73" s="210"/>
      <c r="J73" s="209">
        <v>405758008</v>
      </c>
    </row>
    <row r="74" spans="1:10" ht="20.25" customHeight="1" thickTop="1" x14ac:dyDescent="0.25"/>
  </sheetData>
  <mergeCells count="14">
    <mergeCell ref="D5:F5"/>
    <mergeCell ref="H5:J5"/>
    <mergeCell ref="D6:F6"/>
    <mergeCell ref="H6:J6"/>
    <mergeCell ref="D7:F7"/>
    <mergeCell ref="H7:J7"/>
    <mergeCell ref="D49:J49"/>
    <mergeCell ref="D9:J9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8" firstPageNumber="8" fitToHeight="0" orientation="portrait" useFirstPageNumber="1" r:id="rId1"/>
  <headerFooter scaleWithDoc="0" alignWithMargins="0">
    <oddFooter xml:space="preserve">&amp;L&amp;10The accompanying notes are an integral part of these financial statements.
&amp;C&amp;10&amp;P
</oddFooter>
  </headerFooter>
  <rowBreaks count="1" manualBreakCount="1">
    <brk id="40" max="9" man="1"/>
  </rowBreaks>
  <ignoredErrors>
    <ignoredError sqref="D8 F8 H8 J8 D48 F48 H48 J48" numberStoredAsText="1"/>
    <ignoredError sqref="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view="pageBreakPreview" zoomScaleNormal="100" zoomScaleSheetLayoutView="100" workbookViewId="0">
      <selection activeCell="L17" sqref="L17"/>
    </sheetView>
  </sheetViews>
  <sheetFormatPr defaultColWidth="9" defaultRowHeight="33" customHeight="1" x14ac:dyDescent="0.25"/>
  <cols>
    <col min="1" max="1" width="55.5703125" style="286" customWidth="1"/>
    <col min="2" max="2" width="6.140625" style="289" customWidth="1"/>
    <col min="3" max="3" width="1.140625" style="286" customWidth="1"/>
    <col min="4" max="4" width="13.5703125" style="310" customWidth="1"/>
    <col min="5" max="5" width="1.140625" style="310" customWidth="1"/>
    <col min="6" max="6" width="13.5703125" style="310" customWidth="1"/>
    <col min="7" max="7" width="1.140625" style="310" customWidth="1"/>
    <col min="8" max="8" width="13.5703125" style="310" customWidth="1"/>
    <col min="9" max="9" width="1.140625" style="310" customWidth="1"/>
    <col min="10" max="10" width="15.28515625" style="310" bestFit="1" customWidth="1"/>
    <col min="11" max="11" width="1.140625" style="310" customWidth="1"/>
    <col min="12" max="12" width="15.28515625" style="310" bestFit="1" customWidth="1"/>
    <col min="13" max="13" width="1.140625" style="310" customWidth="1"/>
    <col min="14" max="14" width="13.5703125" style="310" customWidth="1"/>
    <col min="15" max="15" width="1.140625" style="310" customWidth="1"/>
    <col min="16" max="16" width="15.7109375" style="310" bestFit="1" customWidth="1"/>
    <col min="17" max="16384" width="9" style="286"/>
  </cols>
  <sheetData>
    <row r="1" spans="1:16" ht="18.75" customHeight="1" x14ac:dyDescent="0.3">
      <c r="A1" s="282" t="s">
        <v>0</v>
      </c>
      <c r="B1" s="283"/>
      <c r="C1" s="284"/>
      <c r="D1" s="285"/>
      <c r="E1" s="285"/>
      <c r="F1" s="285"/>
      <c r="G1" s="285"/>
      <c r="H1" s="285"/>
      <c r="I1" s="285"/>
      <c r="J1" s="285"/>
      <c r="K1" s="285"/>
      <c r="L1" s="286"/>
      <c r="M1" s="285"/>
      <c r="N1" s="286"/>
      <c r="O1" s="285"/>
      <c r="P1" s="286"/>
    </row>
    <row r="2" spans="1:16" ht="18.75" customHeight="1" x14ac:dyDescent="0.25">
      <c r="A2" s="287" t="s">
        <v>146</v>
      </c>
      <c r="B2" s="283"/>
      <c r="C2" s="284"/>
      <c r="D2" s="285"/>
      <c r="E2" s="285"/>
      <c r="F2" s="285"/>
      <c r="G2" s="285"/>
      <c r="H2" s="285"/>
      <c r="I2" s="285"/>
      <c r="J2" s="285"/>
      <c r="K2" s="285"/>
      <c r="L2" s="286"/>
      <c r="M2" s="285"/>
      <c r="N2" s="286"/>
      <c r="O2" s="285"/>
      <c r="P2" s="286"/>
    </row>
    <row r="3" spans="1:16" ht="9.9499999999999993" customHeight="1" x14ac:dyDescent="0.25">
      <c r="A3" s="288"/>
      <c r="D3" s="285"/>
      <c r="E3" s="285"/>
      <c r="F3" s="285"/>
      <c r="G3" s="285"/>
      <c r="H3" s="285"/>
      <c r="I3" s="285"/>
      <c r="J3" s="285"/>
      <c r="K3" s="285"/>
      <c r="L3" s="286"/>
      <c r="M3" s="285"/>
      <c r="N3" s="286"/>
      <c r="O3" s="285"/>
      <c r="P3" s="286"/>
    </row>
    <row r="4" spans="1:16" ht="18.600000000000001" customHeight="1" x14ac:dyDescent="0.25">
      <c r="A4" s="288"/>
      <c r="B4" s="365" t="s">
        <v>67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ht="18.75" customHeight="1" x14ac:dyDescent="0.25">
      <c r="A5" s="288"/>
      <c r="B5" s="290"/>
      <c r="C5" s="290"/>
      <c r="D5" s="290"/>
      <c r="E5" s="290"/>
      <c r="F5" s="291"/>
      <c r="G5" s="291"/>
      <c r="H5" s="366" t="s">
        <v>42</v>
      </c>
      <c r="I5" s="366"/>
      <c r="J5" s="366"/>
      <c r="K5" s="292"/>
      <c r="L5" s="293"/>
      <c r="M5" s="292"/>
      <c r="N5" s="293"/>
      <c r="O5" s="292"/>
      <c r="P5" s="293"/>
    </row>
    <row r="6" spans="1:16" ht="18.75" customHeight="1" x14ac:dyDescent="0.25">
      <c r="A6" s="288"/>
      <c r="B6" s="290"/>
      <c r="C6" s="290"/>
      <c r="D6" s="290"/>
      <c r="E6" s="290"/>
      <c r="F6" s="291"/>
      <c r="G6" s="291"/>
      <c r="H6" s="294"/>
      <c r="I6" s="294"/>
      <c r="J6" s="294"/>
      <c r="K6" s="292"/>
      <c r="L6" s="293" t="s">
        <v>134</v>
      </c>
      <c r="M6" s="292"/>
      <c r="N6" s="293"/>
      <c r="O6" s="292"/>
      <c r="P6" s="293"/>
    </row>
    <row r="7" spans="1:16" ht="18.75" customHeight="1" x14ac:dyDescent="0.25">
      <c r="A7" s="288"/>
      <c r="D7" s="295" t="s">
        <v>68</v>
      </c>
      <c r="E7" s="285"/>
      <c r="F7" s="296"/>
      <c r="G7" s="296"/>
      <c r="H7" s="367"/>
      <c r="I7" s="367"/>
      <c r="J7" s="367"/>
      <c r="K7" s="297"/>
      <c r="L7" s="293" t="s">
        <v>135</v>
      </c>
      <c r="M7" s="297"/>
      <c r="N7" s="293"/>
      <c r="O7" s="297"/>
      <c r="P7" s="293"/>
    </row>
    <row r="8" spans="1:16" ht="18.75" customHeight="1" x14ac:dyDescent="0.25">
      <c r="A8" s="298"/>
      <c r="B8" s="299"/>
      <c r="C8" s="300"/>
      <c r="D8" s="301" t="s">
        <v>69</v>
      </c>
      <c r="E8" s="302"/>
      <c r="F8" s="301" t="s">
        <v>136</v>
      </c>
      <c r="G8" s="303"/>
      <c r="H8" s="367"/>
      <c r="I8" s="367"/>
      <c r="J8" s="367"/>
      <c r="K8" s="297"/>
      <c r="L8" s="304" t="s">
        <v>137</v>
      </c>
      <c r="M8" s="297"/>
      <c r="N8" s="304" t="s">
        <v>138</v>
      </c>
      <c r="O8" s="297"/>
      <c r="P8" s="304" t="s">
        <v>70</v>
      </c>
    </row>
    <row r="9" spans="1:16" ht="18.75" customHeight="1" x14ac:dyDescent="0.25">
      <c r="A9" s="298"/>
      <c r="B9" s="305" t="s">
        <v>7</v>
      </c>
      <c r="C9" s="306"/>
      <c r="D9" s="301" t="s">
        <v>71</v>
      </c>
      <c r="E9" s="301"/>
      <c r="F9" s="301" t="s">
        <v>118</v>
      </c>
      <c r="G9" s="301"/>
      <c r="H9" s="307" t="s">
        <v>72</v>
      </c>
      <c r="I9" s="292"/>
      <c r="J9" s="308" t="s">
        <v>45</v>
      </c>
      <c r="K9" s="308"/>
      <c r="L9" s="304" t="s">
        <v>139</v>
      </c>
      <c r="M9" s="308"/>
      <c r="N9" s="304" t="s">
        <v>140</v>
      </c>
      <c r="O9" s="308"/>
      <c r="P9" s="304" t="s">
        <v>73</v>
      </c>
    </row>
    <row r="10" spans="1:16" ht="18.75" customHeight="1" x14ac:dyDescent="0.25">
      <c r="A10" s="288"/>
      <c r="B10" s="309"/>
      <c r="D10" s="368" t="s">
        <v>8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</row>
    <row r="11" spans="1:16" ht="18.75" customHeight="1" x14ac:dyDescent="0.25">
      <c r="A11" s="288" t="s">
        <v>150</v>
      </c>
      <c r="B11" s="309"/>
      <c r="L11" s="286"/>
      <c r="N11" s="286"/>
      <c r="P11" s="286"/>
    </row>
    <row r="12" spans="1:16" ht="18.75" customHeight="1" x14ac:dyDescent="0.25">
      <c r="A12" s="288" t="s">
        <v>151</v>
      </c>
      <c r="D12" s="311">
        <v>425193894</v>
      </c>
      <c r="E12" s="311"/>
      <c r="F12" s="311">
        <v>716443452</v>
      </c>
      <c r="G12" s="311"/>
      <c r="H12" s="311">
        <v>55671181</v>
      </c>
      <c r="I12" s="311"/>
      <c r="J12" s="311">
        <v>5960657018</v>
      </c>
      <c r="K12" s="311"/>
      <c r="L12" s="311">
        <v>7157965545</v>
      </c>
      <c r="M12" s="311"/>
      <c r="N12" s="312">
        <v>45322674</v>
      </c>
      <c r="O12" s="311"/>
      <c r="P12" s="311">
        <v>7203288219</v>
      </c>
    </row>
    <row r="13" spans="1:16" ht="6.95" customHeight="1" x14ac:dyDescent="0.25">
      <c r="A13" s="313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</row>
    <row r="14" spans="1:16" ht="18.75" customHeight="1" x14ac:dyDescent="0.25">
      <c r="A14" s="313" t="s">
        <v>141</v>
      </c>
      <c r="D14" s="315"/>
      <c r="E14" s="314"/>
      <c r="F14" s="315"/>
      <c r="G14" s="314"/>
      <c r="H14" s="315"/>
      <c r="I14" s="314"/>
      <c r="J14" s="314"/>
      <c r="K14" s="314"/>
      <c r="L14" s="314"/>
      <c r="M14" s="314"/>
      <c r="N14" s="314"/>
      <c r="O14" s="314"/>
      <c r="P14" s="314"/>
    </row>
    <row r="15" spans="1:16" ht="18.75" customHeight="1" x14ac:dyDescent="0.25">
      <c r="A15" s="316" t="s">
        <v>142</v>
      </c>
      <c r="D15" s="314"/>
      <c r="E15" s="314"/>
      <c r="F15" s="314"/>
      <c r="G15" s="314"/>
      <c r="H15" s="317"/>
      <c r="I15" s="314"/>
      <c r="J15" s="311"/>
      <c r="K15" s="314"/>
      <c r="L15" s="311"/>
      <c r="M15" s="314"/>
      <c r="N15" s="311"/>
      <c r="O15" s="314"/>
      <c r="P15" s="311"/>
    </row>
    <row r="16" spans="1:16" ht="18.75" customHeight="1" x14ac:dyDescent="0.25">
      <c r="A16" s="318" t="s">
        <v>143</v>
      </c>
      <c r="B16" s="309">
        <v>24</v>
      </c>
      <c r="D16" s="319">
        <v>0</v>
      </c>
      <c r="E16" s="314"/>
      <c r="F16" s="319">
        <v>0</v>
      </c>
      <c r="G16" s="314"/>
      <c r="H16" s="319">
        <v>0</v>
      </c>
      <c r="I16" s="320"/>
      <c r="J16" s="321">
        <v>-476207741</v>
      </c>
      <c r="K16" s="322"/>
      <c r="L16" s="321">
        <v>-476207741</v>
      </c>
      <c r="M16" s="322"/>
      <c r="N16" s="321">
        <v>0</v>
      </c>
      <c r="O16" s="322"/>
      <c r="P16" s="321">
        <v>-476207741</v>
      </c>
    </row>
    <row r="17" spans="1:16" ht="18.75" customHeight="1" x14ac:dyDescent="0.25">
      <c r="A17" s="288" t="s">
        <v>144</v>
      </c>
      <c r="D17" s="323">
        <v>0</v>
      </c>
      <c r="E17" s="314"/>
      <c r="F17" s="323">
        <v>0</v>
      </c>
      <c r="G17" s="324"/>
      <c r="H17" s="323">
        <v>0</v>
      </c>
      <c r="I17" s="314"/>
      <c r="J17" s="323">
        <v>-476207741</v>
      </c>
      <c r="K17" s="314"/>
      <c r="L17" s="323">
        <v>-476207741</v>
      </c>
      <c r="M17" s="314"/>
      <c r="N17" s="323">
        <v>0</v>
      </c>
      <c r="O17" s="314"/>
      <c r="P17" s="323">
        <v>-476207741</v>
      </c>
    </row>
    <row r="18" spans="1:16" ht="6.95" customHeight="1" x14ac:dyDescent="0.25">
      <c r="A18" s="313"/>
      <c r="D18" s="314"/>
      <c r="E18" s="314"/>
      <c r="F18" s="320"/>
      <c r="G18" s="320"/>
      <c r="H18" s="325"/>
      <c r="I18" s="314"/>
      <c r="J18" s="314"/>
      <c r="K18" s="314"/>
      <c r="L18" s="314"/>
      <c r="M18" s="314"/>
      <c r="N18" s="314"/>
      <c r="O18" s="314"/>
      <c r="P18" s="314"/>
    </row>
    <row r="19" spans="1:16" ht="18.75" customHeight="1" x14ac:dyDescent="0.25">
      <c r="A19" s="288" t="s">
        <v>76</v>
      </c>
      <c r="B19" s="326"/>
      <c r="D19" s="327"/>
      <c r="E19" s="320"/>
      <c r="F19" s="327"/>
      <c r="G19" s="327"/>
      <c r="H19" s="325"/>
      <c r="I19" s="320"/>
      <c r="J19" s="320"/>
      <c r="K19" s="320"/>
      <c r="L19" s="320"/>
      <c r="M19" s="320"/>
      <c r="N19" s="320"/>
      <c r="O19" s="320"/>
      <c r="P19" s="320"/>
    </row>
    <row r="20" spans="1:16" ht="18.75" customHeight="1" x14ac:dyDescent="0.25">
      <c r="A20" s="328" t="s">
        <v>145</v>
      </c>
      <c r="B20" s="326"/>
      <c r="D20" s="315">
        <v>0</v>
      </c>
      <c r="E20" s="314"/>
      <c r="F20" s="315">
        <v>0</v>
      </c>
      <c r="G20" s="314"/>
      <c r="H20" s="315">
        <v>0</v>
      </c>
      <c r="I20" s="320"/>
      <c r="J20" s="329">
        <v>371201647</v>
      </c>
      <c r="K20" s="320"/>
      <c r="L20" s="329">
        <v>371201647</v>
      </c>
      <c r="M20" s="320"/>
      <c r="N20" s="329">
        <v>3561488</v>
      </c>
      <c r="O20" s="320"/>
      <c r="P20" s="329">
        <v>374763135</v>
      </c>
    </row>
    <row r="21" spans="1:16" ht="18.75" customHeight="1" x14ac:dyDescent="0.25">
      <c r="A21" s="328" t="s">
        <v>77</v>
      </c>
      <c r="B21" s="326"/>
      <c r="D21" s="315">
        <v>0</v>
      </c>
      <c r="E21" s="314"/>
      <c r="F21" s="315">
        <v>0</v>
      </c>
      <c r="G21" s="314"/>
      <c r="H21" s="315">
        <v>0</v>
      </c>
      <c r="I21" s="320"/>
      <c r="J21" s="329">
        <v>-10685726</v>
      </c>
      <c r="K21" s="320"/>
      <c r="L21" s="321">
        <v>-10685726</v>
      </c>
      <c r="M21" s="320"/>
      <c r="N21" s="321">
        <v>-414626</v>
      </c>
      <c r="O21" s="320"/>
      <c r="P21" s="329">
        <v>-11100352</v>
      </c>
    </row>
    <row r="22" spans="1:16" ht="18.75" customHeight="1" x14ac:dyDescent="0.25">
      <c r="A22" s="288" t="s">
        <v>78</v>
      </c>
      <c r="B22" s="286"/>
      <c r="D22" s="330">
        <v>0</v>
      </c>
      <c r="E22" s="317"/>
      <c r="F22" s="330">
        <v>0</v>
      </c>
      <c r="G22" s="331"/>
      <c r="H22" s="330">
        <v>0</v>
      </c>
      <c r="I22" s="314"/>
      <c r="J22" s="332">
        <v>360515921</v>
      </c>
      <c r="K22" s="334"/>
      <c r="L22" s="332">
        <v>360515921</v>
      </c>
      <c r="M22" s="314"/>
      <c r="N22" s="332">
        <v>3146862</v>
      </c>
      <c r="O22" s="314"/>
      <c r="P22" s="332">
        <v>363662783</v>
      </c>
    </row>
    <row r="23" spans="1:16" ht="10.5" customHeight="1" x14ac:dyDescent="0.25">
      <c r="A23" s="328"/>
      <c r="B23" s="286"/>
      <c r="D23" s="327"/>
      <c r="E23" s="320"/>
      <c r="F23" s="327"/>
      <c r="G23" s="327"/>
      <c r="H23" s="327"/>
      <c r="I23" s="320"/>
      <c r="J23" s="327"/>
      <c r="K23" s="327"/>
      <c r="L23" s="327"/>
      <c r="M23" s="327"/>
      <c r="N23" s="327"/>
      <c r="O23" s="327"/>
      <c r="P23" s="327"/>
    </row>
    <row r="24" spans="1:16" ht="18.75" customHeight="1" thickBot="1" x14ac:dyDescent="0.3">
      <c r="A24" s="288" t="s">
        <v>152</v>
      </c>
      <c r="D24" s="333">
        <v>425193894</v>
      </c>
      <c r="E24" s="334"/>
      <c r="F24" s="333">
        <v>716443452</v>
      </c>
      <c r="G24" s="334"/>
      <c r="H24" s="333">
        <v>55671181</v>
      </c>
      <c r="I24" s="334"/>
      <c r="J24" s="333">
        <v>5844965198</v>
      </c>
      <c r="K24" s="334"/>
      <c r="L24" s="333">
        <v>7042273725</v>
      </c>
      <c r="M24" s="334"/>
      <c r="N24" s="333">
        <v>48469536</v>
      </c>
      <c r="O24" s="334"/>
      <c r="P24" s="333">
        <v>7090743261</v>
      </c>
    </row>
    <row r="25" spans="1:16" ht="20.25" customHeight="1" thickTop="1" x14ac:dyDescent="0.25">
      <c r="L25" s="286"/>
      <c r="N25" s="286"/>
      <c r="P25" s="286"/>
    </row>
  </sheetData>
  <mergeCells count="5">
    <mergeCell ref="B4:P4"/>
    <mergeCell ref="H5:J5"/>
    <mergeCell ref="H7:J7"/>
    <mergeCell ref="H8:J8"/>
    <mergeCell ref="D10:P10"/>
  </mergeCells>
  <pageMargins left="0.7" right="0.7" top="0.48" bottom="0.5" header="0.5" footer="0.5"/>
  <pageSetup paperSize="9" scale="78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view="pageBreakPreview" zoomScale="70" zoomScaleNormal="100" zoomScaleSheetLayoutView="70" workbookViewId="0">
      <selection activeCell="H13" sqref="H13"/>
    </sheetView>
  </sheetViews>
  <sheetFormatPr defaultColWidth="9" defaultRowHeight="33" customHeight="1" x14ac:dyDescent="0.25"/>
  <cols>
    <col min="1" max="1" width="55.5703125" style="219" customWidth="1"/>
    <col min="2" max="2" width="6.140625" style="222" customWidth="1"/>
    <col min="3" max="3" width="1.28515625" style="219" customWidth="1"/>
    <col min="4" max="4" width="17.7109375" style="247" bestFit="1" customWidth="1"/>
    <col min="5" max="5" width="1.28515625" style="247" customWidth="1"/>
    <col min="6" max="6" width="17.7109375" style="247" bestFit="1" customWidth="1"/>
    <col min="7" max="7" width="1.28515625" style="247" customWidth="1"/>
    <col min="8" max="8" width="15.28515625" style="247" bestFit="1" customWidth="1"/>
    <col min="9" max="9" width="1.28515625" style="247" customWidth="1"/>
    <col min="10" max="10" width="20" style="247" bestFit="1" customWidth="1"/>
    <col min="11" max="11" width="1.28515625" style="247" customWidth="1"/>
    <col min="12" max="12" width="20.28515625" style="247" bestFit="1" customWidth="1"/>
    <col min="13" max="13" width="1.28515625" style="247" customWidth="1"/>
    <col min="14" max="14" width="17.140625" style="247" bestFit="1" customWidth="1"/>
    <col min="15" max="15" width="1.28515625" style="247" customWidth="1"/>
    <col min="16" max="16" width="20.28515625" style="247" bestFit="1" customWidth="1"/>
    <col min="17" max="16384" width="9" style="219"/>
  </cols>
  <sheetData>
    <row r="1" spans="1:16" ht="18.75" customHeight="1" x14ac:dyDescent="0.3">
      <c r="A1" s="215" t="s">
        <v>0</v>
      </c>
      <c r="B1" s="216"/>
      <c r="C1" s="217"/>
      <c r="D1" s="218"/>
      <c r="E1" s="218"/>
      <c r="F1" s="218"/>
      <c r="G1" s="218"/>
      <c r="H1" s="218"/>
      <c r="I1" s="218"/>
      <c r="J1" s="218"/>
      <c r="K1" s="218"/>
      <c r="L1" s="219"/>
      <c r="M1" s="218"/>
      <c r="N1" s="219"/>
      <c r="O1" s="218"/>
      <c r="P1" s="219"/>
    </row>
    <row r="2" spans="1:16" ht="18.75" customHeight="1" x14ac:dyDescent="0.25">
      <c r="A2" s="220" t="s">
        <v>146</v>
      </c>
      <c r="B2" s="216"/>
      <c r="C2" s="217"/>
      <c r="D2" s="218"/>
      <c r="E2" s="218"/>
      <c r="F2" s="218"/>
      <c r="G2" s="218"/>
      <c r="H2" s="218"/>
      <c r="I2" s="218"/>
      <c r="J2" s="218"/>
      <c r="K2" s="218"/>
      <c r="L2" s="219"/>
      <c r="M2" s="218"/>
      <c r="N2" s="219"/>
      <c r="O2" s="218"/>
      <c r="P2" s="219"/>
    </row>
    <row r="3" spans="1:16" ht="9.9499999999999993" customHeight="1" x14ac:dyDescent="0.25">
      <c r="A3" s="221"/>
      <c r="D3" s="218"/>
      <c r="E3" s="218"/>
      <c r="F3" s="218"/>
      <c r="G3" s="218"/>
      <c r="H3" s="218"/>
      <c r="I3" s="218"/>
      <c r="J3" s="218"/>
      <c r="K3" s="218"/>
      <c r="L3" s="219"/>
      <c r="M3" s="218"/>
      <c r="N3" s="219"/>
      <c r="O3" s="218"/>
      <c r="P3" s="219"/>
    </row>
    <row r="4" spans="1:16" ht="18.600000000000001" customHeight="1" x14ac:dyDescent="0.25">
      <c r="A4" s="221"/>
      <c r="B4" s="369" t="s">
        <v>67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</row>
    <row r="5" spans="1:16" ht="9.9499999999999993" customHeight="1" x14ac:dyDescent="0.25">
      <c r="A5" s="221"/>
      <c r="B5" s="223"/>
      <c r="C5" s="223"/>
      <c r="D5" s="223"/>
      <c r="E5" s="223"/>
      <c r="F5" s="223"/>
      <c r="G5" s="223"/>
      <c r="H5" s="224"/>
      <c r="I5" s="224"/>
      <c r="J5" s="224"/>
      <c r="K5" s="224"/>
      <c r="L5" s="223"/>
      <c r="M5" s="224"/>
      <c r="N5" s="223"/>
      <c r="O5" s="224"/>
      <c r="P5" s="223"/>
    </row>
    <row r="6" spans="1:16" ht="18.75" customHeight="1" x14ac:dyDescent="0.25">
      <c r="A6" s="221"/>
      <c r="B6" s="223"/>
      <c r="C6" s="223"/>
      <c r="D6" s="223"/>
      <c r="E6" s="223"/>
      <c r="F6" s="225"/>
      <c r="G6" s="225"/>
      <c r="H6" s="370" t="s">
        <v>42</v>
      </c>
      <c r="I6" s="370"/>
      <c r="J6" s="370"/>
      <c r="K6" s="226"/>
      <c r="L6" s="227"/>
      <c r="M6" s="226"/>
      <c r="N6" s="227"/>
      <c r="O6" s="226"/>
      <c r="P6" s="227"/>
    </row>
    <row r="7" spans="1:16" ht="18.75" customHeight="1" x14ac:dyDescent="0.25">
      <c r="A7" s="221"/>
      <c r="B7" s="223"/>
      <c r="C7" s="223"/>
      <c r="D7" s="223"/>
      <c r="E7" s="223"/>
      <c r="F7" s="225"/>
      <c r="G7" s="225"/>
      <c r="H7" s="228"/>
      <c r="I7" s="228"/>
      <c r="J7" s="228"/>
      <c r="K7" s="226"/>
      <c r="L7" s="227" t="s">
        <v>134</v>
      </c>
      <c r="M7" s="226"/>
      <c r="N7" s="227"/>
      <c r="O7" s="226"/>
      <c r="P7" s="227"/>
    </row>
    <row r="8" spans="1:16" ht="18.75" customHeight="1" x14ac:dyDescent="0.25">
      <c r="A8" s="221"/>
      <c r="D8" s="229" t="s">
        <v>68</v>
      </c>
      <c r="E8" s="230"/>
      <c r="F8" s="231"/>
      <c r="G8" s="231"/>
      <c r="H8" s="371"/>
      <c r="I8" s="371"/>
      <c r="J8" s="371"/>
      <c r="K8" s="232"/>
      <c r="L8" s="233" t="s">
        <v>135</v>
      </c>
      <c r="M8" s="232"/>
      <c r="N8" s="233"/>
      <c r="O8" s="232"/>
      <c r="P8" s="233"/>
    </row>
    <row r="9" spans="1:16" ht="18.75" customHeight="1" x14ac:dyDescent="0.25">
      <c r="A9" s="234"/>
      <c r="B9" s="235"/>
      <c r="C9" s="236"/>
      <c r="D9" s="237" t="s">
        <v>69</v>
      </c>
      <c r="E9" s="238"/>
      <c r="F9" s="237" t="s">
        <v>136</v>
      </c>
      <c r="G9" s="239"/>
      <c r="H9" s="371"/>
      <c r="I9" s="371"/>
      <c r="J9" s="371"/>
      <c r="K9" s="232"/>
      <c r="L9" s="240" t="s">
        <v>137</v>
      </c>
      <c r="M9" s="232"/>
      <c r="N9" s="240" t="s">
        <v>138</v>
      </c>
      <c r="O9" s="232"/>
      <c r="P9" s="240" t="s">
        <v>70</v>
      </c>
    </row>
    <row r="10" spans="1:16" ht="18.75" customHeight="1" x14ac:dyDescent="0.25">
      <c r="A10" s="234"/>
      <c r="B10" s="241" t="s">
        <v>7</v>
      </c>
      <c r="C10" s="242"/>
      <c r="D10" s="237" t="s">
        <v>71</v>
      </c>
      <c r="E10" s="237"/>
      <c r="F10" s="237" t="s">
        <v>118</v>
      </c>
      <c r="G10" s="237"/>
      <c r="H10" s="243" t="s">
        <v>72</v>
      </c>
      <c r="I10" s="226"/>
      <c r="J10" s="244" t="s">
        <v>45</v>
      </c>
      <c r="K10" s="244"/>
      <c r="L10" s="240" t="s">
        <v>139</v>
      </c>
      <c r="M10" s="244"/>
      <c r="N10" s="240" t="s">
        <v>140</v>
      </c>
      <c r="O10" s="244"/>
      <c r="P10" s="240" t="s">
        <v>73</v>
      </c>
    </row>
    <row r="11" spans="1:16" ht="18.75" customHeight="1" x14ac:dyDescent="0.25">
      <c r="A11" s="245"/>
      <c r="B11" s="246"/>
      <c r="D11" s="372" t="s">
        <v>8</v>
      </c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ht="18.75" customHeight="1" x14ac:dyDescent="0.25">
      <c r="A12" s="245" t="s">
        <v>171</v>
      </c>
      <c r="B12" s="246"/>
      <c r="L12" s="219"/>
      <c r="N12" s="219"/>
      <c r="P12" s="219"/>
    </row>
    <row r="13" spans="1:16" s="249" customFormat="1" ht="18.75" customHeight="1" x14ac:dyDescent="0.25">
      <c r="A13" s="245" t="s">
        <v>172</v>
      </c>
      <c r="B13" s="248"/>
      <c r="D13" s="250">
        <v>425193894</v>
      </c>
      <c r="E13" s="250"/>
      <c r="F13" s="250">
        <v>716443452</v>
      </c>
      <c r="G13" s="250"/>
      <c r="H13" s="250">
        <v>55671181</v>
      </c>
      <c r="I13" s="250"/>
      <c r="J13" s="250">
        <v>5844965198</v>
      </c>
      <c r="K13" s="250"/>
      <c r="L13" s="250">
        <v>7042273725</v>
      </c>
      <c r="M13" s="250"/>
      <c r="N13" s="250">
        <v>48469536</v>
      </c>
      <c r="O13" s="250"/>
      <c r="P13" s="250">
        <v>7090743261</v>
      </c>
    </row>
    <row r="14" spans="1:16" ht="6.95" customHeight="1" x14ac:dyDescent="0.25">
      <c r="A14" s="251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</row>
    <row r="15" spans="1:16" ht="18.75" customHeight="1" x14ac:dyDescent="0.25">
      <c r="A15" s="251" t="s">
        <v>141</v>
      </c>
      <c r="D15" s="253"/>
      <c r="E15" s="252"/>
      <c r="F15" s="253"/>
      <c r="G15" s="252"/>
      <c r="H15" s="253"/>
      <c r="I15" s="252"/>
      <c r="J15" s="252"/>
      <c r="K15" s="252"/>
      <c r="L15" s="252"/>
      <c r="M15" s="252"/>
      <c r="N15" s="252"/>
      <c r="O15" s="252"/>
      <c r="P15" s="252"/>
    </row>
    <row r="16" spans="1:16" ht="18.75" customHeight="1" x14ac:dyDescent="0.25">
      <c r="A16" s="254" t="s">
        <v>142</v>
      </c>
      <c r="D16" s="252"/>
      <c r="E16" s="252"/>
      <c r="F16" s="252"/>
      <c r="G16" s="252"/>
      <c r="H16" s="255"/>
      <c r="I16" s="252"/>
      <c r="J16" s="250"/>
      <c r="K16" s="252"/>
      <c r="L16" s="250"/>
      <c r="M16" s="252"/>
      <c r="N16" s="250"/>
      <c r="O16" s="252"/>
      <c r="P16" s="250"/>
    </row>
    <row r="17" spans="1:16" ht="18.75" customHeight="1" x14ac:dyDescent="0.25">
      <c r="A17" s="256" t="s">
        <v>143</v>
      </c>
      <c r="B17" s="246">
        <v>24</v>
      </c>
      <c r="D17" s="253">
        <v>0</v>
      </c>
      <c r="E17" s="252"/>
      <c r="F17" s="253">
        <v>0</v>
      </c>
      <c r="G17" s="252"/>
      <c r="H17" s="253">
        <v>0</v>
      </c>
      <c r="I17" s="257"/>
      <c r="J17" s="258">
        <v>-374166093</v>
      </c>
      <c r="K17" s="259"/>
      <c r="L17" s="258">
        <v>-374166093</v>
      </c>
      <c r="M17" s="259"/>
      <c r="N17" s="260">
        <v>0</v>
      </c>
      <c r="O17" s="259"/>
      <c r="P17" s="258">
        <v>-374166093</v>
      </c>
    </row>
    <row r="18" spans="1:16" ht="18.75" customHeight="1" x14ac:dyDescent="0.25">
      <c r="A18" s="261" t="s">
        <v>175</v>
      </c>
      <c r="B18" s="246"/>
      <c r="D18" s="262">
        <v>0</v>
      </c>
      <c r="E18" s="252"/>
      <c r="F18" s="262">
        <v>0</v>
      </c>
      <c r="G18" s="252"/>
      <c r="H18" s="262">
        <v>0</v>
      </c>
      <c r="I18" s="252"/>
      <c r="J18" s="263">
        <v>-374166093</v>
      </c>
      <c r="K18" s="264"/>
      <c r="L18" s="265">
        <v>-374166093</v>
      </c>
      <c r="M18" s="264"/>
      <c r="N18" s="266">
        <v>0</v>
      </c>
      <c r="O18" s="264"/>
      <c r="P18" s="265">
        <v>-374166093</v>
      </c>
    </row>
    <row r="19" spans="1:16" ht="18.75" customHeight="1" x14ac:dyDescent="0.25">
      <c r="A19" s="261"/>
      <c r="B19" s="246"/>
      <c r="D19" s="272"/>
      <c r="E19" s="252"/>
      <c r="F19" s="272"/>
      <c r="G19" s="252"/>
      <c r="H19" s="272"/>
      <c r="I19" s="252"/>
      <c r="J19" s="264"/>
      <c r="K19" s="264"/>
      <c r="L19" s="345"/>
      <c r="M19" s="264"/>
      <c r="N19" s="346"/>
      <c r="O19" s="264"/>
      <c r="P19" s="345"/>
    </row>
    <row r="20" spans="1:16" ht="18.75" customHeight="1" x14ac:dyDescent="0.25">
      <c r="A20" s="261" t="s">
        <v>213</v>
      </c>
      <c r="B20" s="246"/>
      <c r="D20" s="272"/>
      <c r="E20" s="252"/>
      <c r="F20" s="272"/>
      <c r="G20" s="252"/>
      <c r="H20" s="272"/>
      <c r="I20" s="252"/>
      <c r="J20" s="264"/>
      <c r="K20" s="264"/>
      <c r="L20" s="345"/>
      <c r="M20" s="264"/>
      <c r="N20" s="346"/>
      <c r="O20" s="264"/>
      <c r="P20" s="345"/>
    </row>
    <row r="21" spans="1:16" ht="18.75" customHeight="1" x14ac:dyDescent="0.25">
      <c r="A21" s="256" t="s">
        <v>214</v>
      </c>
      <c r="B21" s="246">
        <v>10</v>
      </c>
      <c r="D21" s="253">
        <v>0</v>
      </c>
      <c r="E21" s="252"/>
      <c r="F21" s="253">
        <v>0</v>
      </c>
      <c r="G21" s="252"/>
      <c r="H21" s="253">
        <v>0</v>
      </c>
      <c r="I21" s="257"/>
      <c r="J21" s="347">
        <v>1853761</v>
      </c>
      <c r="K21" s="259"/>
      <c r="L21" s="347">
        <v>1853761</v>
      </c>
      <c r="M21" s="259"/>
      <c r="N21" s="347">
        <v>-50861333</v>
      </c>
      <c r="O21" s="259"/>
      <c r="P21" s="347">
        <v>-49007572</v>
      </c>
    </row>
    <row r="22" spans="1:16" ht="18.75" customHeight="1" x14ac:dyDescent="0.25">
      <c r="A22" s="261" t="s">
        <v>215</v>
      </c>
      <c r="B22" s="246"/>
      <c r="D22" s="262">
        <v>0</v>
      </c>
      <c r="E22" s="252">
        <v>0</v>
      </c>
      <c r="F22" s="262">
        <v>0</v>
      </c>
      <c r="G22" s="252"/>
      <c r="H22" s="262">
        <v>0</v>
      </c>
      <c r="I22" s="252"/>
      <c r="J22" s="348">
        <v>1853761</v>
      </c>
      <c r="K22" s="349"/>
      <c r="L22" s="348">
        <v>1853761</v>
      </c>
      <c r="M22" s="349"/>
      <c r="N22" s="353">
        <v>-50861333</v>
      </c>
      <c r="O22" s="349"/>
      <c r="P22" s="350">
        <v>-49007572</v>
      </c>
    </row>
    <row r="23" spans="1:16" ht="18.75" customHeight="1" x14ac:dyDescent="0.25">
      <c r="A23" s="354" t="s">
        <v>176</v>
      </c>
      <c r="B23" s="246"/>
      <c r="D23" s="263">
        <v>0</v>
      </c>
      <c r="E23" s="252"/>
      <c r="F23" s="263">
        <v>0</v>
      </c>
      <c r="G23" s="252"/>
      <c r="H23" s="263">
        <v>0</v>
      </c>
      <c r="I23" s="252"/>
      <c r="J23" s="263">
        <v>-372312332</v>
      </c>
      <c r="K23" s="264"/>
      <c r="L23" s="263">
        <v>-372312332</v>
      </c>
      <c r="M23" s="264"/>
      <c r="N23" s="352">
        <v>-50861333</v>
      </c>
      <c r="O23" s="264"/>
      <c r="P23" s="263">
        <v>-423173665</v>
      </c>
    </row>
    <row r="24" spans="1:16" ht="8.4499999999999993" customHeight="1" x14ac:dyDescent="0.25">
      <c r="A24" s="256"/>
      <c r="B24" s="246"/>
      <c r="D24" s="253"/>
      <c r="E24" s="252"/>
      <c r="F24" s="253"/>
      <c r="G24" s="252"/>
      <c r="H24" s="253"/>
      <c r="I24" s="257"/>
      <c r="J24" s="258"/>
      <c r="K24" s="259"/>
      <c r="L24" s="258"/>
      <c r="M24" s="259"/>
      <c r="N24" s="258"/>
      <c r="O24" s="259"/>
      <c r="P24" s="258"/>
    </row>
    <row r="25" spans="1:16" ht="18.75" customHeight="1" x14ac:dyDescent="0.25">
      <c r="A25" s="245" t="s">
        <v>76</v>
      </c>
      <c r="B25" s="268"/>
      <c r="D25" s="269"/>
      <c r="E25" s="257"/>
      <c r="F25" s="269"/>
      <c r="G25" s="269"/>
      <c r="H25" s="267"/>
      <c r="I25" s="257"/>
      <c r="J25" s="257"/>
      <c r="K25" s="257"/>
      <c r="L25" s="257"/>
      <c r="M25" s="257"/>
      <c r="N25" s="257"/>
      <c r="O25" s="257"/>
      <c r="P25" s="257"/>
    </row>
    <row r="26" spans="1:16" ht="18.75" customHeight="1" x14ac:dyDescent="0.25">
      <c r="A26" s="270" t="s">
        <v>145</v>
      </c>
      <c r="B26" s="268"/>
      <c r="D26" s="253">
        <v>0</v>
      </c>
      <c r="E26" s="252"/>
      <c r="F26" s="253">
        <v>0</v>
      </c>
      <c r="G26" s="252"/>
      <c r="H26" s="253">
        <v>0</v>
      </c>
      <c r="I26" s="257"/>
      <c r="J26" s="271">
        <v>952650017</v>
      </c>
      <c r="K26" s="257"/>
      <c r="L26" s="271">
        <v>952650017</v>
      </c>
      <c r="M26" s="257"/>
      <c r="N26" s="271">
        <v>2563313</v>
      </c>
      <c r="O26" s="257"/>
      <c r="P26" s="271">
        <v>955213330</v>
      </c>
    </row>
    <row r="27" spans="1:16" ht="18.75" customHeight="1" x14ac:dyDescent="0.25">
      <c r="A27" s="270" t="s">
        <v>77</v>
      </c>
      <c r="B27" s="268"/>
      <c r="D27" s="253">
        <v>0</v>
      </c>
      <c r="E27" s="252"/>
      <c r="F27" s="253">
        <v>0</v>
      </c>
      <c r="G27" s="252"/>
      <c r="H27" s="253">
        <v>0</v>
      </c>
      <c r="I27" s="257"/>
      <c r="J27" s="271">
        <v>19797264</v>
      </c>
      <c r="K27" s="257"/>
      <c r="L27" s="271">
        <v>19797264</v>
      </c>
      <c r="M27" s="257"/>
      <c r="N27" s="271">
        <v>-171516</v>
      </c>
      <c r="O27" s="257"/>
      <c r="P27" s="271">
        <v>19625748</v>
      </c>
    </row>
    <row r="28" spans="1:16" ht="18.75" customHeight="1" x14ac:dyDescent="0.25">
      <c r="A28" s="245" t="s">
        <v>78</v>
      </c>
      <c r="B28" s="219"/>
      <c r="D28" s="273">
        <v>0</v>
      </c>
      <c r="E28" s="255"/>
      <c r="F28" s="273">
        <v>0</v>
      </c>
      <c r="G28" s="272"/>
      <c r="H28" s="273">
        <v>0</v>
      </c>
      <c r="I28" s="252"/>
      <c r="J28" s="273">
        <v>972447281</v>
      </c>
      <c r="K28" s="252"/>
      <c r="L28" s="273">
        <v>972447281</v>
      </c>
      <c r="M28" s="252"/>
      <c r="N28" s="273">
        <v>2391797</v>
      </c>
      <c r="O28" s="252"/>
      <c r="P28" s="273">
        <v>974839078</v>
      </c>
    </row>
    <row r="29" spans="1:16" ht="10.5" customHeight="1" x14ac:dyDescent="0.25">
      <c r="A29" s="270"/>
      <c r="B29" s="219"/>
      <c r="D29" s="269"/>
      <c r="E29" s="257"/>
      <c r="F29" s="269"/>
      <c r="G29" s="269"/>
      <c r="H29" s="269"/>
      <c r="I29" s="257"/>
      <c r="J29" s="269"/>
      <c r="K29" s="269"/>
      <c r="L29" s="269"/>
      <c r="M29" s="269"/>
      <c r="N29" s="269"/>
      <c r="O29" s="269"/>
      <c r="P29" s="269"/>
    </row>
    <row r="30" spans="1:16" ht="18.75" customHeight="1" thickBot="1" x14ac:dyDescent="0.3">
      <c r="A30" s="245" t="s">
        <v>173</v>
      </c>
      <c r="D30" s="274">
        <v>425193894</v>
      </c>
      <c r="E30" s="264"/>
      <c r="F30" s="274">
        <v>716443452</v>
      </c>
      <c r="G30" s="264"/>
      <c r="H30" s="274">
        <v>55671181</v>
      </c>
      <c r="I30" s="264"/>
      <c r="J30" s="274">
        <v>6445100147</v>
      </c>
      <c r="K30" s="264"/>
      <c r="L30" s="274">
        <v>7642408674</v>
      </c>
      <c r="M30" s="264"/>
      <c r="N30" s="274">
        <v>0</v>
      </c>
      <c r="O30" s="264"/>
      <c r="P30" s="274">
        <v>7642408674</v>
      </c>
    </row>
    <row r="31" spans="1:16" ht="20.25" customHeight="1" thickTop="1" x14ac:dyDescent="0.25">
      <c r="L31" s="219"/>
      <c r="N31" s="219"/>
      <c r="P31" s="219"/>
    </row>
  </sheetData>
  <mergeCells count="5">
    <mergeCell ref="B4:P4"/>
    <mergeCell ref="H6:J6"/>
    <mergeCell ref="H8:J8"/>
    <mergeCell ref="H9:J9"/>
    <mergeCell ref="D11:P11"/>
  </mergeCells>
  <pageMargins left="0.7" right="0.7" top="0.48" bottom="0.5" header="0.5" footer="0.5"/>
  <pageSetup paperSize="9" scale="81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10" zoomScale="70" zoomScaleNormal="85" zoomScaleSheetLayoutView="70" workbookViewId="0">
      <selection activeCell="L23" sqref="L23"/>
    </sheetView>
  </sheetViews>
  <sheetFormatPr defaultColWidth="9.140625" defaultRowHeight="18.95" customHeight="1" x14ac:dyDescent="0.25"/>
  <cols>
    <col min="1" max="1" width="57.85546875" style="56" customWidth="1"/>
    <col min="2" max="2" width="7" style="56" customWidth="1"/>
    <col min="3" max="3" width="1.5703125" style="56" customWidth="1"/>
    <col min="4" max="4" width="15.28515625" style="56" bestFit="1" customWidth="1"/>
    <col min="5" max="5" width="1.5703125" style="56" customWidth="1"/>
    <col min="6" max="6" width="15.28515625" style="56" bestFit="1" customWidth="1"/>
    <col min="7" max="7" width="2.140625" style="56" customWidth="1"/>
    <col min="8" max="8" width="14.5703125" style="56" customWidth="1"/>
    <col min="9" max="9" width="1.5703125" style="56" customWidth="1"/>
    <col min="10" max="10" width="17.28515625" style="56" bestFit="1" customWidth="1"/>
    <col min="11" max="11" width="1.5703125" style="56" customWidth="1"/>
    <col min="12" max="12" width="17.28515625" style="56" bestFit="1" customWidth="1"/>
    <col min="13" max="16384" width="9.140625" style="56"/>
  </cols>
  <sheetData>
    <row r="1" spans="1:12" ht="18.95" customHeight="1" x14ac:dyDescent="0.3">
      <c r="A1" s="57" t="s">
        <v>0</v>
      </c>
      <c r="B1" s="54"/>
      <c r="C1" s="24"/>
      <c r="D1" s="55"/>
      <c r="E1" s="55"/>
      <c r="F1" s="55"/>
      <c r="G1" s="55"/>
      <c r="H1" s="55"/>
      <c r="I1" s="55"/>
      <c r="J1" s="55"/>
      <c r="K1" s="55"/>
      <c r="L1" s="21"/>
    </row>
    <row r="2" spans="1:12" ht="18.95" customHeight="1" x14ac:dyDescent="0.25">
      <c r="A2" s="62" t="s">
        <v>66</v>
      </c>
      <c r="B2" s="54"/>
      <c r="C2" s="24"/>
      <c r="D2" s="55"/>
      <c r="E2" s="55"/>
      <c r="F2" s="55"/>
      <c r="G2" s="55"/>
      <c r="H2" s="55"/>
      <c r="I2" s="55"/>
      <c r="J2" s="55"/>
      <c r="K2" s="55"/>
      <c r="L2" s="21"/>
    </row>
    <row r="3" spans="1:12" ht="18.95" customHeight="1" x14ac:dyDescent="0.25">
      <c r="A3" s="58"/>
      <c r="B3" s="21"/>
      <c r="C3" s="21"/>
      <c r="D3" s="55"/>
      <c r="E3" s="55"/>
      <c r="F3" s="55"/>
      <c r="G3" s="55"/>
      <c r="H3" s="55"/>
      <c r="I3" s="55"/>
      <c r="J3" s="55"/>
      <c r="K3" s="55"/>
      <c r="L3" s="21"/>
    </row>
    <row r="4" spans="1:12" ht="18.95" customHeight="1" x14ac:dyDescent="0.25">
      <c r="A4" s="59"/>
      <c r="B4" s="60"/>
      <c r="C4" s="80"/>
      <c r="D4" s="61"/>
      <c r="E4" s="61"/>
      <c r="F4" s="61"/>
      <c r="G4" s="61"/>
      <c r="H4" s="61"/>
      <c r="I4" s="61"/>
      <c r="J4" s="61"/>
      <c r="K4" s="61"/>
      <c r="L4" s="61"/>
    </row>
    <row r="5" spans="1:12" ht="18.95" customHeight="1" x14ac:dyDescent="0.25">
      <c r="A5" s="62"/>
      <c r="B5" s="81"/>
      <c r="C5" s="81"/>
      <c r="D5" s="373" t="s">
        <v>79</v>
      </c>
      <c r="E5" s="373"/>
      <c r="F5" s="373"/>
      <c r="G5" s="373"/>
      <c r="H5" s="373"/>
      <c r="I5" s="373"/>
      <c r="J5" s="373"/>
      <c r="K5" s="373"/>
      <c r="L5" s="373"/>
    </row>
    <row r="6" spans="1:12" ht="18.95" customHeight="1" x14ac:dyDescent="0.25">
      <c r="A6" s="62"/>
      <c r="B6" s="81"/>
      <c r="C6" s="81"/>
      <c r="D6" s="279"/>
      <c r="E6" s="279"/>
      <c r="F6" s="279"/>
      <c r="G6" s="279"/>
      <c r="H6" s="374" t="s">
        <v>42</v>
      </c>
      <c r="I6" s="374"/>
      <c r="J6" s="374"/>
      <c r="K6" s="279"/>
      <c r="L6" s="279"/>
    </row>
    <row r="7" spans="1:12" ht="18.95" customHeight="1" x14ac:dyDescent="0.25">
      <c r="A7" s="62"/>
      <c r="B7" s="63"/>
      <c r="C7" s="63"/>
      <c r="D7" s="67" t="s">
        <v>68</v>
      </c>
      <c r="E7" s="65"/>
      <c r="F7" s="278"/>
      <c r="G7" s="82"/>
      <c r="H7" s="280"/>
      <c r="I7" s="280"/>
      <c r="J7" s="280"/>
      <c r="K7" s="66"/>
      <c r="L7" s="69"/>
    </row>
    <row r="8" spans="1:12" ht="18.95" customHeight="1" x14ac:dyDescent="0.25">
      <c r="A8" s="83"/>
      <c r="B8" s="277"/>
      <c r="C8" s="68"/>
      <c r="D8" s="68" t="s">
        <v>69</v>
      </c>
      <c r="E8" s="68"/>
      <c r="F8" s="68" t="s">
        <v>117</v>
      </c>
      <c r="G8" s="68"/>
      <c r="H8" s="375"/>
      <c r="I8" s="375"/>
      <c r="J8" s="375"/>
      <c r="K8" s="68"/>
      <c r="L8" s="69" t="s">
        <v>70</v>
      </c>
    </row>
    <row r="9" spans="1:12" ht="18.95" customHeight="1" x14ac:dyDescent="0.25">
      <c r="A9" s="83"/>
      <c r="B9" s="70" t="s">
        <v>7</v>
      </c>
      <c r="C9" s="63"/>
      <c r="D9" s="68" t="s">
        <v>71</v>
      </c>
      <c r="E9" s="68"/>
      <c r="F9" s="68" t="s">
        <v>118</v>
      </c>
      <c r="G9" s="68"/>
      <c r="H9" s="68" t="s">
        <v>72</v>
      </c>
      <c r="I9" s="280"/>
      <c r="J9" s="71" t="s">
        <v>45</v>
      </c>
      <c r="K9" s="68"/>
      <c r="L9" s="69" t="s">
        <v>73</v>
      </c>
    </row>
    <row r="10" spans="1:12" ht="18.95" customHeight="1" x14ac:dyDescent="0.25">
      <c r="A10" s="63"/>
      <c r="B10" s="72"/>
      <c r="C10" s="63"/>
      <c r="D10" s="376" t="s">
        <v>8</v>
      </c>
      <c r="E10" s="376"/>
      <c r="F10" s="376"/>
      <c r="G10" s="376"/>
      <c r="H10" s="376"/>
      <c r="I10" s="376"/>
      <c r="J10" s="376"/>
      <c r="K10" s="376"/>
      <c r="L10" s="376"/>
    </row>
    <row r="11" spans="1:12" ht="18.95" customHeight="1" x14ac:dyDescent="0.25">
      <c r="A11" s="73" t="s">
        <v>150</v>
      </c>
      <c r="B11" s="72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18.95" customHeight="1" x14ac:dyDescent="0.25">
      <c r="A12" s="73" t="s">
        <v>151</v>
      </c>
      <c r="B12" s="63"/>
      <c r="C12" s="64"/>
      <c r="D12" s="93">
        <v>425193894</v>
      </c>
      <c r="E12" s="93"/>
      <c r="F12" s="93">
        <v>716443452</v>
      </c>
      <c r="G12" s="93"/>
      <c r="H12" s="93">
        <v>42671181</v>
      </c>
      <c r="I12" s="93"/>
      <c r="J12" s="93">
        <v>3748066871</v>
      </c>
      <c r="K12" s="93"/>
      <c r="L12" s="93">
        <v>4932375398</v>
      </c>
    </row>
    <row r="13" spans="1:12" ht="18.95" customHeight="1" x14ac:dyDescent="0.25">
      <c r="A13" s="7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2" ht="18.95" customHeight="1" x14ac:dyDescent="0.25">
      <c r="A14" s="73" t="s">
        <v>74</v>
      </c>
      <c r="B14" s="75"/>
      <c r="C14" s="63"/>
      <c r="D14" s="76"/>
      <c r="E14" s="87"/>
      <c r="F14" s="76"/>
      <c r="G14" s="76"/>
      <c r="H14" s="87"/>
      <c r="I14" s="87"/>
      <c r="J14" s="87"/>
      <c r="K14" s="87"/>
      <c r="L14" s="87"/>
    </row>
    <row r="15" spans="1:12" ht="18.95" customHeight="1" x14ac:dyDescent="0.25">
      <c r="A15" s="78" t="s">
        <v>147</v>
      </c>
      <c r="B15" s="75"/>
      <c r="C15" s="63"/>
      <c r="D15" s="76"/>
      <c r="E15" s="87"/>
      <c r="F15" s="76"/>
      <c r="G15" s="76"/>
      <c r="H15" s="87"/>
      <c r="I15" s="87"/>
      <c r="J15" s="87"/>
      <c r="K15" s="87"/>
      <c r="L15" s="87"/>
    </row>
    <row r="16" spans="1:12" ht="18.95" customHeight="1" x14ac:dyDescent="0.25">
      <c r="A16" s="77" t="s">
        <v>75</v>
      </c>
      <c r="B16" s="72">
        <v>24</v>
      </c>
      <c r="C16" s="63"/>
      <c r="D16" s="88">
        <v>0</v>
      </c>
      <c r="E16" s="87"/>
      <c r="F16" s="88">
        <v>0</v>
      </c>
      <c r="G16" s="89"/>
      <c r="H16" s="88">
        <v>0</v>
      </c>
      <c r="I16" s="87"/>
      <c r="J16" s="85">
        <v>-476205597</v>
      </c>
      <c r="K16" s="87"/>
      <c r="L16" s="88">
        <v>-476205597</v>
      </c>
    </row>
    <row r="17" spans="1:12" ht="18.95" customHeight="1" x14ac:dyDescent="0.25">
      <c r="A17" s="73" t="s">
        <v>122</v>
      </c>
      <c r="B17" s="63"/>
      <c r="C17" s="63"/>
      <c r="D17" s="91">
        <v>0</v>
      </c>
      <c r="E17" s="84"/>
      <c r="F17" s="91">
        <v>0</v>
      </c>
      <c r="G17" s="79"/>
      <c r="H17" s="91">
        <v>0</v>
      </c>
      <c r="I17" s="90"/>
      <c r="J17" s="91">
        <v>-476205597</v>
      </c>
      <c r="K17" s="90"/>
      <c r="L17" s="95">
        <v>-476205597</v>
      </c>
    </row>
    <row r="18" spans="1:12" ht="18.95" customHeight="1" x14ac:dyDescent="0.25">
      <c r="A18" s="73"/>
      <c r="B18" s="63"/>
      <c r="C18" s="63"/>
      <c r="D18" s="76"/>
      <c r="E18" s="87"/>
      <c r="F18" s="76"/>
      <c r="G18" s="76"/>
      <c r="H18" s="76"/>
      <c r="I18" s="87"/>
      <c r="J18" s="76"/>
      <c r="K18" s="87"/>
      <c r="L18" s="87"/>
    </row>
    <row r="19" spans="1:12" ht="18.95" customHeight="1" x14ac:dyDescent="0.25">
      <c r="A19" s="73" t="s">
        <v>76</v>
      </c>
      <c r="B19" s="75"/>
      <c r="C19" s="63"/>
      <c r="D19" s="76"/>
      <c r="E19" s="87"/>
      <c r="F19" s="76"/>
      <c r="G19" s="76"/>
      <c r="H19" s="87"/>
      <c r="I19" s="87"/>
      <c r="J19" s="87"/>
      <c r="K19" s="87"/>
      <c r="L19" s="87"/>
    </row>
    <row r="20" spans="1:12" ht="18.95" customHeight="1" x14ac:dyDescent="0.25">
      <c r="A20" s="74" t="s">
        <v>80</v>
      </c>
      <c r="B20" s="75"/>
      <c r="C20" s="63"/>
      <c r="D20" s="88">
        <v>0</v>
      </c>
      <c r="E20" s="87"/>
      <c r="F20" s="88">
        <v>0</v>
      </c>
      <c r="G20" s="89"/>
      <c r="H20" s="88">
        <v>0</v>
      </c>
      <c r="I20" s="87"/>
      <c r="J20" s="88">
        <v>409905108</v>
      </c>
      <c r="K20" s="88"/>
      <c r="L20" s="88">
        <v>409905108</v>
      </c>
    </row>
    <row r="21" spans="1:12" ht="18.95" customHeight="1" x14ac:dyDescent="0.25">
      <c r="A21" s="74" t="s">
        <v>124</v>
      </c>
      <c r="D21" s="88">
        <v>0</v>
      </c>
      <c r="F21" s="88">
        <v>0</v>
      </c>
      <c r="H21" s="88">
        <v>0</v>
      </c>
      <c r="J21" s="88">
        <v>-4147100</v>
      </c>
      <c r="K21" s="88"/>
      <c r="L21" s="88">
        <v>-4147100</v>
      </c>
    </row>
    <row r="22" spans="1:12" ht="18.95" customHeight="1" x14ac:dyDescent="0.25">
      <c r="A22" s="73" t="s">
        <v>78</v>
      </c>
      <c r="B22" s="63"/>
      <c r="C22" s="63"/>
      <c r="D22" s="91">
        <v>0</v>
      </c>
      <c r="E22" s="86"/>
      <c r="F22" s="91">
        <v>0</v>
      </c>
      <c r="G22" s="86"/>
      <c r="H22" s="91">
        <v>0</v>
      </c>
      <c r="I22" s="92"/>
      <c r="J22" s="91">
        <v>405758008</v>
      </c>
      <c r="K22" s="92"/>
      <c r="L22" s="91">
        <v>405758008</v>
      </c>
    </row>
    <row r="23" spans="1:12" ht="18.95" customHeight="1" x14ac:dyDescent="0.25">
      <c r="A23" s="73"/>
      <c r="B23" s="63"/>
      <c r="C23" s="63"/>
      <c r="D23" s="93"/>
      <c r="E23" s="92"/>
      <c r="F23" s="93"/>
      <c r="G23" s="93"/>
      <c r="H23" s="93"/>
      <c r="I23" s="92"/>
      <c r="J23" s="93"/>
      <c r="K23" s="92"/>
      <c r="L23" s="93"/>
    </row>
    <row r="24" spans="1:12" ht="18.95" customHeight="1" thickBot="1" x14ac:dyDescent="0.3">
      <c r="A24" s="73" t="s">
        <v>152</v>
      </c>
      <c r="B24" s="63"/>
      <c r="C24" s="63"/>
      <c r="D24" s="94">
        <v>425193894</v>
      </c>
      <c r="E24" s="84"/>
      <c r="F24" s="94">
        <v>716443452</v>
      </c>
      <c r="G24" s="84"/>
      <c r="H24" s="94">
        <v>42671181</v>
      </c>
      <c r="I24" s="84"/>
      <c r="J24" s="94">
        <v>3677619282</v>
      </c>
      <c r="K24" s="84"/>
      <c r="L24" s="94">
        <v>4861927809</v>
      </c>
    </row>
    <row r="25" spans="1:12" ht="18.95" customHeight="1" thickTop="1" x14ac:dyDescent="0.25"/>
    <row r="26" spans="1:12" ht="18.95" customHeight="1" x14ac:dyDescent="0.3">
      <c r="A26" s="57" t="s">
        <v>0</v>
      </c>
      <c r="B26" s="54"/>
      <c r="C26" s="24"/>
      <c r="D26" s="55"/>
      <c r="E26" s="55"/>
      <c r="F26" s="55"/>
      <c r="G26" s="55"/>
      <c r="H26" s="55"/>
      <c r="I26" s="55"/>
      <c r="J26" s="55"/>
      <c r="K26" s="55"/>
      <c r="L26" s="21"/>
    </row>
    <row r="27" spans="1:12" ht="18.95" customHeight="1" x14ac:dyDescent="0.25">
      <c r="A27" s="62" t="s">
        <v>66</v>
      </c>
      <c r="B27" s="54"/>
      <c r="C27" s="24"/>
      <c r="D27" s="55"/>
      <c r="E27" s="55"/>
      <c r="F27" s="55"/>
      <c r="G27" s="55"/>
      <c r="H27" s="55"/>
      <c r="I27" s="55"/>
      <c r="J27" s="55"/>
      <c r="K27" s="55"/>
      <c r="L27" s="21"/>
    </row>
    <row r="28" spans="1:12" ht="18.95" customHeight="1" x14ac:dyDescent="0.25">
      <c r="A28" s="58"/>
      <c r="B28" s="21"/>
      <c r="C28" s="21"/>
      <c r="D28" s="55"/>
      <c r="E28" s="55"/>
      <c r="F28" s="55"/>
      <c r="G28" s="55"/>
      <c r="H28" s="55"/>
      <c r="I28" s="55"/>
      <c r="J28" s="55"/>
      <c r="K28" s="55"/>
      <c r="L28" s="21"/>
    </row>
    <row r="29" spans="1:12" ht="18.95" customHeight="1" x14ac:dyDescent="0.25">
      <c r="A29" s="59"/>
      <c r="B29" s="60"/>
      <c r="C29" s="80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.95" customHeight="1" x14ac:dyDescent="0.25">
      <c r="A30" s="62"/>
      <c r="B30" s="81"/>
      <c r="C30" s="81"/>
      <c r="D30" s="373" t="s">
        <v>79</v>
      </c>
      <c r="E30" s="373"/>
      <c r="F30" s="373"/>
      <c r="G30" s="373"/>
      <c r="H30" s="373"/>
      <c r="I30" s="373"/>
      <c r="J30" s="373"/>
      <c r="K30" s="373"/>
      <c r="L30" s="373"/>
    </row>
    <row r="31" spans="1:12" ht="18.95" customHeight="1" x14ac:dyDescent="0.25">
      <c r="A31" s="62"/>
      <c r="B31" s="81"/>
      <c r="C31" s="81"/>
      <c r="D31" s="343"/>
      <c r="E31" s="343"/>
      <c r="F31" s="343"/>
      <c r="G31" s="343"/>
      <c r="H31" s="374" t="s">
        <v>42</v>
      </c>
      <c r="I31" s="374"/>
      <c r="J31" s="374"/>
      <c r="K31" s="343"/>
      <c r="L31" s="343"/>
    </row>
    <row r="32" spans="1:12" ht="18.95" customHeight="1" x14ac:dyDescent="0.25">
      <c r="A32" s="62"/>
      <c r="B32" s="63"/>
      <c r="C32" s="63"/>
      <c r="D32" s="67" t="s">
        <v>68</v>
      </c>
      <c r="E32" s="65"/>
      <c r="F32" s="278"/>
      <c r="G32" s="82"/>
      <c r="H32" s="344"/>
      <c r="I32" s="344"/>
      <c r="J32" s="344"/>
      <c r="K32" s="66"/>
      <c r="L32" s="69"/>
    </row>
    <row r="33" spans="1:12" ht="18.95" customHeight="1" x14ac:dyDescent="0.25">
      <c r="A33" s="83"/>
      <c r="B33" s="277"/>
      <c r="C33" s="68"/>
      <c r="D33" s="68" t="s">
        <v>69</v>
      </c>
      <c r="E33" s="68"/>
      <c r="F33" s="68" t="s">
        <v>117</v>
      </c>
      <c r="G33" s="68"/>
      <c r="H33" s="375"/>
      <c r="I33" s="375"/>
      <c r="J33" s="375"/>
      <c r="K33" s="68"/>
      <c r="L33" s="69" t="s">
        <v>70</v>
      </c>
    </row>
    <row r="34" spans="1:12" ht="18.95" customHeight="1" x14ac:dyDescent="0.25">
      <c r="A34" s="83"/>
      <c r="B34" s="70" t="s">
        <v>7</v>
      </c>
      <c r="C34" s="63"/>
      <c r="D34" s="68" t="s">
        <v>71</v>
      </c>
      <c r="E34" s="68"/>
      <c r="F34" s="68" t="s">
        <v>118</v>
      </c>
      <c r="G34" s="68"/>
      <c r="H34" s="68" t="s">
        <v>72</v>
      </c>
      <c r="I34" s="344"/>
      <c r="J34" s="71" t="s">
        <v>45</v>
      </c>
      <c r="K34" s="68"/>
      <c r="L34" s="69" t="s">
        <v>73</v>
      </c>
    </row>
    <row r="35" spans="1:12" ht="18.95" customHeight="1" x14ac:dyDescent="0.25">
      <c r="A35" s="63"/>
      <c r="B35" s="72"/>
      <c r="C35" s="63"/>
      <c r="D35" s="376" t="s">
        <v>8</v>
      </c>
      <c r="E35" s="376"/>
      <c r="F35" s="376"/>
      <c r="G35" s="376"/>
      <c r="H35" s="376"/>
      <c r="I35" s="376"/>
      <c r="J35" s="376"/>
      <c r="K35" s="376"/>
      <c r="L35" s="376"/>
    </row>
    <row r="36" spans="1:12" ht="18.95" customHeight="1" x14ac:dyDescent="0.25">
      <c r="A36" s="73" t="s">
        <v>171</v>
      </c>
      <c r="B36" s="72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12" ht="18.95" customHeight="1" x14ac:dyDescent="0.25">
      <c r="A37" s="73" t="s">
        <v>172</v>
      </c>
      <c r="B37" s="63"/>
      <c r="C37" s="64"/>
      <c r="D37" s="93">
        <v>425193894</v>
      </c>
      <c r="E37" s="93"/>
      <c r="F37" s="93">
        <v>716443452</v>
      </c>
      <c r="G37" s="93"/>
      <c r="H37" s="93">
        <v>42671181</v>
      </c>
      <c r="I37" s="93"/>
      <c r="J37" s="93">
        <v>3677619282</v>
      </c>
      <c r="K37" s="93"/>
      <c r="L37" s="93">
        <v>4861927809</v>
      </c>
    </row>
    <row r="38" spans="1:12" ht="18.95" customHeight="1" x14ac:dyDescent="0.25">
      <c r="A38" s="7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18.95" customHeight="1" x14ac:dyDescent="0.25">
      <c r="A39" s="73" t="s">
        <v>74</v>
      </c>
      <c r="B39" s="75"/>
      <c r="C39" s="63"/>
      <c r="D39" s="76"/>
      <c r="E39" s="87"/>
      <c r="F39" s="76"/>
      <c r="G39" s="76"/>
      <c r="H39" s="87"/>
      <c r="I39" s="87"/>
      <c r="J39" s="87"/>
      <c r="K39" s="87"/>
      <c r="L39" s="87"/>
    </row>
    <row r="40" spans="1:12" ht="18.95" customHeight="1" x14ac:dyDescent="0.25">
      <c r="A40" s="78" t="s">
        <v>147</v>
      </c>
      <c r="B40" s="75"/>
      <c r="C40" s="63"/>
      <c r="D40" s="76"/>
      <c r="E40" s="87"/>
      <c r="F40" s="76"/>
      <c r="G40" s="76"/>
      <c r="H40" s="87"/>
      <c r="I40" s="87"/>
      <c r="J40" s="87"/>
      <c r="K40" s="87"/>
      <c r="L40" s="87"/>
    </row>
    <row r="41" spans="1:12" ht="18.95" customHeight="1" x14ac:dyDescent="0.25">
      <c r="A41" s="77" t="s">
        <v>75</v>
      </c>
      <c r="B41" s="72">
        <v>24</v>
      </c>
      <c r="C41" s="63"/>
      <c r="D41" s="88">
        <v>0</v>
      </c>
      <c r="E41" s="87"/>
      <c r="F41" s="88">
        <v>0</v>
      </c>
      <c r="G41" s="89"/>
      <c r="H41" s="88">
        <v>0</v>
      </c>
      <c r="I41" s="87"/>
      <c r="J41" s="85">
        <v>-374166093</v>
      </c>
      <c r="K41" s="87"/>
      <c r="L41" s="88">
        <v>-374166093</v>
      </c>
    </row>
    <row r="42" spans="1:12" ht="18.95" customHeight="1" x14ac:dyDescent="0.25">
      <c r="A42" s="73" t="s">
        <v>122</v>
      </c>
      <c r="B42" s="63"/>
      <c r="C42" s="63"/>
      <c r="D42" s="91">
        <v>0</v>
      </c>
      <c r="E42" s="84"/>
      <c r="F42" s="91">
        <v>0</v>
      </c>
      <c r="G42" s="79"/>
      <c r="H42" s="91">
        <v>0</v>
      </c>
      <c r="I42" s="90"/>
      <c r="J42" s="91">
        <v>-374166093</v>
      </c>
      <c r="K42" s="90"/>
      <c r="L42" s="95">
        <v>-374166093</v>
      </c>
    </row>
    <row r="43" spans="1:12" ht="18.95" customHeight="1" x14ac:dyDescent="0.25">
      <c r="A43" s="73"/>
      <c r="B43" s="63"/>
      <c r="C43" s="63"/>
      <c r="D43" s="76"/>
      <c r="E43" s="87"/>
      <c r="F43" s="76"/>
      <c r="G43" s="76"/>
      <c r="H43" s="76"/>
      <c r="I43" s="87"/>
      <c r="J43" s="76"/>
      <c r="K43" s="87"/>
      <c r="L43" s="87"/>
    </row>
    <row r="44" spans="1:12" ht="18.95" customHeight="1" x14ac:dyDescent="0.25">
      <c r="A44" s="73" t="s">
        <v>76</v>
      </c>
      <c r="B44" s="75"/>
      <c r="C44" s="63"/>
      <c r="D44" s="76"/>
      <c r="E44" s="87"/>
      <c r="F44" s="76"/>
      <c r="G44" s="76"/>
      <c r="H44" s="87"/>
      <c r="I44" s="87"/>
      <c r="J44" s="87"/>
      <c r="K44" s="87"/>
      <c r="L44" s="87"/>
    </row>
    <row r="45" spans="1:12" ht="18.95" customHeight="1" x14ac:dyDescent="0.25">
      <c r="A45" s="74" t="s">
        <v>80</v>
      </c>
      <c r="B45" s="75"/>
      <c r="C45" s="63"/>
      <c r="D45" s="88">
        <v>0</v>
      </c>
      <c r="E45" s="87"/>
      <c r="F45" s="88">
        <v>0</v>
      </c>
      <c r="G45" s="89"/>
      <c r="H45" s="88">
        <v>0</v>
      </c>
      <c r="I45" s="87"/>
      <c r="J45" s="88">
        <v>676994824</v>
      </c>
      <c r="K45" s="88"/>
      <c r="L45" s="88">
        <v>676994824</v>
      </c>
    </row>
    <row r="46" spans="1:12" ht="18.95" customHeight="1" x14ac:dyDescent="0.25">
      <c r="A46" s="74" t="s">
        <v>124</v>
      </c>
      <c r="D46" s="88">
        <v>0</v>
      </c>
      <c r="F46" s="88">
        <v>0</v>
      </c>
      <c r="H46" s="88">
        <v>0</v>
      </c>
      <c r="J46" s="88">
        <v>4032966</v>
      </c>
      <c r="K46" s="88"/>
      <c r="L46" s="88">
        <v>4032966</v>
      </c>
    </row>
    <row r="47" spans="1:12" ht="18.95" customHeight="1" x14ac:dyDescent="0.25">
      <c r="A47" s="73" t="s">
        <v>78</v>
      </c>
      <c r="B47" s="63"/>
      <c r="C47" s="63"/>
      <c r="D47" s="91">
        <v>0</v>
      </c>
      <c r="E47" s="86"/>
      <c r="F47" s="91">
        <v>0</v>
      </c>
      <c r="G47" s="86"/>
      <c r="H47" s="91">
        <v>0</v>
      </c>
      <c r="I47" s="92"/>
      <c r="J47" s="91">
        <v>681027790</v>
      </c>
      <c r="K47" s="92"/>
      <c r="L47" s="91">
        <v>681027790</v>
      </c>
    </row>
    <row r="48" spans="1:12" ht="18.95" customHeight="1" x14ac:dyDescent="0.25">
      <c r="A48" s="73"/>
      <c r="B48" s="63"/>
      <c r="C48" s="63"/>
      <c r="D48" s="93"/>
      <c r="E48" s="92"/>
      <c r="F48" s="93"/>
      <c r="G48" s="93"/>
      <c r="H48" s="93"/>
      <c r="I48" s="92"/>
      <c r="J48" s="93"/>
      <c r="K48" s="92"/>
      <c r="L48" s="93"/>
    </row>
    <row r="49" spans="1:12" ht="18.95" customHeight="1" thickBot="1" x14ac:dyDescent="0.3">
      <c r="A49" s="73" t="s">
        <v>173</v>
      </c>
      <c r="B49" s="63"/>
      <c r="C49" s="63"/>
      <c r="D49" s="94">
        <v>425193894</v>
      </c>
      <c r="E49" s="84"/>
      <c r="F49" s="94">
        <v>716443452</v>
      </c>
      <c r="G49" s="84"/>
      <c r="H49" s="94">
        <v>42671181</v>
      </c>
      <c r="I49" s="84"/>
      <c r="J49" s="94">
        <v>3984480979</v>
      </c>
      <c r="K49" s="84"/>
      <c r="L49" s="94">
        <v>5168789506</v>
      </c>
    </row>
    <row r="50" spans="1:12" ht="18.95" customHeight="1" thickTop="1" x14ac:dyDescent="0.25"/>
  </sheetData>
  <mergeCells count="8">
    <mergeCell ref="D30:L30"/>
    <mergeCell ref="H31:J31"/>
    <mergeCell ref="H33:J33"/>
    <mergeCell ref="D35:L35"/>
    <mergeCell ref="D5:L5"/>
    <mergeCell ref="H6:J6"/>
    <mergeCell ref="H8:J8"/>
    <mergeCell ref="D10:L10"/>
  </mergeCells>
  <pageMargins left="0.8" right="0.8" top="0.48" bottom="0.5" header="0.5" footer="0.5"/>
  <pageSetup paperSize="9" scale="87" firstPageNumber="12" orientation="landscape" useFirstPageNumber="1" r:id="rId1"/>
  <headerFooter>
    <oddFooter>&amp;L&amp;12The accompanying notes are an integral part of these financial statements.
&amp;C&amp;12&amp;P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showGridLines="0" tabSelected="1" view="pageBreakPreview" topLeftCell="A40" zoomScaleNormal="100" zoomScaleSheetLayoutView="100" workbookViewId="0">
      <selection activeCell="F56" sqref="F56"/>
    </sheetView>
  </sheetViews>
  <sheetFormatPr defaultColWidth="9.140625" defaultRowHeight="20.25" customHeight="1" x14ac:dyDescent="0.25"/>
  <cols>
    <col min="1" max="1" width="51.42578125" style="21" customWidth="1"/>
    <col min="2" max="2" width="15.5703125" style="20" bestFit="1" customWidth="1"/>
    <col min="3" max="3" width="1.5703125" style="21" customWidth="1"/>
    <col min="4" max="4" width="15" style="20" bestFit="1" customWidth="1"/>
    <col min="5" max="5" width="1.5703125" style="21" customWidth="1"/>
    <col min="6" max="6" width="13.5703125" style="27" customWidth="1"/>
    <col min="7" max="7" width="1.5703125" style="21" customWidth="1"/>
    <col min="8" max="8" width="13.5703125" style="27" customWidth="1"/>
    <col min="9" max="16384" width="9.140625" style="21"/>
  </cols>
  <sheetData>
    <row r="1" spans="1:8" ht="20.25" customHeight="1" x14ac:dyDescent="0.3">
      <c r="A1" s="96" t="str">
        <f>'BL_5-7'!A1</f>
        <v xml:space="preserve">Somboon Advance Technology Public Company Limited and its Subsidiaries </v>
      </c>
      <c r="B1" s="97"/>
      <c r="C1" s="96"/>
      <c r="D1" s="97"/>
      <c r="E1" s="98"/>
      <c r="F1" s="99"/>
      <c r="G1" s="98"/>
      <c r="H1" s="99"/>
    </row>
    <row r="2" spans="1:8" ht="20.25" customHeight="1" x14ac:dyDescent="0.25">
      <c r="A2" s="58" t="s">
        <v>81</v>
      </c>
      <c r="C2" s="20"/>
    </row>
    <row r="3" spans="1:8" ht="20.25" customHeight="1" x14ac:dyDescent="0.25">
      <c r="A3" s="58"/>
      <c r="C3" s="20"/>
    </row>
    <row r="4" spans="1:8" ht="20.25" customHeight="1" x14ac:dyDescent="0.25">
      <c r="B4" s="360" t="s">
        <v>2</v>
      </c>
      <c r="C4" s="360"/>
      <c r="D4" s="360"/>
      <c r="E4" s="24"/>
      <c r="F4" s="361" t="s">
        <v>3</v>
      </c>
      <c r="G4" s="361"/>
      <c r="H4" s="361"/>
    </row>
    <row r="5" spans="1:8" ht="20.25" customHeight="1" x14ac:dyDescent="0.25">
      <c r="B5" s="360" t="s">
        <v>4</v>
      </c>
      <c r="C5" s="360"/>
      <c r="D5" s="360"/>
      <c r="E5" s="24"/>
      <c r="F5" s="361" t="s">
        <v>4</v>
      </c>
      <c r="G5" s="361"/>
      <c r="H5" s="361"/>
    </row>
    <row r="6" spans="1:8" ht="20.25" customHeight="1" x14ac:dyDescent="0.25">
      <c r="B6" s="378" t="s">
        <v>82</v>
      </c>
      <c r="C6" s="378"/>
      <c r="D6" s="378"/>
      <c r="F6" s="378" t="s">
        <v>82</v>
      </c>
      <c r="G6" s="378"/>
      <c r="H6" s="378"/>
    </row>
    <row r="7" spans="1:8" ht="20.25" customHeight="1" x14ac:dyDescent="0.25">
      <c r="B7" s="379" t="s">
        <v>5</v>
      </c>
      <c r="C7" s="379"/>
      <c r="D7" s="379"/>
      <c r="F7" s="379" t="s">
        <v>5</v>
      </c>
      <c r="G7" s="379"/>
      <c r="H7" s="379"/>
    </row>
    <row r="8" spans="1:8" ht="20.25" customHeight="1" x14ac:dyDescent="0.25">
      <c r="B8" s="125" t="s">
        <v>170</v>
      </c>
      <c r="C8" s="100"/>
      <c r="D8" s="185" t="s">
        <v>153</v>
      </c>
      <c r="E8" s="125"/>
      <c r="F8" s="201" t="s">
        <v>170</v>
      </c>
      <c r="G8" s="100"/>
      <c r="H8" s="201" t="s">
        <v>153</v>
      </c>
    </row>
    <row r="9" spans="1:8" ht="20.25" customHeight="1" x14ac:dyDescent="0.25">
      <c r="B9" s="377" t="s">
        <v>8</v>
      </c>
      <c r="C9" s="377"/>
      <c r="D9" s="377"/>
      <c r="E9" s="377"/>
      <c r="F9" s="377"/>
      <c r="G9" s="377"/>
      <c r="H9" s="377"/>
    </row>
    <row r="10" spans="1:8" ht="20.25" customHeight="1" x14ac:dyDescent="0.25">
      <c r="A10" s="101" t="s">
        <v>83</v>
      </c>
      <c r="B10" s="189"/>
      <c r="C10" s="189"/>
      <c r="D10" s="189"/>
      <c r="E10" s="102"/>
      <c r="F10" s="190"/>
      <c r="G10" s="102"/>
      <c r="H10" s="190"/>
    </row>
    <row r="11" spans="1:8" ht="20.25" customHeight="1" x14ac:dyDescent="0.25">
      <c r="A11" s="102" t="s">
        <v>61</v>
      </c>
      <c r="B11" s="189">
        <v>955213330</v>
      </c>
      <c r="C11" s="189"/>
      <c r="D11" s="189">
        <v>374763135</v>
      </c>
      <c r="E11" s="102"/>
      <c r="F11" s="189">
        <v>676994824</v>
      </c>
      <c r="G11" s="189"/>
      <c r="H11" s="189">
        <v>409905108</v>
      </c>
    </row>
    <row r="12" spans="1:8" ht="20.25" customHeight="1" x14ac:dyDescent="0.25">
      <c r="A12" s="103" t="s">
        <v>148</v>
      </c>
      <c r="B12" s="189"/>
      <c r="C12" s="189"/>
      <c r="D12" s="189"/>
      <c r="E12" s="102"/>
      <c r="F12" s="189"/>
      <c r="G12" s="189"/>
      <c r="H12" s="189"/>
    </row>
    <row r="13" spans="1:8" ht="20.25" customHeight="1" x14ac:dyDescent="0.25">
      <c r="A13" s="98" t="s">
        <v>108</v>
      </c>
      <c r="B13" s="191">
        <v>158759972</v>
      </c>
      <c r="C13" s="110">
        <v>0</v>
      </c>
      <c r="D13" s="191">
        <v>40236316</v>
      </c>
      <c r="E13" s="110">
        <v>0</v>
      </c>
      <c r="F13" s="191">
        <v>84636961</v>
      </c>
      <c r="G13" s="191">
        <v>0</v>
      </c>
      <c r="H13" s="191">
        <v>22501655</v>
      </c>
    </row>
    <row r="14" spans="1:8" ht="20.25" customHeight="1" x14ac:dyDescent="0.25">
      <c r="A14" s="105" t="s">
        <v>58</v>
      </c>
      <c r="B14" s="189">
        <v>5789784</v>
      </c>
      <c r="C14" s="191">
        <v>0</v>
      </c>
      <c r="D14" s="189">
        <v>7752348</v>
      </c>
      <c r="E14" s="102">
        <v>0</v>
      </c>
      <c r="F14" s="189">
        <v>2664229</v>
      </c>
      <c r="G14" s="189">
        <v>0</v>
      </c>
      <c r="H14" s="189">
        <v>3284795</v>
      </c>
    </row>
    <row r="15" spans="1:8" ht="20.25" customHeight="1" x14ac:dyDescent="0.25">
      <c r="A15" s="102" t="s">
        <v>84</v>
      </c>
      <c r="B15" s="189">
        <v>572267490</v>
      </c>
      <c r="C15" s="189"/>
      <c r="D15" s="189">
        <v>619851263</v>
      </c>
      <c r="E15" s="102"/>
      <c r="F15" s="189">
        <v>203932757</v>
      </c>
      <c r="G15" s="189"/>
      <c r="H15" s="189">
        <v>198420142</v>
      </c>
    </row>
    <row r="16" spans="1:8" ht="20.25" customHeight="1" x14ac:dyDescent="0.25">
      <c r="A16" s="102" t="s">
        <v>162</v>
      </c>
      <c r="B16" s="189">
        <v>284117</v>
      </c>
      <c r="C16" s="189"/>
      <c r="D16" s="189">
        <v>1252411</v>
      </c>
      <c r="E16" s="102"/>
      <c r="F16" s="104">
        <v>0</v>
      </c>
      <c r="G16" s="189"/>
      <c r="H16" s="104">
        <v>0</v>
      </c>
    </row>
    <row r="17" spans="1:8" ht="20.25" customHeight="1" x14ac:dyDescent="0.25">
      <c r="A17" s="177" t="s">
        <v>195</v>
      </c>
      <c r="B17" s="189">
        <v>-6998663</v>
      </c>
      <c r="C17" s="189"/>
      <c r="D17" s="189">
        <v>13843557</v>
      </c>
      <c r="E17" s="102"/>
      <c r="F17" s="104">
        <v>0</v>
      </c>
      <c r="G17" s="189"/>
      <c r="H17" s="104">
        <v>0</v>
      </c>
    </row>
    <row r="18" spans="1:8" ht="20.25" customHeight="1" x14ac:dyDescent="0.25">
      <c r="A18" s="102" t="s">
        <v>85</v>
      </c>
      <c r="B18" s="189">
        <v>12527372</v>
      </c>
      <c r="C18" s="189"/>
      <c r="D18" s="189">
        <v>6391150</v>
      </c>
      <c r="E18" s="102"/>
      <c r="F18" s="104">
        <v>1855605</v>
      </c>
      <c r="G18" s="189"/>
      <c r="H18" s="104">
        <v>16016</v>
      </c>
    </row>
    <row r="19" spans="1:8" ht="20.25" customHeight="1" x14ac:dyDescent="0.25">
      <c r="A19" s="102" t="s">
        <v>86</v>
      </c>
      <c r="B19" s="189">
        <v>-14650227</v>
      </c>
      <c r="C19" s="187">
        <v>0</v>
      </c>
      <c r="D19" s="189">
        <v>-15527251</v>
      </c>
      <c r="E19" s="187">
        <v>0</v>
      </c>
      <c r="F19" s="189">
        <v>-11639470</v>
      </c>
      <c r="G19" s="189">
        <v>0</v>
      </c>
      <c r="H19" s="189">
        <v>-13559724</v>
      </c>
    </row>
    <row r="20" spans="1:8" ht="20.25" customHeight="1" x14ac:dyDescent="0.25">
      <c r="A20" s="102" t="s">
        <v>216</v>
      </c>
      <c r="B20" s="189">
        <v>9817889</v>
      </c>
      <c r="C20" s="189"/>
      <c r="D20" s="189">
        <v>952807</v>
      </c>
      <c r="E20" s="102"/>
      <c r="F20" s="189">
        <v>346811</v>
      </c>
      <c r="G20" s="189"/>
      <c r="H20" s="189">
        <v>54882</v>
      </c>
    </row>
    <row r="21" spans="1:8" ht="20.25" customHeight="1" x14ac:dyDescent="0.25">
      <c r="A21" s="102" t="s">
        <v>196</v>
      </c>
      <c r="B21" s="189">
        <v>-291701</v>
      </c>
      <c r="C21" s="187"/>
      <c r="D21" s="189">
        <v>878938</v>
      </c>
      <c r="E21" s="187"/>
      <c r="F21" s="189">
        <v>-239928</v>
      </c>
      <c r="G21" s="189"/>
      <c r="H21" s="189">
        <v>965975</v>
      </c>
    </row>
    <row r="22" spans="1:8" ht="20.25" customHeight="1" x14ac:dyDescent="0.25">
      <c r="A22" s="106" t="s">
        <v>197</v>
      </c>
      <c r="B22" s="189">
        <v>3715495</v>
      </c>
      <c r="C22" s="107"/>
      <c r="D22" s="189">
        <v>-7939940</v>
      </c>
      <c r="E22" s="108"/>
      <c r="F22" s="104">
        <v>-36669939</v>
      </c>
      <c r="G22" s="189"/>
      <c r="H22" s="104">
        <v>-638986</v>
      </c>
    </row>
    <row r="23" spans="1:8" ht="20.25" customHeight="1" x14ac:dyDescent="0.25">
      <c r="A23" s="106" t="s">
        <v>174</v>
      </c>
      <c r="B23" s="104">
        <v>0</v>
      </c>
      <c r="C23" s="107"/>
      <c r="D23" s="104">
        <v>0</v>
      </c>
      <c r="E23" s="108"/>
      <c r="F23" s="104">
        <v>-182378637</v>
      </c>
      <c r="G23" s="189"/>
      <c r="H23" s="104">
        <v>0</v>
      </c>
    </row>
    <row r="24" spans="1:8" ht="20.25" customHeight="1" x14ac:dyDescent="0.25">
      <c r="A24" s="106" t="s">
        <v>189</v>
      </c>
      <c r="B24" s="189">
        <v>11501364</v>
      </c>
      <c r="C24" s="107"/>
      <c r="D24" s="104">
        <v>0</v>
      </c>
      <c r="E24" s="108"/>
      <c r="F24" s="104">
        <v>0</v>
      </c>
      <c r="G24" s="189"/>
      <c r="H24" s="104">
        <v>0</v>
      </c>
    </row>
    <row r="25" spans="1:8" ht="20.25" customHeight="1" x14ac:dyDescent="0.25">
      <c r="A25" s="102" t="s">
        <v>160</v>
      </c>
      <c r="B25" s="189"/>
      <c r="C25" s="107"/>
      <c r="D25" s="189"/>
      <c r="E25" s="108"/>
      <c r="F25" s="104"/>
      <c r="G25" s="189"/>
      <c r="H25" s="104"/>
    </row>
    <row r="26" spans="1:8" ht="20.25" customHeight="1" x14ac:dyDescent="0.25">
      <c r="A26" s="102" t="s">
        <v>167</v>
      </c>
      <c r="B26" s="189">
        <v>-84339738</v>
      </c>
      <c r="C26" s="107"/>
      <c r="D26" s="189">
        <v>-2833031</v>
      </c>
      <c r="E26" s="108"/>
      <c r="F26" s="104">
        <v>0</v>
      </c>
      <c r="G26" s="189"/>
      <c r="H26" s="104">
        <v>0</v>
      </c>
    </row>
    <row r="27" spans="1:8" ht="20.25" customHeight="1" x14ac:dyDescent="0.25">
      <c r="A27" s="102" t="s">
        <v>87</v>
      </c>
      <c r="B27" s="189">
        <v>-3079959</v>
      </c>
      <c r="C27" s="107"/>
      <c r="D27" s="189">
        <v>-2386375</v>
      </c>
      <c r="E27" s="108"/>
      <c r="F27" s="104">
        <v>-235499994</v>
      </c>
      <c r="G27" s="189"/>
      <c r="H27" s="104">
        <v>-277797856</v>
      </c>
    </row>
    <row r="28" spans="1:8" ht="20.25" customHeight="1" x14ac:dyDescent="0.25">
      <c r="A28" s="102" t="s">
        <v>106</v>
      </c>
      <c r="B28" s="192">
        <v>22979360</v>
      </c>
      <c r="C28" s="107"/>
      <c r="D28" s="192">
        <v>36771639</v>
      </c>
      <c r="E28" s="108"/>
      <c r="F28" s="193">
        <v>9754915</v>
      </c>
      <c r="G28" s="189"/>
      <c r="H28" s="193">
        <v>17292244</v>
      </c>
    </row>
    <row r="29" spans="1:8" ht="20.25" customHeight="1" x14ac:dyDescent="0.25">
      <c r="A29" s="98"/>
      <c r="B29" s="39">
        <v>1643495885</v>
      </c>
      <c r="C29" s="39"/>
      <c r="D29" s="39">
        <v>1074006967</v>
      </c>
      <c r="E29" s="102"/>
      <c r="F29" s="22">
        <v>513758134</v>
      </c>
      <c r="G29" s="102"/>
      <c r="H29" s="22">
        <v>360444251</v>
      </c>
    </row>
    <row r="30" spans="1:8" ht="20.25" customHeight="1" x14ac:dyDescent="0.25">
      <c r="A30" s="103" t="s">
        <v>88</v>
      </c>
      <c r="B30" s="189"/>
      <c r="C30" s="189"/>
      <c r="D30" s="189"/>
      <c r="E30" s="102"/>
      <c r="F30" s="190"/>
      <c r="G30" s="102"/>
      <c r="H30" s="190"/>
    </row>
    <row r="31" spans="1:8" ht="20.25" customHeight="1" x14ac:dyDescent="0.25">
      <c r="A31" s="105" t="s">
        <v>10</v>
      </c>
      <c r="B31" s="189">
        <v>-431612709</v>
      </c>
      <c r="C31" s="189"/>
      <c r="D31" s="189">
        <v>150413559</v>
      </c>
      <c r="E31" s="194"/>
      <c r="F31" s="194">
        <v>-124344809</v>
      </c>
      <c r="G31" s="194"/>
      <c r="H31" s="194">
        <v>-6698131</v>
      </c>
    </row>
    <row r="32" spans="1:8" ht="20.25" customHeight="1" x14ac:dyDescent="0.25">
      <c r="A32" s="105" t="s">
        <v>11</v>
      </c>
      <c r="B32" s="189">
        <v>-68724761</v>
      </c>
      <c r="C32" s="189"/>
      <c r="D32" s="189">
        <v>-14489735</v>
      </c>
      <c r="E32" s="194"/>
      <c r="F32" s="194">
        <v>-29670337</v>
      </c>
      <c r="G32" s="194"/>
      <c r="H32" s="194">
        <v>6103870</v>
      </c>
    </row>
    <row r="33" spans="1:8" ht="20.25" customHeight="1" x14ac:dyDescent="0.25">
      <c r="A33" s="98" t="s">
        <v>12</v>
      </c>
      <c r="B33" s="189">
        <v>-136624595</v>
      </c>
      <c r="C33" s="189"/>
      <c r="D33" s="189">
        <v>3923420</v>
      </c>
      <c r="E33" s="194"/>
      <c r="F33" s="194">
        <v>134450595</v>
      </c>
      <c r="G33" s="194"/>
      <c r="H33" s="194">
        <v>-22710355</v>
      </c>
    </row>
    <row r="34" spans="1:8" ht="20.25" customHeight="1" x14ac:dyDescent="0.25">
      <c r="A34" s="98" t="s">
        <v>21</v>
      </c>
      <c r="B34" s="189">
        <v>-20381620</v>
      </c>
      <c r="C34" s="189"/>
      <c r="D34" s="189">
        <v>-9210675</v>
      </c>
      <c r="E34" s="194"/>
      <c r="F34" s="194">
        <v>2097473</v>
      </c>
      <c r="G34" s="194"/>
      <c r="H34" s="194">
        <v>-292308</v>
      </c>
    </row>
    <row r="35" spans="1:8" ht="20.25" customHeight="1" x14ac:dyDescent="0.25">
      <c r="A35" s="98" t="s">
        <v>26</v>
      </c>
      <c r="B35" s="189">
        <v>317986851</v>
      </c>
      <c r="C35" s="189"/>
      <c r="D35" s="189">
        <v>89058546</v>
      </c>
      <c r="E35" s="194"/>
      <c r="F35" s="194">
        <v>51442108</v>
      </c>
      <c r="G35" s="194"/>
      <c r="H35" s="194">
        <v>64398856</v>
      </c>
    </row>
    <row r="36" spans="1:8" ht="20.25" customHeight="1" x14ac:dyDescent="0.25">
      <c r="A36" s="105" t="s">
        <v>89</v>
      </c>
      <c r="B36" s="189">
        <v>182605778</v>
      </c>
      <c r="C36" s="189"/>
      <c r="D36" s="189">
        <v>-91489938</v>
      </c>
      <c r="E36" s="194"/>
      <c r="F36" s="194">
        <v>82600681</v>
      </c>
      <c r="G36" s="194"/>
      <c r="H36" s="194">
        <v>-12993928</v>
      </c>
    </row>
    <row r="37" spans="1:8" ht="20.25" customHeight="1" x14ac:dyDescent="0.25">
      <c r="A37" s="105" t="s">
        <v>34</v>
      </c>
      <c r="B37" s="193">
        <v>34185</v>
      </c>
      <c r="C37" s="189"/>
      <c r="D37" s="193">
        <v>133793</v>
      </c>
      <c r="E37" s="194"/>
      <c r="F37" s="195">
        <v>34188</v>
      </c>
      <c r="G37" s="194"/>
      <c r="H37" s="195">
        <v>133790</v>
      </c>
    </row>
    <row r="38" spans="1:8" ht="20.25" customHeight="1" x14ac:dyDescent="0.25">
      <c r="A38" s="105" t="s">
        <v>110</v>
      </c>
      <c r="B38" s="189">
        <v>1486779014</v>
      </c>
      <c r="C38" s="189"/>
      <c r="D38" s="189">
        <v>1202345937</v>
      </c>
      <c r="E38" s="194"/>
      <c r="F38" s="194">
        <v>630368033</v>
      </c>
      <c r="G38" s="194"/>
      <c r="H38" s="194">
        <v>388386045</v>
      </c>
    </row>
    <row r="39" spans="1:8" ht="20.25" customHeight="1" x14ac:dyDescent="0.25">
      <c r="A39" s="105" t="s">
        <v>90</v>
      </c>
      <c r="B39" s="188">
        <v>-24118260</v>
      </c>
      <c r="C39" s="189"/>
      <c r="D39" s="188">
        <v>-106796105</v>
      </c>
      <c r="E39" s="194"/>
      <c r="F39" s="188">
        <v>-70125448</v>
      </c>
      <c r="G39" s="194"/>
      <c r="H39" s="188">
        <v>-28111348</v>
      </c>
    </row>
    <row r="40" spans="1:8" ht="20.25" customHeight="1" x14ac:dyDescent="0.25">
      <c r="A40" s="105" t="s">
        <v>158</v>
      </c>
      <c r="B40" s="188">
        <v>-83595349</v>
      </c>
      <c r="C40" s="189"/>
      <c r="D40" s="188">
        <v>-66889242</v>
      </c>
      <c r="E40" s="194"/>
      <c r="F40" s="188">
        <v>-51598672</v>
      </c>
      <c r="G40" s="194"/>
      <c r="H40" s="188">
        <v>-30522154</v>
      </c>
    </row>
    <row r="41" spans="1:8" ht="20.25" customHeight="1" x14ac:dyDescent="0.25">
      <c r="A41" s="111" t="s">
        <v>109</v>
      </c>
      <c r="B41" s="196">
        <v>1379065405</v>
      </c>
      <c r="C41" s="197"/>
      <c r="D41" s="196">
        <v>1028660590</v>
      </c>
      <c r="E41" s="102"/>
      <c r="F41" s="196">
        <v>508643913</v>
      </c>
      <c r="G41" s="102"/>
      <c r="H41" s="196">
        <v>329752543</v>
      </c>
    </row>
    <row r="42" spans="1:8" ht="20.25" customHeight="1" x14ac:dyDescent="0.25">
      <c r="A42" s="111"/>
      <c r="B42" s="198"/>
      <c r="C42" s="197"/>
      <c r="D42" s="198"/>
      <c r="E42" s="102"/>
      <c r="F42" s="190"/>
      <c r="G42" s="102"/>
      <c r="H42" s="190"/>
    </row>
    <row r="43" spans="1:8" ht="20.25" customHeight="1" x14ac:dyDescent="0.3">
      <c r="A43" s="380" t="str">
        <f>A1</f>
        <v xml:space="preserve">Somboon Advance Technology Public Company Limited and its Subsidiaries </v>
      </c>
      <c r="B43" s="380"/>
      <c r="C43" s="380"/>
      <c r="D43" s="380"/>
      <c r="E43" s="380"/>
      <c r="F43" s="380"/>
      <c r="G43" s="380"/>
      <c r="H43" s="380"/>
    </row>
    <row r="44" spans="1:8" ht="20.25" customHeight="1" x14ac:dyDescent="0.25">
      <c r="A44" s="58" t="s">
        <v>81</v>
      </c>
      <c r="B44" s="189"/>
      <c r="C44" s="189"/>
      <c r="D44" s="189"/>
      <c r="E44" s="102"/>
      <c r="F44" s="190"/>
      <c r="G44" s="102"/>
      <c r="H44" s="190"/>
    </row>
    <row r="45" spans="1:8" ht="16.5" customHeight="1" x14ac:dyDescent="0.25">
      <c r="A45" s="58"/>
      <c r="B45" s="189"/>
      <c r="C45" s="189"/>
      <c r="D45" s="189"/>
      <c r="E45" s="102"/>
      <c r="F45" s="190"/>
      <c r="G45" s="102"/>
      <c r="H45" s="190"/>
    </row>
    <row r="46" spans="1:8" s="24" customFormat="1" ht="19.5" customHeight="1" x14ac:dyDescent="0.2">
      <c r="A46" s="111"/>
      <c r="B46" s="360" t="s">
        <v>2</v>
      </c>
      <c r="C46" s="360"/>
      <c r="D46" s="360"/>
      <c r="E46" s="111"/>
      <c r="F46" s="361" t="s">
        <v>3</v>
      </c>
      <c r="G46" s="361"/>
      <c r="H46" s="361"/>
    </row>
    <row r="47" spans="1:8" s="24" customFormat="1" ht="19.5" customHeight="1" x14ac:dyDescent="0.2">
      <c r="A47" s="111"/>
      <c r="B47" s="360" t="s">
        <v>4</v>
      </c>
      <c r="C47" s="360"/>
      <c r="D47" s="360"/>
      <c r="E47" s="111"/>
      <c r="F47" s="361" t="s">
        <v>4</v>
      </c>
      <c r="G47" s="361"/>
      <c r="H47" s="361"/>
    </row>
    <row r="48" spans="1:8" s="24" customFormat="1" ht="19.5" customHeight="1" x14ac:dyDescent="0.25">
      <c r="A48" s="111"/>
      <c r="B48" s="378" t="s">
        <v>82</v>
      </c>
      <c r="C48" s="378"/>
      <c r="D48" s="378"/>
      <c r="E48" s="102"/>
      <c r="F48" s="378" t="s">
        <v>82</v>
      </c>
      <c r="G48" s="378"/>
      <c r="H48" s="378"/>
    </row>
    <row r="49" spans="1:8" s="24" customFormat="1" ht="19.5" customHeight="1" x14ac:dyDescent="0.25">
      <c r="A49" s="111"/>
      <c r="B49" s="379" t="s">
        <v>5</v>
      </c>
      <c r="C49" s="379"/>
      <c r="D49" s="379"/>
      <c r="E49" s="102"/>
      <c r="F49" s="379" t="s">
        <v>5</v>
      </c>
      <c r="G49" s="379"/>
      <c r="H49" s="379"/>
    </row>
    <row r="50" spans="1:8" ht="19.5" customHeight="1" x14ac:dyDescent="0.25">
      <c r="A50" s="102"/>
      <c r="B50" s="342" t="s">
        <v>170</v>
      </c>
      <c r="C50" s="100"/>
      <c r="D50" s="342" t="s">
        <v>153</v>
      </c>
      <c r="E50" s="342"/>
      <c r="F50" s="342" t="s">
        <v>170</v>
      </c>
      <c r="G50" s="100"/>
      <c r="H50" s="342" t="s">
        <v>153</v>
      </c>
    </row>
    <row r="51" spans="1:8" ht="19.5" customHeight="1" x14ac:dyDescent="0.25">
      <c r="A51" s="102"/>
      <c r="B51" s="377" t="s">
        <v>8</v>
      </c>
      <c r="C51" s="377"/>
      <c r="D51" s="377"/>
      <c r="E51" s="377"/>
      <c r="F51" s="377"/>
      <c r="G51" s="377"/>
      <c r="H51" s="377"/>
    </row>
    <row r="52" spans="1:8" ht="19.5" customHeight="1" x14ac:dyDescent="0.25">
      <c r="A52" s="276" t="s">
        <v>91</v>
      </c>
      <c r="B52" s="189"/>
      <c r="C52" s="189"/>
      <c r="D52" s="189"/>
      <c r="E52" s="102"/>
      <c r="F52" s="190"/>
      <c r="G52" s="102"/>
      <c r="H52" s="190"/>
    </row>
    <row r="53" spans="1:8" ht="19.5" customHeight="1" x14ac:dyDescent="0.25">
      <c r="A53" s="102" t="s">
        <v>198</v>
      </c>
      <c r="B53" s="189"/>
      <c r="C53" s="189"/>
      <c r="D53" s="189"/>
      <c r="E53" s="102"/>
      <c r="F53" s="190"/>
      <c r="G53" s="102"/>
      <c r="H53" s="190"/>
    </row>
    <row r="54" spans="1:8" ht="19.5" customHeight="1" x14ac:dyDescent="0.25">
      <c r="A54" s="102" t="s">
        <v>199</v>
      </c>
      <c r="B54" s="189">
        <v>60234422</v>
      </c>
      <c r="C54" s="189"/>
      <c r="D54" s="104">
        <v>0</v>
      </c>
      <c r="E54" s="102"/>
      <c r="F54" s="104">
        <v>0</v>
      </c>
      <c r="G54" s="102"/>
      <c r="H54" s="104">
        <v>0</v>
      </c>
    </row>
    <row r="55" spans="1:8" ht="19.5" customHeight="1" x14ac:dyDescent="0.25">
      <c r="A55" s="102" t="s">
        <v>169</v>
      </c>
      <c r="B55" s="189">
        <v>-66523</v>
      </c>
      <c r="C55" s="189"/>
      <c r="D55" s="189">
        <v>-202712</v>
      </c>
      <c r="E55" s="104"/>
      <c r="F55" s="104">
        <v>0</v>
      </c>
      <c r="G55" s="104"/>
      <c r="H55" s="104">
        <v>0</v>
      </c>
    </row>
    <row r="56" spans="1:8" ht="19.5" customHeight="1" x14ac:dyDescent="0.25">
      <c r="A56" s="102" t="s">
        <v>92</v>
      </c>
      <c r="B56" s="188">
        <v>13951405</v>
      </c>
      <c r="C56" s="187"/>
      <c r="D56" s="188">
        <v>18072356</v>
      </c>
      <c r="E56" s="188"/>
      <c r="F56" s="188">
        <v>10720691</v>
      </c>
      <c r="G56" s="188"/>
      <c r="H56" s="188">
        <v>14588374</v>
      </c>
    </row>
    <row r="57" spans="1:8" ht="19.5" customHeight="1" x14ac:dyDescent="0.25">
      <c r="A57" s="199" t="s">
        <v>200</v>
      </c>
      <c r="B57" s="104">
        <v>-1046877737</v>
      </c>
      <c r="C57" s="187"/>
      <c r="D57" s="104">
        <v>310157683</v>
      </c>
      <c r="E57" s="188"/>
      <c r="F57" s="188">
        <v>-30254653</v>
      </c>
      <c r="G57" s="188"/>
      <c r="H57" s="188">
        <v>156041130</v>
      </c>
    </row>
    <row r="58" spans="1:8" ht="19.5" customHeight="1" x14ac:dyDescent="0.25">
      <c r="A58" s="200" t="s">
        <v>123</v>
      </c>
      <c r="B58" s="104">
        <v>15496959</v>
      </c>
      <c r="C58" s="187"/>
      <c r="D58" s="104">
        <v>15562375</v>
      </c>
      <c r="E58" s="188"/>
      <c r="F58" s="104">
        <v>235499994</v>
      </c>
      <c r="G58" s="188"/>
      <c r="H58" s="104">
        <v>277797856</v>
      </c>
    </row>
    <row r="59" spans="1:8" ht="19.5" customHeight="1" x14ac:dyDescent="0.25">
      <c r="A59" s="200" t="s">
        <v>102</v>
      </c>
      <c r="B59" s="104">
        <v>-200000000</v>
      </c>
      <c r="C59" s="112"/>
      <c r="D59" s="104">
        <v>0</v>
      </c>
      <c r="E59" s="188"/>
      <c r="F59" s="188">
        <v>-1120000000</v>
      </c>
      <c r="G59" s="188"/>
      <c r="H59" s="188">
        <v>-880000000</v>
      </c>
    </row>
    <row r="60" spans="1:8" ht="19.5" customHeight="1" x14ac:dyDescent="0.25">
      <c r="A60" s="200" t="s">
        <v>93</v>
      </c>
      <c r="B60" s="21"/>
      <c r="C60" s="112"/>
      <c r="D60" s="21"/>
      <c r="E60" s="188"/>
      <c r="F60" s="21"/>
      <c r="G60" s="188"/>
      <c r="H60" s="21"/>
    </row>
    <row r="61" spans="1:8" ht="19.5" customHeight="1" x14ac:dyDescent="0.25">
      <c r="A61" s="183" t="s">
        <v>126</v>
      </c>
      <c r="B61" s="104">
        <v>200000000</v>
      </c>
      <c r="C61" s="112"/>
      <c r="D61" s="104">
        <v>0</v>
      </c>
      <c r="E61" s="188"/>
      <c r="F61" s="188">
        <v>1140000000</v>
      </c>
      <c r="G61" s="188"/>
      <c r="H61" s="188">
        <v>880000000</v>
      </c>
    </row>
    <row r="62" spans="1:8" ht="19.5" customHeight="1" x14ac:dyDescent="0.25">
      <c r="A62" s="200" t="s">
        <v>111</v>
      </c>
      <c r="B62" s="104">
        <v>-268520691</v>
      </c>
      <c r="C62" s="187"/>
      <c r="D62" s="104">
        <v>-395190413</v>
      </c>
      <c r="E62" s="188"/>
      <c r="F62" s="188">
        <v>-83669676</v>
      </c>
      <c r="G62" s="188"/>
      <c r="H62" s="188">
        <v>-226953673</v>
      </c>
    </row>
    <row r="63" spans="1:8" ht="19.5" customHeight="1" x14ac:dyDescent="0.25">
      <c r="A63" s="200" t="s">
        <v>113</v>
      </c>
      <c r="B63" s="188">
        <v>8080742</v>
      </c>
      <c r="C63" s="187"/>
      <c r="D63" s="188">
        <v>16577756</v>
      </c>
      <c r="E63" s="188"/>
      <c r="F63" s="188">
        <v>1138185988</v>
      </c>
      <c r="G63" s="188"/>
      <c r="H63" s="188">
        <v>1806529</v>
      </c>
    </row>
    <row r="64" spans="1:8" ht="19.5" customHeight="1" x14ac:dyDescent="0.25">
      <c r="A64" s="200" t="s">
        <v>203</v>
      </c>
      <c r="B64" s="104">
        <v>0</v>
      </c>
      <c r="C64" s="187"/>
      <c r="D64" s="104">
        <v>0</v>
      </c>
      <c r="E64" s="188"/>
      <c r="F64" s="188">
        <v>-1250000000</v>
      </c>
      <c r="G64" s="188"/>
      <c r="H64" s="104">
        <v>0</v>
      </c>
    </row>
    <row r="65" spans="1:8" ht="19.5" customHeight="1" x14ac:dyDescent="0.25">
      <c r="A65" s="338" t="s">
        <v>161</v>
      </c>
      <c r="B65" s="104">
        <v>0</v>
      </c>
      <c r="C65" s="187"/>
      <c r="D65" s="188">
        <v>-14999800</v>
      </c>
      <c r="E65" s="188"/>
      <c r="F65" s="104">
        <v>0</v>
      </c>
      <c r="G65" s="188"/>
      <c r="H65" s="188">
        <v>-14999800</v>
      </c>
    </row>
    <row r="66" spans="1:8" ht="19.5" customHeight="1" x14ac:dyDescent="0.25">
      <c r="A66" s="338" t="s">
        <v>217</v>
      </c>
      <c r="B66" s="188">
        <v>-45107524</v>
      </c>
      <c r="C66" s="187"/>
      <c r="D66" s="104">
        <v>0</v>
      </c>
      <c r="E66" s="188"/>
      <c r="F66" s="188">
        <v>-45107524</v>
      </c>
      <c r="G66" s="188"/>
      <c r="H66" s="104">
        <v>0</v>
      </c>
    </row>
    <row r="67" spans="1:8" ht="19.5" customHeight="1" x14ac:dyDescent="0.25">
      <c r="A67" s="200" t="s">
        <v>202</v>
      </c>
      <c r="B67" s="104">
        <v>0</v>
      </c>
      <c r="C67" s="187"/>
      <c r="D67" s="104">
        <v>0</v>
      </c>
      <c r="E67" s="188"/>
      <c r="F67" s="104">
        <v>3768158</v>
      </c>
      <c r="G67" s="188"/>
      <c r="H67" s="104">
        <v>0</v>
      </c>
    </row>
    <row r="68" spans="1:8" ht="19.5" customHeight="1" x14ac:dyDescent="0.25">
      <c r="A68" s="200" t="s">
        <v>112</v>
      </c>
      <c r="B68" s="188">
        <v>-5127687</v>
      </c>
      <c r="C68" s="187"/>
      <c r="D68" s="188">
        <v>-8783901</v>
      </c>
      <c r="E68" s="188"/>
      <c r="F68" s="104">
        <v>-4354527</v>
      </c>
      <c r="G68" s="188"/>
      <c r="H68" s="104">
        <v>-888000</v>
      </c>
    </row>
    <row r="69" spans="1:8" ht="19.5" customHeight="1" x14ac:dyDescent="0.25">
      <c r="A69" s="111" t="s">
        <v>116</v>
      </c>
      <c r="B69" s="113">
        <v>-1267936634</v>
      </c>
      <c r="C69" s="114"/>
      <c r="D69" s="113">
        <v>-58806656</v>
      </c>
      <c r="E69" s="39"/>
      <c r="F69" s="113">
        <v>-5211549</v>
      </c>
      <c r="G69" s="39"/>
      <c r="H69" s="113">
        <v>207392416</v>
      </c>
    </row>
    <row r="70" spans="1:8" ht="19.5" customHeight="1" x14ac:dyDescent="0.25">
      <c r="A70" s="111"/>
      <c r="B70" s="115"/>
      <c r="C70" s="114"/>
      <c r="D70" s="115"/>
      <c r="E70" s="39"/>
      <c r="F70" s="116"/>
      <c r="G70" s="39"/>
      <c r="H70" s="116"/>
    </row>
    <row r="71" spans="1:8" ht="19.5" customHeight="1" x14ac:dyDescent="0.25">
      <c r="A71" s="101" t="s">
        <v>94</v>
      </c>
      <c r="B71" s="39"/>
      <c r="C71" s="34"/>
      <c r="D71" s="39"/>
      <c r="E71" s="39"/>
      <c r="F71" s="116"/>
      <c r="G71" s="39"/>
      <c r="H71" s="116"/>
    </row>
    <row r="72" spans="1:8" ht="19.5" customHeight="1" x14ac:dyDescent="0.25">
      <c r="A72" s="102" t="s">
        <v>114</v>
      </c>
      <c r="B72" s="188">
        <v>-4573270</v>
      </c>
      <c r="C72" s="117"/>
      <c r="D72" s="188">
        <v>-6427308</v>
      </c>
      <c r="E72" s="116"/>
      <c r="F72" s="116">
        <v>-2163875</v>
      </c>
      <c r="G72" s="116"/>
      <c r="H72" s="116">
        <v>-2691584</v>
      </c>
    </row>
    <row r="73" spans="1:8" ht="19.5" customHeight="1" x14ac:dyDescent="0.25">
      <c r="A73" s="102" t="s">
        <v>201</v>
      </c>
      <c r="B73" s="188">
        <v>-17135952</v>
      </c>
      <c r="C73" s="117"/>
      <c r="D73" s="188">
        <v>-22160445</v>
      </c>
      <c r="E73" s="116"/>
      <c r="F73" s="104">
        <v>-7859052</v>
      </c>
      <c r="G73" s="116"/>
      <c r="H73" s="104">
        <v>-7130900</v>
      </c>
    </row>
    <row r="74" spans="1:8" ht="19.5" customHeight="1" x14ac:dyDescent="0.25">
      <c r="A74" s="102" t="s">
        <v>205</v>
      </c>
      <c r="B74" s="188">
        <v>15768377</v>
      </c>
      <c r="C74" s="117"/>
      <c r="D74" s="104">
        <v>0</v>
      </c>
      <c r="E74" s="116"/>
      <c r="F74" s="104">
        <v>0</v>
      </c>
      <c r="G74" s="116"/>
      <c r="H74" s="104">
        <v>0</v>
      </c>
    </row>
    <row r="75" spans="1:8" ht="19.5" customHeight="1" x14ac:dyDescent="0.25">
      <c r="A75" s="102" t="s">
        <v>206</v>
      </c>
      <c r="B75" s="188">
        <v>-109881519</v>
      </c>
      <c r="C75" s="117"/>
      <c r="D75" s="188">
        <v>-187279461</v>
      </c>
      <c r="E75" s="39"/>
      <c r="F75" s="116">
        <v>-91642630</v>
      </c>
      <c r="G75" s="116"/>
      <c r="H75" s="116">
        <v>-43428000</v>
      </c>
    </row>
    <row r="76" spans="1:8" ht="19.5" customHeight="1" x14ac:dyDescent="0.25">
      <c r="A76" s="102" t="s">
        <v>218</v>
      </c>
      <c r="B76" s="104">
        <v>0</v>
      </c>
      <c r="C76" s="117"/>
      <c r="D76" s="104">
        <v>0</v>
      </c>
      <c r="E76" s="39"/>
      <c r="F76" s="116">
        <v>1000000000</v>
      </c>
      <c r="G76" s="116"/>
      <c r="H76" s="104">
        <v>0</v>
      </c>
    </row>
    <row r="77" spans="1:8" ht="19.5" customHeight="1" x14ac:dyDescent="0.25">
      <c r="A77" s="102" t="s">
        <v>219</v>
      </c>
      <c r="B77" s="104">
        <v>0</v>
      </c>
      <c r="C77" s="117"/>
      <c r="D77" s="104">
        <v>0</v>
      </c>
      <c r="E77" s="39"/>
      <c r="F77" s="116">
        <v>-1000000000</v>
      </c>
      <c r="G77" s="116"/>
      <c r="H77" s="104">
        <v>0</v>
      </c>
    </row>
    <row r="78" spans="1:8" ht="19.5" customHeight="1" x14ac:dyDescent="0.25">
      <c r="A78" s="102" t="s">
        <v>115</v>
      </c>
      <c r="B78" s="195">
        <v>-374166093</v>
      </c>
      <c r="C78" s="335"/>
      <c r="D78" s="195">
        <v>-476207741</v>
      </c>
      <c r="E78" s="336"/>
      <c r="F78" s="339">
        <v>-374166093</v>
      </c>
      <c r="G78" s="337"/>
      <c r="H78" s="339">
        <v>-476205597</v>
      </c>
    </row>
    <row r="79" spans="1:8" ht="19.5" customHeight="1" x14ac:dyDescent="0.25">
      <c r="A79" s="111" t="s">
        <v>95</v>
      </c>
      <c r="B79" s="118">
        <v>-489988457</v>
      </c>
      <c r="C79" s="119"/>
      <c r="D79" s="118">
        <v>-692074955</v>
      </c>
      <c r="E79" s="39"/>
      <c r="F79" s="118">
        <v>-475831650</v>
      </c>
      <c r="G79" s="39"/>
      <c r="H79" s="118">
        <v>-529456081</v>
      </c>
    </row>
    <row r="80" spans="1:8" ht="19.5" customHeight="1" x14ac:dyDescent="0.25">
      <c r="A80" s="111"/>
      <c r="B80" s="115"/>
      <c r="C80" s="119"/>
      <c r="D80" s="115"/>
      <c r="E80" s="34"/>
      <c r="F80" s="124"/>
      <c r="G80" s="34"/>
      <c r="H80" s="124"/>
    </row>
    <row r="81" spans="1:8" ht="19.5" customHeight="1" x14ac:dyDescent="0.25">
      <c r="A81" s="111" t="s">
        <v>96</v>
      </c>
      <c r="B81" s="121">
        <v>-378859686</v>
      </c>
      <c r="C81" s="114"/>
      <c r="D81" s="121">
        <v>277778979</v>
      </c>
      <c r="E81" s="114"/>
      <c r="F81" s="127">
        <v>27600714</v>
      </c>
      <c r="G81" s="114"/>
      <c r="H81" s="127">
        <v>7688878</v>
      </c>
    </row>
    <row r="82" spans="1:8" ht="19.5" customHeight="1" x14ac:dyDescent="0.25">
      <c r="A82" s="102" t="s">
        <v>97</v>
      </c>
      <c r="B82" s="39">
        <v>1980513100</v>
      </c>
      <c r="C82" s="34"/>
      <c r="D82" s="39">
        <v>1702734121</v>
      </c>
      <c r="E82" s="34"/>
      <c r="F82" s="116">
        <v>422778504</v>
      </c>
      <c r="G82" s="34"/>
      <c r="H82" s="116">
        <v>415089626</v>
      </c>
    </row>
    <row r="83" spans="1:8" ht="19.5" customHeight="1" thickBot="1" x14ac:dyDescent="0.3">
      <c r="A83" s="111" t="s">
        <v>98</v>
      </c>
      <c r="B83" s="122">
        <v>1601653414</v>
      </c>
      <c r="C83" s="114"/>
      <c r="D83" s="122">
        <v>1980513100</v>
      </c>
      <c r="E83" s="34"/>
      <c r="F83" s="128">
        <v>450379218</v>
      </c>
      <c r="G83" s="34"/>
      <c r="H83" s="128">
        <v>422778504</v>
      </c>
    </row>
    <row r="84" spans="1:8" ht="19.5" customHeight="1" thickTop="1" x14ac:dyDescent="0.25">
      <c r="A84" s="111"/>
      <c r="B84" s="115"/>
      <c r="C84" s="119"/>
      <c r="D84" s="115"/>
      <c r="E84" s="119"/>
      <c r="F84" s="120"/>
      <c r="G84" s="119"/>
      <c r="H84" s="120"/>
    </row>
    <row r="85" spans="1:8" ht="19.5" customHeight="1" x14ac:dyDescent="0.25">
      <c r="A85" s="101" t="s">
        <v>99</v>
      </c>
      <c r="B85" s="115"/>
      <c r="C85" s="114"/>
      <c r="D85" s="115"/>
      <c r="E85" s="34"/>
      <c r="F85" s="120"/>
      <c r="G85" s="34"/>
      <c r="H85" s="120"/>
    </row>
    <row r="86" spans="1:8" ht="19.5" customHeight="1" x14ac:dyDescent="0.25">
      <c r="A86" s="123" t="s">
        <v>207</v>
      </c>
      <c r="B86" s="116">
        <v>47966919</v>
      </c>
      <c r="C86" s="34"/>
      <c r="D86" s="116">
        <v>6856899</v>
      </c>
      <c r="E86" s="117">
        <v>100712139</v>
      </c>
      <c r="F86" s="116">
        <v>29384726</v>
      </c>
      <c r="G86" s="117"/>
      <c r="H86" s="116">
        <v>6737248</v>
      </c>
    </row>
    <row r="87" spans="1:8" ht="19.5" customHeight="1" x14ac:dyDescent="0.25">
      <c r="A87" s="21" t="s">
        <v>168</v>
      </c>
      <c r="B87" s="20">
        <v>25159579</v>
      </c>
      <c r="D87" s="20">
        <v>9087224</v>
      </c>
      <c r="F87" s="20">
        <v>6206652.3915592805</v>
      </c>
      <c r="H87" s="20">
        <v>7635469</v>
      </c>
    </row>
  </sheetData>
  <mergeCells count="19"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A43:H43"/>
    <mergeCell ref="B46:D46"/>
    <mergeCell ref="F46:H46"/>
    <mergeCell ref="B51:H51"/>
    <mergeCell ref="B47:D47"/>
    <mergeCell ref="F47:H47"/>
    <mergeCell ref="B48:D48"/>
    <mergeCell ref="F48:H48"/>
    <mergeCell ref="B49:D49"/>
    <mergeCell ref="F49:H49"/>
  </mergeCells>
  <pageMargins left="0.7" right="0.7" top="0.48" bottom="0.5" header="0.5" footer="0.5"/>
  <pageSetup paperSize="9" scale="75" firstPageNumber="14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2" max="7" man="1"/>
  </rowBreaks>
  <ignoredErrors>
    <ignoredError sqref="B50 D50 F50 H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BL_5-7</vt:lpstr>
      <vt:lpstr>PL_8-9</vt:lpstr>
      <vt:lpstr>CH10</vt:lpstr>
      <vt:lpstr>CH11 </vt:lpstr>
      <vt:lpstr>CH12-13</vt:lpstr>
      <vt:lpstr>CF-14-15</vt:lpstr>
      <vt:lpstr>'BL_5-7'!Print_Area</vt:lpstr>
      <vt:lpstr>'CF-14-15'!Print_Area</vt:lpstr>
      <vt:lpstr>'CH10'!Print_Area</vt:lpstr>
      <vt:lpstr>'CH11 '!Print_Area</vt:lpstr>
      <vt:lpstr>'CH12-13'!Print_Area</vt:lpstr>
      <vt:lpstr>'PL_8-9'!Print_Area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Khanitha Bunchuchuen</cp:lastModifiedBy>
  <cp:lastPrinted>2022-02-21T11:10:50Z</cp:lastPrinted>
  <dcterms:created xsi:type="dcterms:W3CDTF">2016-06-29T09:57:47Z</dcterms:created>
  <dcterms:modified xsi:type="dcterms:W3CDTF">2022-02-21T13:19:45Z</dcterms:modified>
</cp:coreProperties>
</file>