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5600" windowHeight="7005" tabRatio="753" firstSheet="2" activeTab="7"/>
  </bookViews>
  <sheets>
    <sheet name="0000000" sheetId="2" state="veryHidden" r:id="rId1"/>
    <sheet name="1000000" sheetId="3" state="veryHidden" r:id="rId2"/>
    <sheet name="7-9" sheetId="23" r:id="rId3"/>
    <sheet name="10" sheetId="17" r:id="rId4"/>
    <sheet name="11" sheetId="25" r:id="rId5"/>
    <sheet name="12" sheetId="27" r:id="rId6"/>
    <sheet name="13-14" sheetId="28" r:id="rId7"/>
    <sheet name="15" sheetId="29" r:id="rId8"/>
  </sheets>
  <externalReferences>
    <externalReference r:id="rId9"/>
    <externalReference r:id="rId10"/>
  </externalReferences>
  <calcPr calcId="125725" calcMode="manual"/>
</workbook>
</file>

<file path=xl/calcChain.xml><?xml version="1.0" encoding="utf-8"?>
<calcChain xmlns="http://schemas.openxmlformats.org/spreadsheetml/2006/main">
  <c r="G22" i="29"/>
  <c r="H22"/>
  <c r="I22"/>
  <c r="F22"/>
  <c r="H92" i="28"/>
  <c r="H66"/>
  <c r="H28"/>
  <c r="H104" i="23"/>
  <c r="H101"/>
  <c r="C15" i="27"/>
  <c r="C17"/>
  <c r="C22"/>
  <c r="G14"/>
  <c r="E30" i="17"/>
  <c r="F30"/>
  <c r="C30"/>
  <c r="K20" i="25"/>
  <c r="M20"/>
  <c r="K24"/>
  <c r="M24"/>
  <c r="K23"/>
  <c r="M23"/>
  <c r="D30" i="17"/>
  <c r="C36"/>
  <c r="C41"/>
  <c r="E29" i="23"/>
  <c r="E30"/>
  <c r="F92" i="28"/>
  <c r="I92"/>
  <c r="G92"/>
  <c r="C20" i="27"/>
  <c r="G19"/>
  <c r="C21" i="25"/>
  <c r="L19"/>
  <c r="L21" s="1"/>
  <c r="L12"/>
  <c r="L14" s="1"/>
  <c r="L18" s="1"/>
  <c r="G18"/>
  <c r="A52" i="28"/>
  <c r="A4" i="29"/>
  <c r="G21" i="27"/>
  <c r="E20"/>
  <c r="D20"/>
  <c r="G16"/>
  <c r="E15"/>
  <c r="E17"/>
  <c r="E22"/>
  <c r="G104" i="23"/>
  <c r="D15" i="27"/>
  <c r="D17"/>
  <c r="D22"/>
  <c r="G12"/>
  <c r="A3"/>
  <c r="A2"/>
  <c r="K11" i="25"/>
  <c r="M11"/>
  <c r="K13"/>
  <c r="K16"/>
  <c r="M16"/>
  <c r="K22"/>
  <c r="M22"/>
  <c r="K15"/>
  <c r="M15"/>
  <c r="G64" i="23"/>
  <c r="G72"/>
  <c r="F64"/>
  <c r="G17"/>
  <c r="G30"/>
  <c r="F11" i="17"/>
  <c r="F19"/>
  <c r="F22"/>
  <c r="F24"/>
  <c r="E11"/>
  <c r="E19"/>
  <c r="E22"/>
  <c r="E24"/>
  <c r="D11"/>
  <c r="D19"/>
  <c r="D22"/>
  <c r="D24"/>
  <c r="C11"/>
  <c r="C19"/>
  <c r="C22"/>
  <c r="C24"/>
  <c r="H64" i="23"/>
  <c r="H72"/>
  <c r="I14" i="25"/>
  <c r="I18"/>
  <c r="E14"/>
  <c r="E18"/>
  <c r="D14"/>
  <c r="D18"/>
  <c r="C14"/>
  <c r="C18"/>
  <c r="F100" i="23"/>
  <c r="E50"/>
  <c r="E93"/>
  <c r="K17" i="25"/>
  <c r="M17"/>
  <c r="H17" i="23"/>
  <c r="G29"/>
  <c r="E71"/>
  <c r="E64"/>
  <c r="E72"/>
  <c r="G71"/>
  <c r="I21" i="25"/>
  <c r="F50" i="23"/>
  <c r="F93"/>
  <c r="G50"/>
  <c r="G93"/>
  <c r="H50"/>
  <c r="H93"/>
  <c r="A1" i="25"/>
  <c r="E21"/>
  <c r="D21"/>
  <c r="E17" i="23"/>
  <c r="H71"/>
  <c r="H29"/>
  <c r="H30"/>
  <c r="F71"/>
  <c r="F72"/>
  <c r="F29"/>
  <c r="F30"/>
  <c r="F17"/>
  <c r="C44" i="17"/>
  <c r="F19" i="25"/>
  <c r="F21"/>
  <c r="F20" i="27"/>
  <c r="G18"/>
  <c r="G20"/>
  <c r="G101" i="23"/>
  <c r="K19" i="25"/>
  <c r="K21" s="1"/>
  <c r="M21" s="1"/>
  <c r="M19"/>
  <c r="C25"/>
  <c r="E100" i="23"/>
  <c r="C31" i="17"/>
  <c r="F10" i="28"/>
  <c r="F42" s="1"/>
  <c r="F72" s="1"/>
  <c r="F76" s="1"/>
  <c r="F24" i="29" s="1"/>
  <c r="F26" s="1"/>
  <c r="I25" i="25"/>
  <c r="E106" i="23"/>
  <c r="F106"/>
  <c r="H100"/>
  <c r="G100"/>
  <c r="D36" i="17"/>
  <c r="D34"/>
  <c r="G10" i="28"/>
  <c r="G42" s="1"/>
  <c r="G72" s="1"/>
  <c r="G76" s="1"/>
  <c r="G24" i="29" s="1"/>
  <c r="G26" s="1"/>
  <c r="D31" i="17"/>
  <c r="D25" i="25"/>
  <c r="E101" i="23"/>
  <c r="F101"/>
  <c r="H10" i="28"/>
  <c r="H42" s="1"/>
  <c r="H72" s="1"/>
  <c r="H76" s="1"/>
  <c r="H24" i="29" s="1"/>
  <c r="H26" s="1"/>
  <c r="E31" i="17"/>
  <c r="E39"/>
  <c r="E41"/>
  <c r="E36"/>
  <c r="E34"/>
  <c r="E44"/>
  <c r="E25" i="25"/>
  <c r="E104" i="23"/>
  <c r="F104"/>
  <c r="I10" i="28"/>
  <c r="I42" s="1"/>
  <c r="I72" s="1"/>
  <c r="I76" s="1"/>
  <c r="I24" i="29" s="1"/>
  <c r="I26" s="1"/>
  <c r="F36" i="17"/>
  <c r="F34"/>
  <c r="F44"/>
  <c r="F13" i="27"/>
  <c r="F31" i="17"/>
  <c r="F39"/>
  <c r="F41"/>
  <c r="G13" i="27"/>
  <c r="G15"/>
  <c r="G17" s="1"/>
  <c r="G22" s="1"/>
  <c r="F15"/>
  <c r="F17"/>
  <c r="F22" s="1"/>
  <c r="G105" i="23" s="1"/>
  <c r="G107" s="1"/>
  <c r="G109" s="1"/>
  <c r="G110" s="1"/>
  <c r="G112" s="1"/>
  <c r="D44" i="17"/>
  <c r="D39"/>
  <c r="D41"/>
  <c r="F12" i="25"/>
  <c r="K12" s="1"/>
  <c r="F14"/>
  <c r="F18" s="1"/>
  <c r="M12" l="1"/>
  <c r="K14"/>
  <c r="L25"/>
  <c r="E108" i="23" s="1"/>
  <c r="F108"/>
  <c r="F25" i="25"/>
  <c r="E105" i="23" s="1"/>
  <c r="E107" s="1"/>
  <c r="E109" s="1"/>
  <c r="E110" s="1"/>
  <c r="E112" s="1"/>
  <c r="F105"/>
  <c r="F107" s="1"/>
  <c r="F109" s="1"/>
  <c r="F110" s="1"/>
  <c r="F112" s="1"/>
  <c r="H105"/>
  <c r="H107" s="1"/>
  <c r="H109" s="1"/>
  <c r="H110" s="1"/>
  <c r="H112" s="1"/>
  <c r="M14" i="25" l="1"/>
  <c r="M18" s="1"/>
  <c r="M25" s="1"/>
  <c r="K18"/>
  <c r="K25" s="1"/>
</calcChain>
</file>

<file path=xl/sharedStrings.xml><?xml version="1.0" encoding="utf-8"?>
<sst xmlns="http://schemas.openxmlformats.org/spreadsheetml/2006/main" count="351" uniqueCount="237">
  <si>
    <t>บริษัท จีเอฟพีที จำกัด (มหาชน) และบริษัทย่อย</t>
  </si>
  <si>
    <t>งบการเงินรวม</t>
  </si>
  <si>
    <t xml:space="preserve"> บริษัท จีเอฟพีที จำกัด (มหาชน) และบริษัทย่อย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</si>
  <si>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</si>
  <si>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</si>
  <si>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</si>
  <si>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</si>
  <si>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</si>
  <si>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</si>
  <si>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</si>
  <si>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</si>
  <si>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</si>
  <si>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</si>
  <si>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</si>
  <si>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รายได้จากการขาย</t>
  </si>
  <si>
    <t>ต้นทุนขาย</t>
  </si>
  <si>
    <t>รายได้อื่น</t>
  </si>
  <si>
    <t>ส่วนที่เป็นของผู้ถือหุ้นของบริษัท จีเอฟพีที จำกัด (มหาชน)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</si>
  <si>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</si>
  <si>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</si>
  <si>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</si>
  <si>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</si>
  <si>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</si>
  <si>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หมายเหตุ</t>
  </si>
  <si>
    <t xml:space="preserve">              </t>
  </si>
  <si>
    <t>สินทรัพย์ดำเนินงาน(เพิ่มขึ้น)ลดลง</t>
  </si>
  <si>
    <t>ค่าเสื่อมราคา-อสังหาริมทรัพย์เพื่อการลงทุน</t>
  </si>
  <si>
    <t>ภาระผูกพันผลประโยชน์พนักงาน</t>
  </si>
  <si>
    <t>รายได้ค่าเช่ารับล่วงหน้า</t>
  </si>
  <si>
    <t>ดอกเบี้ยจ่าย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</si>
  <si>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</si>
  <si>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</si>
  <si>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</si>
  <si>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</si>
  <si>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</si>
  <si>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</si>
  <si>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เงินสดจ่ายในการซื้อสินทรัพย์ไม่มีตัวตน</t>
  </si>
  <si>
    <t>เงินสดจ่ายในดอกเบี้ยจ่ายบันทึกเข้าต้นทุนสินทรัพย์</t>
  </si>
  <si>
    <t>เงินสดจ่ายในเงินกู้ยืมระยะสั้นจากสถาบันการเงิน</t>
  </si>
  <si>
    <t>เงินสดจ่ายในดอกเบี้ยจ่าย</t>
  </si>
  <si>
    <t>12</t>
  </si>
  <si>
    <t>สินทรัพย์ไม่หมุนเวียนอื่น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</si>
  <si>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</si>
  <si>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</si>
  <si>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ค่าความนิยม</t>
  </si>
  <si>
    <t>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</si>
  <si>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</si>
  <si>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</si>
  <si>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เงินกู้ยืมระยะยาวจากบุคคลที่เกี่ยวข้องกัน</t>
  </si>
  <si>
    <t>ทุนเรือนหุ้น</t>
  </si>
  <si>
    <t>เงินสดและรายการเทียบเท่าเงินสด</t>
  </si>
  <si>
    <t>ส่วนเกินมูลค่าหุ้น</t>
  </si>
  <si>
    <t xml:space="preserve">    ทุนจดทะเบียน</t>
  </si>
  <si>
    <t xml:space="preserve">    ทุนที่ออกและชำระแล้ว</t>
  </si>
  <si>
    <t>เงินสดจ่ายในเงินกู้ยืมระยะยาวจากบุคคลที่เกี่ยวข้องกัน</t>
  </si>
  <si>
    <t>เงินสดสุทธิได้มาจากกิจกรรมดำเนินงาน</t>
  </si>
  <si>
    <t>เงินสดรับจากกิจกรรมดำเนินงาน</t>
  </si>
  <si>
    <t>เงินสดจ่ายในการซื้อที่ดิน อาคารและอุปกรณ์</t>
  </si>
  <si>
    <t>-  ซื้อที่ดิน อาคารและอุปกรณ์ซึ่งยังไม่ได้จ่ายชำระ</t>
  </si>
  <si>
    <t>งบแสดงการเปลี่ยนแปลงส่วนของผู้ถือหุ้น</t>
  </si>
  <si>
    <t>ทุนที่ออก</t>
  </si>
  <si>
    <t>ส่วนเกิน</t>
  </si>
  <si>
    <t>และชำระแล้ว</t>
  </si>
  <si>
    <t>มูลค่าหุ้น</t>
  </si>
  <si>
    <t>กำไรสะสม</t>
  </si>
  <si>
    <t>จัดสรรแล้ว</t>
  </si>
  <si>
    <t>ทุนสำรองตามกฎหมาย</t>
  </si>
  <si>
    <t>องค์ประกอบอื่นของส่วนของผู้ถือหุ้น</t>
  </si>
  <si>
    <t>ส่วนต่ำจากการซื้อเงินลงทุน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</si>
  <si>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</si>
  <si>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</si>
  <si>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</si>
  <si>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</si>
  <si>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</si>
  <si>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ในบริษัทย่อยภายใต้การควบคุมเดียวกัน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</si>
  <si>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</si>
  <si>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</si>
  <si>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</si>
  <si>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</si>
  <si>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</si>
  <si>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เงินสดจ่ายในเงินลงทุนในบริษัทย่อย</t>
  </si>
  <si>
    <t>ส่วนต่ำจากการซื้อเงินลงทุนในบริษัทย่อย</t>
  </si>
  <si>
    <t>เงินสดรับจากการจำหน่ายที่ดิน อาคารและอุปกรณ์</t>
  </si>
  <si>
    <t>งบแสดงฐานะการเงิน</t>
  </si>
  <si>
    <t>งบการเงินรวม ณ วันที่</t>
  </si>
  <si>
    <t>งบการเงินเฉพาะกิจการ ณ วันที่</t>
  </si>
  <si>
    <t>เงินสดรับจากเงินกู้ยืมระยะสั้นจากสถาบันการเงิน</t>
  </si>
  <si>
    <t>เงินสดจ่ายภาษีเงินได้</t>
  </si>
  <si>
    <t xml:space="preserve">        หุ้นสามัญ 1,400,000,000 หุ้น มูลค่าหุ้นละ 1.00 บาท</t>
  </si>
  <si>
    <t xml:space="preserve">        หุ้นสามัญ 1,253,821,000 หุ้น มูลค่าหุ้นละ 1.00 บาท</t>
  </si>
  <si>
    <t>สินทรัพย์ชีวภาพส่วนที่ไม่หมุนเวียน</t>
  </si>
  <si>
    <t>-  โอนสินทรัพย์หมุนเวียนอื่นเป็นที่ดิน อาคารและอุปกรณ์</t>
  </si>
  <si>
    <t>ค่าใช้จ่ายผลประโยชน์พนักงาน</t>
  </si>
  <si>
    <t>-  โอนสินค้าคงเหลือเป็นที่ดิน อาคารและอุปกรณ์</t>
  </si>
  <si>
    <t>ส่วนได้เสียที่ไม่มีอำนาจควบคุมของบริษัทย่อยลดลง</t>
  </si>
  <si>
    <t xml:space="preserve">    จัดสรรแล้ว</t>
  </si>
  <si>
    <t>ส่วนได้เสียที่ไม่มีอำนาจควบคุม</t>
  </si>
  <si>
    <t xml:space="preserve">    ยังไม่ได้จัดสรร</t>
  </si>
  <si>
    <t xml:space="preserve">        ทุนสำรองตามกฎหมาย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</si>
  <si>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</si>
  <si>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</si>
  <si>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เงินสดรับจากเงินกู้ยืมระยะยาวจากบุคคลที่เกี่ยวข้องกัน</t>
  </si>
  <si>
    <t xml:space="preserve">          รวมสินทรัพย์ไม่หมุนเวียน</t>
  </si>
  <si>
    <t xml:space="preserve">               รวมสินทรัพย์</t>
  </si>
  <si>
    <t xml:space="preserve">          รวมสินทรัพย์หมุนเวียน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</si>
  <si>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</si>
  <si>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</si>
  <si>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รวมหนี้สิน</t>
  </si>
  <si>
    <t xml:space="preserve">          รวมส่วนของผู้ถือหุ้นของบริษัทใหญ่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</si>
  <si>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</si>
  <si>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</si>
  <si>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(กำไร)ขาดทุนจากอัตราแลกเปลี่ยนที่ยังไม่เกิดขึ้นจริง</t>
  </si>
  <si>
    <t>เงินปันผลรับจากบริษัทร่วม</t>
  </si>
  <si>
    <t>ดอกเบี้ยรับ</t>
  </si>
  <si>
    <t>เงินสดรับดอกเบี้ย</t>
  </si>
  <si>
    <t>จ่ายเงินปันผล</t>
  </si>
  <si>
    <t>เงินปันผลจ่าย</t>
  </si>
  <si>
    <t xml:space="preserve">   รายการที่ไม่กระทบกระแสเงินสด  มีดังนี้</t>
  </si>
  <si>
    <t>เงินสดจ่ายในการซื้ออสังหาริมทรัพย์เพื่อการลงทุน</t>
  </si>
  <si>
    <t>รายได้เงินปันผลรับจากเงินลงทุนในบริษัทร่วม</t>
  </si>
  <si>
    <t>รายได้ค่าเช่ารับล่วงหน้าส่วนที่รับรู้เป็นรายได้</t>
  </si>
  <si>
    <t>กำไรขั้นต้น</t>
  </si>
  <si>
    <t>ส่วนแบ่งกำไรจากเงินลงทุนในบริษัทร่วม</t>
  </si>
  <si>
    <t>กำไรจากการดำเนินงานก่อนการเปลี่ยนแปลงในสินทรัพย์และหนี้สินดำเนินงาน</t>
  </si>
  <si>
    <t>(หน่วย : บาท)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</si>
  <si>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</si>
  <si>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</si>
  <si>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</si>
  <si>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เงินปันผลรับจากบริษัทย่อย</t>
  </si>
  <si>
    <t>เงินสดรับในเงินปันผลรับจากเงินลงทุนในบริษัทย่อย</t>
  </si>
  <si>
    <t>เงินสดรับในเงินปันผลรับจากเงินลงทุนในบริษัทร่วม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</si>
  <si>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</si>
  <si>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</si>
  <si>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15</t>
  </si>
  <si>
    <t>เงินสดและรายการเทียบเท่าเงินสดเพิ่มขึ้น(ลดลง)สุทธิ</t>
  </si>
  <si>
    <t>ขาดทุนจากการตัดจำหน่ายสินทรัพย์เสียหายและเสื่อมสภาพ</t>
  </si>
  <si>
    <t>31 ธันวาคม 2563</t>
  </si>
  <si>
    <t>2563</t>
  </si>
  <si>
    <t>ยอดคงเหลือ ณ วันที่ 31 ธันวาคม 2563</t>
  </si>
  <si>
    <t>สินทรัพย์สัญญาอนุพันธ์</t>
  </si>
  <si>
    <t>สินทรัพย์สิทธิการใช้</t>
  </si>
  <si>
    <t>หนี้สินสัญญาอนุพันธ์</t>
  </si>
  <si>
    <t>ดอกเบี้ยจ่ายหนี้สินตามสัญญาเช่า</t>
  </si>
  <si>
    <t>ค่าเสื่อมราคา-ที่ดิน อาคารและอุปกรณ์</t>
  </si>
  <si>
    <t>ค่าเสื่อมราคา-สินทรัพย์สิทธิการใช้</t>
  </si>
  <si>
    <t>กำไรจากการปรับปรุงสัญญาเช่า</t>
  </si>
  <si>
    <t>เพิ่มขึ้นในสินทรัพย์ไม่หมุนเวียนอื่น</t>
  </si>
  <si>
    <t>เงินสดสุทธิใช้ไปในกิจกรรมลงทุน</t>
  </si>
  <si>
    <t>เงินสดจ่ายในหนี้สินตามสัญญาเช่า</t>
  </si>
  <si>
    <t>หนี้สินตามสัญญาเช่า</t>
  </si>
  <si>
    <t>-  โอนลูกหนี้การค้าและลูกหนี้อื่นเป็นที่ดิน อาคารและอุปกรณ์</t>
  </si>
  <si>
    <t>ขาดทุนจากสัญญาอนุพันธ์</t>
  </si>
  <si>
    <t>รายได้เงินปันผลรับจากเงินลงทุนในบริษัทย่อย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</si>
  <si>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</si>
  <si>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</si>
  <si>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-  โอนที่ดิน อาคาร และอุปกรณ์เป็นลูกหนี้การค้าและลูกหนี้อื่น</t>
  </si>
  <si>
    <t>(กำไร)ขาดทุนจากการจำหน่ายที่ดิน อาคารและอุปกรณ์</t>
  </si>
  <si>
    <t>10</t>
  </si>
  <si>
    <t>14</t>
  </si>
  <si>
    <t>-  โอนสินทรัพย์ไม่หมุนเวียนอื่นเป็นที่ดิน อาคารและอุปกรณ์</t>
  </si>
  <si>
    <t>ณ วันที่ 31 ธันวาคม 2564</t>
  </si>
  <si>
    <t>31 ธันวาคม 2564</t>
  </si>
  <si>
    <t>ส่วนของหนี้สินระยะยาวที่ถึงกำหนดชำระภายในหนึ่งปี</t>
  </si>
  <si>
    <t xml:space="preserve">     เงินกู้ยืมระยะยาวจากบุคคลที่เกี่ยวข้องกัน</t>
  </si>
  <si>
    <t xml:space="preserve">     หนี้สินตามสัญญาเช่า</t>
  </si>
  <si>
    <t>ส่วนของรายได้ค่าเช่ารับล่วงหน้าที่ถึงกำหนดรับรู้ในหนึ่งปี</t>
  </si>
  <si>
    <t>สำหรับปีสิ้นสุดวันที่ 31 ธันวาคม 2564</t>
  </si>
  <si>
    <t>2564</t>
  </si>
  <si>
    <t>ค่าใช้จ่ายในการขายและจัดจำหน่าย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</si>
  <si>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</si>
  <si>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</si>
  <si>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</si>
  <si>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การแบ่งปันกำไร(ขาดทุน)</t>
  </si>
  <si>
    <t>การแบ่งปันกำไรขาดทุนเบ็ดเสร็จรวม</t>
  </si>
  <si>
    <t>กำไร(ขาดทุน)ต่อหุ้นขั้นพื้นฐาน</t>
  </si>
  <si>
    <t>ยอดคงเหลือ ณ วันที่ 1 มกราคม 2563</t>
  </si>
  <si>
    <t>ยอดคงเหลือ ณ วันที่ 31 ธันวาคม 2564</t>
  </si>
  <si>
    <t xml:space="preserve">กำไร(ขาดทุน)สำหรับปี </t>
  </si>
  <si>
    <t>ค่าตัดจำหน่ายสินทรัพย์ไม่มีตัวตน</t>
  </si>
  <si>
    <t>ผลขาดทุนด้านเครดิตที่คาดว่าจะเกิดขึ้น-ลูกหนี้การค้าและลูกหนี้อื่น</t>
  </si>
  <si>
    <t>(รายได้)ค่าใช้จ่ายภาษีเงินได้</t>
  </si>
  <si>
    <t>เงินสดรับภาษีเงินได้</t>
  </si>
  <si>
    <t>เงินสดจ่ายในการซื้อสินทรัพย์สิทธิการใช้</t>
  </si>
  <si>
    <t>เพิ่มขึ้นในเจ้าหนี้ทรัสต์รีซีท</t>
  </si>
  <si>
    <t>เงินสดรับในเงินกู้ยืมระยะสั้นจากบริษัทย่อย</t>
  </si>
  <si>
    <t>เงินสดจ่ายเงินปันผลของส่วนได้เสียที่ไม่มีอำนาจควบคุม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</si>
  <si>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</si>
  <si>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-  โอนที่ดิน อาคารและอุปกรณ์เป็นสินค้าคงเหลือ</t>
  </si>
  <si>
    <t>-  โอนที่ดิน อาคารและอุปกรณ์เป็นอสังหาริมทรัพย์เพื่อการลงทุน</t>
  </si>
  <si>
    <t>-  การได้มาซึ่งสินทรัพย์สิทธิการใช้ภายใต้สัญญาเช่า</t>
  </si>
  <si>
    <t>-  สินทรัพย์สิทธิการใช้เพิ่มขึ้นจากการเปลี่ยนแปลงหนี้สินตามสัญญาเช่า</t>
  </si>
  <si>
    <t>13</t>
  </si>
  <si>
    <t>สินทรัพย์ชีวภาพส่วนที่หมุนเวียน</t>
  </si>
  <si>
    <t>กำไรขาดทุนเบ็ดเสร็จอื่น</t>
  </si>
  <si>
    <t xml:space="preserve">  รายการที่ไม่ถูกจัดประเภทรายการใหม่เข้าไปไว้ในกำไรหรือขาดทุน</t>
  </si>
  <si>
    <t xml:space="preserve">     ภาษีเงินได้เกี่ยวกับกำไรขาดทุนเบ็ดเสร็จอื่น</t>
  </si>
  <si>
    <t xml:space="preserve">     ส่วนแบ่งกำไรขาดทุนเบ็ดเสร็จอื่นจากเงินลงทุนในบริษัทร่วม</t>
  </si>
  <si>
    <t>กำไรขาดทุนเบ็ดเสร็จอื่นสำหรับปี-สุทธิจากภาษีเงินได้</t>
  </si>
  <si>
    <t xml:space="preserve">      ผลกำไรจากการประมาณการตามหลักคณิตศาสตร์ประกันภัย</t>
  </si>
  <si>
    <t>กำไรจากอัตราแลกเปลี่ยน</t>
  </si>
  <si>
    <t>กำไรจากกิจกรรมดำเนินงาน</t>
  </si>
  <si>
    <t>ขาดทุนสำหรับปี</t>
  </si>
  <si>
    <t>(โอนกลับ)ขาดทุนจากการด้อยค่าในอสังหาริมทรัพย์เพื่อการลงทุน</t>
  </si>
  <si>
    <t xml:space="preserve">     ส่วนของบริษัท จีเอฟพีที จำกัด (มหาชน) </t>
  </si>
  <si>
    <t>ปรับกระทบกำไร(ขาดทุน)สำหรับปีเป็นเงินสดรับ(จ่าย)จากการดำเนินงาน</t>
  </si>
  <si>
    <t>11</t>
  </si>
  <si>
    <t>17</t>
  </si>
  <si>
    <t>6.1 และ 21</t>
  </si>
  <si>
    <t>8</t>
  </si>
  <si>
    <t>6.1 และ 9</t>
  </si>
  <si>
    <t>6.1 และ 16</t>
  </si>
  <si>
    <t>18</t>
  </si>
  <si>
    <t>19 และ 20</t>
  </si>
  <si>
    <t>6.1 และ 19</t>
  </si>
  <si>
    <t>6.1 และ 22</t>
  </si>
  <si>
    <t>6.1 และ 24</t>
  </si>
  <si>
    <t>เงินสดรับในเงินกู้ยืมระยะสั้นจากบุคคลที่เกี่ยวข้องกัน</t>
  </si>
  <si>
    <t>เงินสดจ่ายในเงินกู้ยืมระยะสั้นจากบุคคลที่เกี่ยวข้องกัน</t>
  </si>
  <si>
    <t>กำไรจากการแลกเปลี่ยนอสังหาริมทรัพย์เพื่อการลงทุน</t>
  </si>
  <si>
    <t>โอนที่ดิน อาคารและอุปกรณ์เป็นค่าใช้จ่าย</t>
  </si>
  <si>
    <t>โอนกลับขาดทุนจากการประเมินราคาที่ดิน อาคารและอุปกรณ์</t>
  </si>
  <si>
    <t>ขาดทุนจากการปรับปรุงมูลค่ายุติธรรมสัญญาอนุพันธ์</t>
  </si>
  <si>
    <t>-  ค่าใช้จ่ายตัดจ่ายรับรู้เป็นที่ดิน อาคารและอุปกรณ์</t>
  </si>
  <si>
    <t>32.1</t>
  </si>
  <si>
    <t>เงินกู้ยืมระยะสั้นจากบริษัทย่อยและบุคคลที่เกี่ยวข้องกัน</t>
  </si>
  <si>
    <t>ค่าเสื่อมราคา-สินทรัพย์ชีวภาพ</t>
  </si>
  <si>
    <t>ขาดทุนจากมูลค่าการทำลายสินทรัพย์ชีวภาพ</t>
  </si>
  <si>
    <t>ขาดทุนจากการจำหน่ายสินทรัพย์ชีวภาพ</t>
  </si>
  <si>
    <t>เงินสดจ่ายลงทุนในสินทรัพย์ชีวภาพส่วนที่ไม่หมุนเวียน</t>
  </si>
  <si>
    <t>เงินสดรับจากการจำหน่ายสินทรัพย์ชีวภาพส่วนที่ไม่หมุนเวียน</t>
  </si>
  <si>
    <t>-  ซื้อสินทรัพย์ชีวภาพซึ่งยังไม่ได้จ่ายชำระ</t>
  </si>
  <si>
    <t>-  จำหน่ายสินทรัพย์ชีวภาพซึ่งยังไม่ได้รับชำระ</t>
  </si>
  <si>
    <t>-  ค่าเสื่อมราคาสำหรับส่วนที่โอนเป็นต้นทุนของสินทรัพย์ชีวภาพ</t>
  </si>
  <si>
    <t>(โอนกลับ)ขาดทุนจากการด้อยค่าสินทรัพย์ชีวภาพ</t>
  </si>
  <si>
    <t>-  โอนที่ดิน อาคารและอุปกรณ์เป็นสินทรัพย์ไม่มีตัวตน</t>
  </si>
  <si>
    <t>รายการกำไร(ขาดทุน)ที่ยังไม่เกิดขึ้นในสินค้าคงเหลือของเงินลงทุนในบริษัทร่วม</t>
  </si>
  <si>
    <t>โอนกลับขาดทุนจากมูลค่าสินค้าคงเหลือลดลง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</si>
</sst>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71" formatCode="_-* #,##0.00_-;\-* #,##0.00_-;_-* &quot;-&quot;??_-;_-@_-"/>
    <numFmt numFmtId="180" formatCode="_-* #,##0_-;\-* #,##0_-;_-* &quot;-&quot;??_-;_-@_-"/>
    <numFmt numFmtId="181" formatCode="#,##0;\(#,##0\)"/>
    <numFmt numFmtId="182" formatCode="#,##0.00;\(#,##0.00\)"/>
    <numFmt numFmtId="183" formatCode="0.00_)"/>
    <numFmt numFmtId="184" formatCode="#,##0\ &quot;FB&quot;;\-#,##0\ &quot;FB&quot;"/>
    <numFmt numFmtId="185" formatCode="#,##0\ &quot;F&quot;;[Red]\-#,##0\ &quot;F&quot;"/>
    <numFmt numFmtId="186" formatCode="_(* #,##0_);_(* \(#,##0\);_(* &quot;-&quot;??_);_(@_)"/>
  </numFmts>
  <fonts count="28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20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</font>
    <font>
      <sz val="22"/>
      <name val="Angsana New"/>
      <family val="1"/>
    </font>
    <font>
      <sz val="22"/>
      <name val="Angsana New"/>
      <family val="1"/>
      <charset val="222"/>
    </font>
    <font>
      <sz val="20"/>
      <name val="Angsana New"/>
      <family val="1"/>
    </font>
    <font>
      <sz val="16"/>
      <color rgb="FFFF0000"/>
      <name val="Angsana New"/>
      <family val="1"/>
      <charset val="222"/>
    </font>
    <font>
      <sz val="16"/>
      <color theme="1"/>
      <name val="Angsana New"/>
      <family val="1"/>
    </font>
    <font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181" fontId="4" fillId="0" borderId="0"/>
    <xf numFmtId="183" fontId="2" fillId="0" borderId="0"/>
    <xf numFmtId="185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84" fontId="2" fillId="0" borderId="0"/>
    <xf numFmtId="0" fontId="1" fillId="0" borderId="0"/>
    <xf numFmtId="0" fontId="2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80">
    <xf numFmtId="0" fontId="0" fillId="0" borderId="0" xfId="0"/>
    <xf numFmtId="171" fontId="8" fillId="0" borderId="0" xfId="1" applyFont="1" applyFill="1"/>
    <xf numFmtId="171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Continuous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3" xfId="0" applyFont="1" applyFill="1" applyBorder="1"/>
    <xf numFmtId="171" fontId="7" fillId="0" borderId="0" xfId="1" applyFont="1" applyFill="1" applyBorder="1" applyAlignment="1">
      <alignment horizontal="center"/>
    </xf>
    <xf numFmtId="180" fontId="8" fillId="0" borderId="0" xfId="1" applyNumberFormat="1" applyFont="1" applyFill="1" applyBorder="1"/>
    <xf numFmtId="171" fontId="7" fillId="0" borderId="3" xfId="1" applyFont="1" applyFill="1" applyBorder="1" applyAlignment="1">
      <alignment horizontal="center"/>
    </xf>
    <xf numFmtId="180" fontId="7" fillId="0" borderId="0" xfId="1" applyNumberFormat="1" applyFont="1" applyFill="1" applyBorder="1"/>
    <xf numFmtId="180" fontId="7" fillId="0" borderId="0" xfId="1" applyNumberFormat="1" applyFont="1" applyFill="1"/>
    <xf numFmtId="0" fontId="8" fillId="0" borderId="4" xfId="0" applyFont="1" applyFill="1" applyBorder="1"/>
    <xf numFmtId="0" fontId="7" fillId="0" borderId="0" xfId="10" applyFont="1" applyFill="1"/>
    <xf numFmtId="0" fontId="8" fillId="0" borderId="0" xfId="10" applyFont="1" applyFill="1"/>
    <xf numFmtId="0" fontId="7" fillId="0" borderId="3" xfId="10" applyFont="1" applyFill="1" applyBorder="1"/>
    <xf numFmtId="0" fontId="7" fillId="0" borderId="4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12" fillId="0" borderId="0" xfId="0" applyFont="1" applyFill="1" applyBorder="1"/>
    <xf numFmtId="171" fontId="7" fillId="0" borderId="4" xfId="1" quotePrefix="1" applyFont="1" applyFill="1" applyBorder="1" applyAlignment="1">
      <alignment horizontal="center"/>
    </xf>
    <xf numFmtId="171" fontId="7" fillId="0" borderId="0" xfId="1" applyFont="1" applyFill="1" applyBorder="1" applyAlignment="1">
      <alignment horizontal="left"/>
    </xf>
    <xf numFmtId="180" fontId="8" fillId="0" borderId="0" xfId="1" applyNumberFormat="1" applyFont="1" applyFill="1" applyBorder="1" applyAlignment="1">
      <alignment horizontal="center"/>
    </xf>
    <xf numFmtId="0" fontId="9" fillId="0" borderId="0" xfId="0" applyFont="1" applyFill="1" applyBorder="1"/>
    <xf numFmtId="0" fontId="7" fillId="0" borderId="0" xfId="10" applyFont="1" applyFill="1" applyAlignment="1">
      <alignment horizontal="left" indent="1"/>
    </xf>
    <xf numFmtId="180" fontId="8" fillId="0" borderId="0" xfId="1" applyNumberFormat="1" applyFont="1" applyFill="1"/>
    <xf numFmtId="171" fontId="7" fillId="0" borderId="3" xfId="1" applyFont="1" applyFill="1" applyBorder="1" applyAlignment="1">
      <alignment horizontal="centerContinuous"/>
    </xf>
    <xf numFmtId="0" fontId="14" fillId="0" borderId="0" xfId="0" applyFont="1" applyAlignment="1">
      <alignment horizontal="right"/>
    </xf>
    <xf numFmtId="0" fontId="7" fillId="0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171" fontId="14" fillId="0" borderId="0" xfId="0" applyNumberFormat="1" applyFont="1" applyFill="1" applyBorder="1" applyAlignment="1">
      <alignment horizontal="center"/>
    </xf>
    <xf numFmtId="0" fontId="9" fillId="0" borderId="3" xfId="0" applyFont="1" applyFill="1" applyBorder="1"/>
    <xf numFmtId="0" fontId="14" fillId="0" borderId="3" xfId="0" applyFont="1" applyFill="1" applyBorder="1" applyAlignment="1">
      <alignment horizontal="centerContinuous"/>
    </xf>
    <xf numFmtId="171" fontId="14" fillId="0" borderId="3" xfId="1" applyFont="1" applyFill="1" applyBorder="1" applyAlignment="1">
      <alignment horizontal="center"/>
    </xf>
    <xf numFmtId="0" fontId="9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7" fillId="0" borderId="3" xfId="10" applyFont="1" applyFill="1" applyBorder="1" applyAlignment="1">
      <alignment horizontal="center"/>
    </xf>
    <xf numFmtId="0" fontId="12" fillId="0" borderId="0" xfId="10" applyFont="1" applyFill="1"/>
    <xf numFmtId="43" fontId="8" fillId="0" borderId="0" xfId="1" applyNumberFormat="1" applyFont="1" applyFill="1" applyBorder="1"/>
    <xf numFmtId="0" fontId="14" fillId="0" borderId="3" xfId="0" applyFont="1" applyFill="1" applyBorder="1" applyAlignment="1">
      <alignment horizontal="center"/>
    </xf>
    <xf numFmtId="171" fontId="8" fillId="0" borderId="0" xfId="1" applyNumberFormat="1" applyFont="1" applyFill="1"/>
    <xf numFmtId="0" fontId="8" fillId="0" borderId="0" xfId="10" applyFont="1" applyFill="1" applyAlignment="1">
      <alignment horizontal="left" indent="2"/>
    </xf>
    <xf numFmtId="171" fontId="9" fillId="0" borderId="0" xfId="1" applyNumberFormat="1" applyFont="1" applyFill="1" applyBorder="1"/>
    <xf numFmtId="180" fontId="9" fillId="0" borderId="0" xfId="1" applyNumberFormat="1" applyFont="1" applyFill="1" applyBorder="1"/>
    <xf numFmtId="171" fontId="14" fillId="0" borderId="0" xfId="1" applyFont="1" applyFill="1"/>
    <xf numFmtId="171" fontId="7" fillId="0" borderId="0" xfId="1" applyFont="1" applyFill="1"/>
    <xf numFmtId="171" fontId="8" fillId="0" borderId="0" xfId="1" applyNumberFormat="1" applyFont="1" applyFill="1" applyBorder="1"/>
    <xf numFmtId="171" fontId="12" fillId="0" borderId="0" xfId="1" applyFont="1" applyFill="1" applyBorder="1"/>
    <xf numFmtId="171" fontId="9" fillId="0" borderId="0" xfId="1" applyFont="1" applyFill="1"/>
    <xf numFmtId="180" fontId="8" fillId="0" borderId="0" xfId="10" applyNumberFormat="1" applyFont="1" applyFill="1"/>
    <xf numFmtId="43" fontId="8" fillId="0" borderId="0" xfId="10" applyNumberFormat="1" applyFont="1" applyFill="1"/>
    <xf numFmtId="0" fontId="17" fillId="0" borderId="0" xfId="0" applyFont="1" applyFill="1"/>
    <xf numFmtId="0" fontId="17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180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19" fillId="0" borderId="0" xfId="10" applyFont="1" applyFill="1"/>
    <xf numFmtId="171" fontId="9" fillId="0" borderId="4" xfId="1" applyFont="1" applyFill="1" applyBorder="1"/>
    <xf numFmtId="171" fontId="9" fillId="0" borderId="0" xfId="1" applyFont="1" applyFill="1" applyBorder="1"/>
    <xf numFmtId="171" fontId="7" fillId="0" borderId="0" xfId="1" quotePrefix="1" applyFont="1" applyFill="1" applyBorder="1" applyAlignment="1">
      <alignment horizontal="center"/>
    </xf>
    <xf numFmtId="43" fontId="8" fillId="0" borderId="4" xfId="1" applyNumberFormat="1" applyFont="1" applyFill="1" applyBorder="1"/>
    <xf numFmtId="43" fontId="8" fillId="0" borderId="6" xfId="1" applyNumberFormat="1" applyFont="1" applyFill="1" applyBorder="1"/>
    <xf numFmtId="171" fontId="8" fillId="0" borderId="4" xfId="1" applyFont="1" applyFill="1" applyBorder="1"/>
    <xf numFmtId="171" fontId="9" fillId="0" borderId="6" xfId="1" applyFont="1" applyFill="1" applyBorder="1"/>
    <xf numFmtId="171" fontId="9" fillId="0" borderId="3" xfId="1" applyFont="1" applyFill="1" applyBorder="1"/>
    <xf numFmtId="182" fontId="8" fillId="0" borderId="4" xfId="1" applyNumberFormat="1" applyFont="1" applyFill="1" applyBorder="1"/>
    <xf numFmtId="182" fontId="8" fillId="0" borderId="0" xfId="1" applyNumberFormat="1" applyFont="1" applyFill="1" applyBorder="1"/>
    <xf numFmtId="0" fontId="7" fillId="0" borderId="0" xfId="10" applyFont="1" applyFill="1" applyAlignment="1">
      <alignment horizontal="right"/>
    </xf>
    <xf numFmtId="0" fontId="8" fillId="0" borderId="3" xfId="10" applyFont="1" applyFill="1" applyBorder="1"/>
    <xf numFmtId="0" fontId="8" fillId="0" borderId="4" xfId="10" applyNumberFormat="1" applyFont="1" applyFill="1" applyBorder="1"/>
    <xf numFmtId="0" fontId="7" fillId="0" borderId="4" xfId="10" applyNumberFormat="1" applyFont="1" applyFill="1" applyBorder="1" applyAlignment="1">
      <alignment horizontal="center"/>
    </xf>
    <xf numFmtId="49" fontId="7" fillId="0" borderId="4" xfId="10" quotePrefix="1" applyNumberFormat="1" applyFont="1" applyFill="1" applyBorder="1" applyAlignment="1">
      <alignment horizontal="center"/>
    </xf>
    <xf numFmtId="0" fontId="8" fillId="0" borderId="0" xfId="10" applyNumberFormat="1" applyFont="1" applyFill="1"/>
    <xf numFmtId="0" fontId="8" fillId="0" borderId="0" xfId="10" applyFont="1" applyFill="1" applyBorder="1"/>
    <xf numFmtId="0" fontId="7" fillId="0" borderId="0" xfId="10" applyFont="1" applyFill="1" applyBorder="1" applyAlignment="1"/>
    <xf numFmtId="0" fontId="8" fillId="0" borderId="0" xfId="10" applyFont="1" applyFill="1" applyAlignment="1"/>
    <xf numFmtId="181" fontId="8" fillId="0" borderId="0" xfId="10" applyNumberFormat="1" applyFont="1" applyFill="1" applyAlignment="1"/>
    <xf numFmtId="0" fontId="16" fillId="0" borderId="0" xfId="10" applyFont="1" applyFill="1" applyAlignment="1"/>
    <xf numFmtId="181" fontId="8" fillId="0" borderId="0" xfId="10" applyNumberFormat="1" applyFont="1" applyFill="1"/>
    <xf numFmtId="181" fontId="9" fillId="0" borderId="0" xfId="10" applyNumberFormat="1" applyFont="1" applyFill="1"/>
    <xf numFmtId="181" fontId="7" fillId="0" borderId="0" xfId="10" applyNumberFormat="1" applyFont="1" applyFill="1" applyAlignment="1"/>
    <xf numFmtId="0" fontId="7" fillId="0" borderId="0" xfId="10" applyFont="1" applyFill="1" applyAlignment="1"/>
    <xf numFmtId="181" fontId="7" fillId="0" borderId="0" xfId="10" applyNumberFormat="1" applyFont="1" applyFill="1"/>
    <xf numFmtId="0" fontId="9" fillId="0" borderId="0" xfId="10" applyFont="1" applyFill="1" applyBorder="1"/>
    <xf numFmtId="181" fontId="9" fillId="0" borderId="0" xfId="10" applyNumberFormat="1" applyFont="1" applyFill="1" applyAlignment="1">
      <alignment horizontal="center"/>
    </xf>
    <xf numFmtId="181" fontId="7" fillId="0" borderId="0" xfId="10" applyNumberFormat="1" applyFont="1" applyFill="1" applyBorder="1"/>
    <xf numFmtId="0" fontId="22" fillId="0" borderId="0" xfId="10" applyFont="1" applyFill="1"/>
    <xf numFmtId="0" fontId="23" fillId="0" borderId="0" xfId="10" applyFont="1" applyFill="1"/>
    <xf numFmtId="171" fontId="25" fillId="0" borderId="0" xfId="1" applyFont="1" applyFill="1"/>
    <xf numFmtId="0" fontId="22" fillId="0" borderId="0" xfId="0" applyFont="1" applyFill="1"/>
    <xf numFmtId="0" fontId="23" fillId="0" borderId="0" xfId="0" applyFont="1" applyFill="1" applyAlignment="1">
      <alignment horizontal="center" vertical="center" textRotation="180"/>
    </xf>
    <xf numFmtId="0" fontId="24" fillId="0" borderId="0" xfId="10" applyFont="1" applyFill="1"/>
    <xf numFmtId="0" fontId="7" fillId="0" borderId="3" xfId="0" applyFont="1" applyFill="1" applyBorder="1" applyAlignment="1">
      <alignment horizontal="center"/>
    </xf>
    <xf numFmtId="180" fontId="7" fillId="0" borderId="0" xfId="10" applyNumberFormat="1" applyFont="1" applyFill="1" applyBorder="1"/>
    <xf numFmtId="15" fontId="7" fillId="0" borderId="0" xfId="0" quotePrefix="1" applyNumberFormat="1" applyFont="1" applyFill="1" applyBorder="1" applyAlignment="1">
      <alignment horizontal="center"/>
    </xf>
    <xf numFmtId="0" fontId="8" fillId="0" borderId="0" xfId="10" applyFont="1"/>
    <xf numFmtId="0" fontId="8" fillId="0" borderId="0" xfId="10" applyFont="1" applyAlignment="1">
      <alignment horizontal="left" indent="2"/>
    </xf>
    <xf numFmtId="0" fontId="8" fillId="0" borderId="0" xfId="10" applyFont="1" applyAlignment="1">
      <alignment horizontal="left"/>
    </xf>
    <xf numFmtId="43" fontId="9" fillId="0" borderId="0" xfId="1" applyNumberFormat="1" applyFont="1" applyFill="1" applyBorder="1"/>
    <xf numFmtId="181" fontId="8" fillId="0" borderId="0" xfId="0" applyNumberFormat="1" applyFont="1" applyFill="1" applyAlignment="1"/>
    <xf numFmtId="0" fontId="8" fillId="0" borderId="0" xfId="10" applyFont="1" applyFill="1" applyAlignment="1">
      <alignment horizontal="left"/>
    </xf>
    <xf numFmtId="0" fontId="7" fillId="0" borderId="0" xfId="0" applyFont="1" applyFill="1" applyBorder="1" applyAlignment="1"/>
    <xf numFmtId="0" fontId="8" fillId="0" borderId="0" xfId="12" applyFont="1" applyFill="1" applyBorder="1"/>
    <xf numFmtId="180" fontId="8" fillId="0" borderId="0" xfId="1" applyNumberFormat="1" applyFont="1" applyFill="1" applyBorder="1" applyAlignment="1">
      <alignment horizontal="right"/>
    </xf>
    <xf numFmtId="180" fontId="7" fillId="0" borderId="0" xfId="1" applyNumberFormat="1" applyFont="1" applyFill="1" applyBorder="1" applyAlignment="1">
      <alignment horizontal="right"/>
    </xf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186" fontId="8" fillId="0" borderId="0" xfId="1" applyNumberFormat="1" applyFont="1" applyFill="1" applyBorder="1" applyAlignment="1"/>
    <xf numFmtId="186" fontId="8" fillId="0" borderId="0" xfId="1" applyNumberFormat="1" applyFont="1" applyFill="1" applyBorder="1" applyAlignment="1">
      <alignment horizontal="right"/>
    </xf>
    <xf numFmtId="186" fontId="7" fillId="0" borderId="0" xfId="1" applyNumberFormat="1" applyFont="1" applyFill="1" applyBorder="1" applyAlignment="1">
      <alignment horizontal="right"/>
    </xf>
    <xf numFmtId="180" fontId="14" fillId="0" borderId="0" xfId="1" applyNumberFormat="1" applyFont="1" applyFill="1" applyBorder="1" applyAlignment="1"/>
    <xf numFmtId="15" fontId="7" fillId="0" borderId="4" xfId="0" quotePrefix="1" applyNumberFormat="1" applyFont="1" applyFill="1" applyBorder="1" applyAlignment="1">
      <alignment horizontal="center"/>
    </xf>
    <xf numFmtId="180" fontId="7" fillId="0" borderId="4" xfId="10" applyNumberFormat="1" applyFont="1" applyFill="1" applyBorder="1"/>
    <xf numFmtId="0" fontId="10" fillId="0" borderId="0" xfId="12" applyFont="1" applyFill="1"/>
    <xf numFmtId="0" fontId="7" fillId="0" borderId="0" xfId="12" applyFont="1" applyFill="1"/>
    <xf numFmtId="180" fontId="8" fillId="0" borderId="0" xfId="10" applyNumberFormat="1" applyFont="1" applyFill="1" applyAlignment="1">
      <alignment horizontal="center"/>
    </xf>
    <xf numFmtId="180" fontId="8" fillId="0" borderId="0" xfId="10" applyNumberFormat="1" applyFont="1" applyFill="1" applyAlignment="1"/>
    <xf numFmtId="180" fontId="8" fillId="0" borderId="0" xfId="10" quotePrefix="1" applyNumberFormat="1" applyFont="1" applyFill="1" applyAlignment="1">
      <alignment horizontal="center"/>
    </xf>
    <xf numFmtId="49" fontId="8" fillId="0" borderId="0" xfId="10" applyNumberFormat="1" applyFont="1" applyFill="1" applyAlignment="1">
      <alignment horizontal="center"/>
    </xf>
    <xf numFmtId="171" fontId="8" fillId="0" borderId="5" xfId="1" applyFont="1" applyFill="1" applyBorder="1"/>
    <xf numFmtId="171" fontId="8" fillId="0" borderId="0" xfId="1" applyFont="1" applyFill="1" applyAlignment="1"/>
    <xf numFmtId="171" fontId="8" fillId="0" borderId="6" xfId="1" applyFont="1" applyFill="1" applyBorder="1"/>
    <xf numFmtId="171" fontId="8" fillId="0" borderId="7" xfId="1" applyFont="1" applyFill="1" applyBorder="1"/>
    <xf numFmtId="171" fontId="8" fillId="0" borderId="3" xfId="1" applyFont="1" applyFill="1" applyBorder="1"/>
    <xf numFmtId="171" fontId="8" fillId="0" borderId="3" xfId="1" applyNumberFormat="1" applyFont="1" applyFill="1" applyBorder="1"/>
    <xf numFmtId="43" fontId="8" fillId="0" borderId="3" xfId="1" applyNumberFormat="1" applyFont="1" applyFill="1" applyBorder="1"/>
    <xf numFmtId="43" fontId="8" fillId="0" borderId="5" xfId="1" applyNumberFormat="1" applyFont="1" applyFill="1" applyBorder="1"/>
    <xf numFmtId="171" fontId="8" fillId="0" borderId="0" xfId="1" applyFont="1" applyFill="1" applyBorder="1" applyAlignment="1"/>
    <xf numFmtId="171" fontId="8" fillId="0" borderId="3" xfId="1" applyFont="1" applyFill="1" applyBorder="1" applyAlignment="1"/>
    <xf numFmtId="171" fontId="8" fillId="0" borderId="0" xfId="1" applyFont="1" applyFill="1" applyBorder="1" applyAlignment="1">
      <alignment horizontal="right"/>
    </xf>
    <xf numFmtId="171" fontId="8" fillId="0" borderId="5" xfId="1" applyFont="1" applyFill="1" applyBorder="1" applyAlignment="1"/>
    <xf numFmtId="171" fontId="7" fillId="0" borderId="0" xfId="1" applyFont="1" applyFill="1" applyBorder="1"/>
    <xf numFmtId="171" fontId="8" fillId="0" borderId="0" xfId="1" applyFont="1" applyFill="1" applyBorder="1" applyAlignment="1">
      <alignment horizontal="center"/>
    </xf>
    <xf numFmtId="171" fontId="7" fillId="0" borderId="0" xfId="1" applyFont="1" applyFill="1" applyBorder="1" applyAlignment="1">
      <alignment horizontal="right"/>
    </xf>
    <xf numFmtId="43" fontId="26" fillId="0" borderId="0" xfId="1" applyNumberFormat="1" applyFont="1" applyFill="1" applyBorder="1" applyAlignment="1"/>
    <xf numFmtId="43" fontId="8" fillId="0" borderId="0" xfId="1" applyNumberFormat="1" applyFont="1" applyFill="1" applyBorder="1" applyAlignment="1"/>
    <xf numFmtId="43" fontId="8" fillId="0" borderId="6" xfId="1" applyNumberFormat="1" applyFont="1" applyFill="1" applyBorder="1" applyAlignment="1"/>
    <xf numFmtId="171" fontId="7" fillId="0" borderId="0" xfId="1" applyFont="1" applyFill="1" applyBorder="1" applyAlignment="1"/>
    <xf numFmtId="0" fontId="7" fillId="0" borderId="0" xfId="10" applyFont="1" applyFill="1" applyBorder="1"/>
    <xf numFmtId="171" fontId="8" fillId="0" borderId="5" xfId="1" applyNumberFormat="1" applyFont="1" applyFill="1" applyBorder="1"/>
    <xf numFmtId="171" fontId="8" fillId="0" borderId="0" xfId="1" applyNumberFormat="1" applyFont="1" applyFill="1" applyAlignment="1"/>
    <xf numFmtId="49" fontId="8" fillId="0" borderId="0" xfId="10" applyNumberFormat="1" applyFont="1" applyAlignment="1">
      <alignment horizontal="center"/>
    </xf>
    <xf numFmtId="171" fontId="9" fillId="0" borderId="5" xfId="1" applyFont="1" applyFill="1" applyBorder="1"/>
    <xf numFmtId="180" fontId="7" fillId="0" borderId="5" xfId="1" applyNumberFormat="1" applyFont="1" applyFill="1" applyBorder="1"/>
    <xf numFmtId="182" fontId="9" fillId="0" borderId="0" xfId="1" applyNumberFormat="1" applyFont="1" applyFill="1"/>
    <xf numFmtId="182" fontId="9" fillId="0" borderId="0" xfId="1" applyNumberFormat="1" applyFont="1" applyFill="1" applyBorder="1"/>
    <xf numFmtId="171" fontId="9" fillId="0" borderId="8" xfId="1" applyFont="1" applyFill="1" applyBorder="1"/>
    <xf numFmtId="43" fontId="9" fillId="0" borderId="0" xfId="1" applyNumberFormat="1" applyFont="1" applyFill="1" applyBorder="1" applyAlignment="1"/>
    <xf numFmtId="43" fontId="8" fillId="0" borderId="0" xfId="1" applyNumberFormat="1" applyFont="1" applyFill="1" applyBorder="1" applyAlignment="1">
      <alignment horizontal="left"/>
    </xf>
    <xf numFmtId="171" fontId="27" fillId="0" borderId="0" xfId="1" applyFont="1" applyFill="1"/>
    <xf numFmtId="43" fontId="8" fillId="0" borderId="0" xfId="10" applyNumberFormat="1" applyFont="1" applyFill="1" applyAlignment="1"/>
    <xf numFmtId="180" fontId="25" fillId="0" borderId="0" xfId="1" applyNumberFormat="1" applyFont="1" applyFill="1"/>
    <xf numFmtId="0" fontId="7" fillId="0" borderId="3" xfId="0" applyFont="1" applyFill="1" applyBorder="1" applyAlignment="1">
      <alignment horizontal="center"/>
    </xf>
    <xf numFmtId="171" fontId="7" fillId="0" borderId="0" xfId="1" applyFont="1" applyFill="1" applyBorder="1" applyAlignment="1">
      <alignment horizontal="center"/>
    </xf>
    <xf numFmtId="171" fontId="7" fillId="0" borderId="3" xfId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1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71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7" fillId="0" borderId="0" xfId="10" applyFont="1" applyFill="1" applyBorder="1" applyAlignment="1">
      <alignment horizontal="center"/>
    </xf>
    <xf numFmtId="171" fontId="7" fillId="0" borderId="0" xfId="10" applyNumberFormat="1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3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32</xdr:row>
      <xdr:rowOff>0</xdr:rowOff>
    </xdr:from>
    <xdr:to>
      <xdr:col>9</xdr:col>
      <xdr:colOff>104775</xdr:colOff>
      <xdr:row>32</xdr:row>
      <xdr:rowOff>47625</xdr:rowOff>
    </xdr:to>
    <xdr:sp macro="" textlink="">
      <xdr:nvSpPr>
        <xdr:cNvPr id="17205" name="Text Box 1"/>
        <xdr:cNvSpPr txBox="1">
          <a:spLocks noChangeArrowheads="1"/>
        </xdr:cNvSpPr>
      </xdr:nvSpPr>
      <xdr:spPr bwMode="auto">
        <a:xfrm>
          <a:off x="10515600" y="10029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104775</xdr:colOff>
      <xdr:row>32</xdr:row>
      <xdr:rowOff>47625</xdr:rowOff>
    </xdr:to>
    <xdr:sp macro="" textlink="">
      <xdr:nvSpPr>
        <xdr:cNvPr id="17206" name="Text Box 1"/>
        <xdr:cNvSpPr txBox="1">
          <a:spLocks noChangeArrowheads="1"/>
        </xdr:cNvSpPr>
      </xdr:nvSpPr>
      <xdr:spPr bwMode="auto">
        <a:xfrm>
          <a:off x="9525000" y="10029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GFPT/GFPT/GFPT_2564/GFPT-q4'64/Copy%20of%20GFPT-q4'64T2%20&#3621;&#3641;&#3585;&#3588;&#3657;&#36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บริษัท จีเอฟพีที จำกัด (มหาชน) และบริษัทย่อย</v>
          </cell>
        </row>
      </sheetData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9"/>
      <sheetName val="10"/>
      <sheetName val="11"/>
      <sheetName val="12"/>
      <sheetName val="13-14"/>
      <sheetName val="15"/>
    </sheetNames>
    <sheetDataSet>
      <sheetData sheetId="0"/>
      <sheetData sheetId="1"/>
      <sheetData sheetId="2"/>
      <sheetData sheetId="3"/>
      <sheetData sheetId="4"/>
      <sheetData sheetId="5">
        <row r="22">
          <cell r="D22">
            <v>525000000</v>
          </cell>
          <cell r="E22">
            <v>140000000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9"/>
  <sheetViews>
    <sheetView topLeftCell="A53" zoomScale="90" zoomScaleNormal="90" zoomScaleSheetLayoutView="100" workbookViewId="0">
      <selection activeCell="D67" sqref="D67"/>
    </sheetView>
  </sheetViews>
  <sheetFormatPr defaultRowHeight="23.25"/>
  <cols>
    <col min="1" max="2" width="1.42578125" style="18" customWidth="1"/>
    <col min="3" max="3" width="49.5703125" style="18" customWidth="1"/>
    <col min="4" max="4" width="11.28515625" style="18" customWidth="1"/>
    <col min="5" max="5" width="17.5703125" style="1" customWidth="1"/>
    <col min="6" max="6" width="17.5703125" style="18" customWidth="1"/>
    <col min="7" max="7" width="17.28515625" style="18" customWidth="1"/>
    <col min="8" max="8" width="16.7109375" style="18" customWidth="1"/>
    <col min="9" max="16384" width="9.140625" style="18"/>
  </cols>
  <sheetData>
    <row r="1" spans="1:8" ht="29.25">
      <c r="H1" s="67">
        <v>7</v>
      </c>
    </row>
    <row r="2" spans="1:8" ht="24" customHeight="1">
      <c r="A2" s="165" t="s">
        <v>0</v>
      </c>
      <c r="B2" s="165"/>
      <c r="C2" s="165"/>
      <c r="D2" s="165"/>
      <c r="E2" s="165"/>
      <c r="F2" s="165"/>
      <c r="G2" s="165"/>
      <c r="H2" s="165"/>
    </row>
    <row r="3" spans="1:8" ht="24" customHeight="1">
      <c r="A3" s="165" t="s">
        <v>83</v>
      </c>
      <c r="B3" s="165"/>
      <c r="C3" s="165"/>
      <c r="D3" s="165"/>
      <c r="E3" s="165"/>
      <c r="F3" s="165"/>
      <c r="G3" s="165"/>
      <c r="H3" s="165"/>
    </row>
    <row r="4" spans="1:8" ht="24" customHeight="1">
      <c r="A4" s="165" t="s">
        <v>160</v>
      </c>
      <c r="B4" s="165"/>
      <c r="C4" s="165"/>
      <c r="D4" s="165"/>
      <c r="E4" s="165"/>
      <c r="F4" s="165"/>
      <c r="G4" s="165"/>
      <c r="H4" s="165"/>
    </row>
    <row r="5" spans="1:8" ht="24" customHeight="1">
      <c r="A5" s="11"/>
      <c r="B5" s="11"/>
      <c r="C5" s="11"/>
      <c r="D5" s="11"/>
      <c r="E5" s="11"/>
      <c r="H5" s="64" t="s">
        <v>124</v>
      </c>
    </row>
    <row r="6" spans="1:8" ht="24" customHeight="1">
      <c r="A6" s="19"/>
      <c r="B6" s="19"/>
      <c r="C6" s="19"/>
      <c r="D6" s="103"/>
      <c r="E6" s="164" t="s">
        <v>84</v>
      </c>
      <c r="F6" s="164"/>
      <c r="G6" s="164" t="s">
        <v>85</v>
      </c>
      <c r="H6" s="164"/>
    </row>
    <row r="7" spans="1:8" ht="24" customHeight="1">
      <c r="A7" s="124"/>
      <c r="B7" s="124"/>
      <c r="C7" s="124"/>
      <c r="D7" s="6" t="s">
        <v>23</v>
      </c>
      <c r="E7" s="26" t="s">
        <v>161</v>
      </c>
      <c r="F7" s="123" t="s">
        <v>136</v>
      </c>
      <c r="G7" s="123" t="s">
        <v>161</v>
      </c>
      <c r="H7" s="123" t="s">
        <v>136</v>
      </c>
    </row>
    <row r="8" spans="1:8" ht="24" customHeight="1">
      <c r="A8" s="104"/>
      <c r="B8" s="104"/>
      <c r="C8" s="104"/>
      <c r="D8" s="7"/>
      <c r="E8" s="70"/>
      <c r="F8" s="105"/>
      <c r="G8" s="105"/>
      <c r="H8" s="105"/>
    </row>
    <row r="9" spans="1:8" ht="24.75" customHeight="1">
      <c r="A9" s="18" t="s">
        <v>99</v>
      </c>
      <c r="F9" s="1"/>
      <c r="G9" s="1"/>
      <c r="H9" s="1"/>
    </row>
    <row r="10" spans="1:8" ht="24.75" customHeight="1">
      <c r="A10" s="18" t="s">
        <v>4</v>
      </c>
      <c r="F10" s="1"/>
      <c r="G10" s="1"/>
      <c r="H10" s="1"/>
    </row>
    <row r="11" spans="1:8" ht="24.75" customHeight="1">
      <c r="A11" s="59"/>
      <c r="B11" s="18" t="s">
        <v>50</v>
      </c>
      <c r="D11" s="130" t="s">
        <v>208</v>
      </c>
      <c r="E11" s="1">
        <v>962733653.77999997</v>
      </c>
      <c r="F11" s="50">
        <v>1187463372.1699998</v>
      </c>
      <c r="G11" s="1">
        <v>255095041.49000001</v>
      </c>
      <c r="H11" s="1">
        <v>335104708.81999999</v>
      </c>
    </row>
    <row r="12" spans="1:8" ht="24.75" customHeight="1">
      <c r="A12" s="59"/>
      <c r="B12" s="18" t="s">
        <v>30</v>
      </c>
      <c r="D12" s="127" t="s">
        <v>209</v>
      </c>
      <c r="E12" s="1">
        <v>780062325.93000007</v>
      </c>
      <c r="F12" s="50">
        <v>715058975.88</v>
      </c>
      <c r="G12" s="1">
        <v>470317974.39999998</v>
      </c>
      <c r="H12" s="1">
        <v>306894743.85000002</v>
      </c>
    </row>
    <row r="13" spans="1:8" ht="24.75" customHeight="1">
      <c r="A13" s="59"/>
      <c r="B13" s="18" t="s">
        <v>31</v>
      </c>
      <c r="D13" s="130" t="s">
        <v>157</v>
      </c>
      <c r="E13" s="1">
        <v>3498591269.9699998</v>
      </c>
      <c r="F13" s="50">
        <v>3375643023.9200001</v>
      </c>
      <c r="G13" s="1">
        <v>642490991.13</v>
      </c>
      <c r="H13" s="1">
        <v>507117475.83999997</v>
      </c>
    </row>
    <row r="14" spans="1:8" ht="24.75" customHeight="1">
      <c r="A14" s="59"/>
      <c r="B14" s="18" t="s">
        <v>192</v>
      </c>
      <c r="D14" s="130" t="s">
        <v>191</v>
      </c>
      <c r="E14" s="1">
        <v>454525140.67000002</v>
      </c>
      <c r="F14" s="50">
        <v>422660031.25</v>
      </c>
      <c r="G14" s="1">
        <v>0</v>
      </c>
      <c r="H14" s="1">
        <v>0</v>
      </c>
    </row>
    <row r="15" spans="1:8" ht="24.75" customHeight="1">
      <c r="A15" s="59"/>
      <c r="B15" s="18" t="s">
        <v>139</v>
      </c>
      <c r="D15" s="130" t="s">
        <v>223</v>
      </c>
      <c r="E15" s="1">
        <v>4403080.28</v>
      </c>
      <c r="F15" s="50">
        <v>3548483.7900000019</v>
      </c>
      <c r="G15" s="1">
        <v>3876545.46</v>
      </c>
      <c r="H15" s="1">
        <v>940249.58</v>
      </c>
    </row>
    <row r="16" spans="1:8" ht="24.75" customHeight="1">
      <c r="A16" s="59"/>
      <c r="B16" s="18" t="s">
        <v>32</v>
      </c>
      <c r="D16" s="128"/>
      <c r="E16" s="1">
        <v>52711687.390000001</v>
      </c>
      <c r="F16" s="50">
        <v>33448961.839999996</v>
      </c>
      <c r="G16" s="1">
        <v>40427403</v>
      </c>
      <c r="H16" s="1">
        <v>28139639.25</v>
      </c>
    </row>
    <row r="17" spans="1:8" ht="24.75" customHeight="1">
      <c r="C17" s="59" t="s">
        <v>104</v>
      </c>
      <c r="D17" s="59"/>
      <c r="E17" s="131">
        <f>SUM(E9:E16)</f>
        <v>5753027158.0200005</v>
      </c>
      <c r="F17" s="131">
        <f>SUM(F11:F16)</f>
        <v>5737822848.8499994</v>
      </c>
      <c r="G17" s="131">
        <f>SUM(G11:G16)</f>
        <v>1412207955.48</v>
      </c>
      <c r="H17" s="131">
        <f>SUM(H11:H16)</f>
        <v>1178196817.3399999</v>
      </c>
    </row>
    <row r="18" spans="1:8" ht="24.75" customHeight="1">
      <c r="A18" s="18" t="s">
        <v>12</v>
      </c>
      <c r="B18" s="59"/>
      <c r="C18" s="59"/>
      <c r="D18" s="59"/>
      <c r="E18" s="2"/>
      <c r="F18" s="1"/>
      <c r="G18" s="1"/>
      <c r="H18" s="1"/>
    </row>
    <row r="19" spans="1:8" ht="24.75" customHeight="1">
      <c r="A19" s="59"/>
      <c r="B19" s="18" t="s">
        <v>75</v>
      </c>
      <c r="D19" s="130" t="s">
        <v>205</v>
      </c>
      <c r="E19" s="132">
        <v>3284487177.1399975</v>
      </c>
      <c r="F19" s="152">
        <v>3159111599.4900036</v>
      </c>
      <c r="G19" s="132">
        <v>1525859700</v>
      </c>
      <c r="H19" s="132">
        <v>1525859700</v>
      </c>
    </row>
    <row r="20" spans="1:8" ht="24.75" customHeight="1">
      <c r="A20" s="59"/>
      <c r="B20" s="18" t="s">
        <v>76</v>
      </c>
      <c r="D20" s="130" t="s">
        <v>40</v>
      </c>
      <c r="E20" s="132">
        <v>0</v>
      </c>
      <c r="F20" s="152">
        <v>0</v>
      </c>
      <c r="G20" s="132">
        <v>1800293542.3499999</v>
      </c>
      <c r="H20" s="132">
        <v>1797573542.3499999</v>
      </c>
    </row>
    <row r="21" spans="1:8" ht="24.75" customHeight="1">
      <c r="A21" s="59"/>
      <c r="B21" s="18" t="s">
        <v>90</v>
      </c>
      <c r="D21" s="153" t="s">
        <v>191</v>
      </c>
      <c r="E21" s="132">
        <v>548151650.59000003</v>
      </c>
      <c r="F21" s="152">
        <v>504316815.97000003</v>
      </c>
      <c r="G21" s="132">
        <v>0</v>
      </c>
      <c r="H21" s="132">
        <v>0</v>
      </c>
    </row>
    <row r="22" spans="1:8" ht="24.75" customHeight="1">
      <c r="A22" s="59"/>
      <c r="B22" s="18" t="s">
        <v>77</v>
      </c>
      <c r="D22" s="130" t="s">
        <v>158</v>
      </c>
      <c r="E22" s="1">
        <v>276602110.31999999</v>
      </c>
      <c r="F22" s="50">
        <v>340524463.91999996</v>
      </c>
      <c r="G22" s="132">
        <v>213782835.88999999</v>
      </c>
      <c r="H22" s="132">
        <v>221538253.59</v>
      </c>
    </row>
    <row r="23" spans="1:8" ht="24.75" customHeight="1">
      <c r="A23" s="59"/>
      <c r="B23" s="18" t="s">
        <v>78</v>
      </c>
      <c r="D23" s="130" t="s">
        <v>133</v>
      </c>
      <c r="E23" s="1">
        <v>10830203266.639999</v>
      </c>
      <c r="F23" s="50">
        <v>10045268502.82</v>
      </c>
      <c r="G23" s="132">
        <v>2449971071.9899998</v>
      </c>
      <c r="H23" s="132">
        <v>1962204893.1700001</v>
      </c>
    </row>
    <row r="24" spans="1:8" ht="24.75" customHeight="1">
      <c r="A24" s="59"/>
      <c r="B24" s="18" t="s">
        <v>140</v>
      </c>
      <c r="D24" s="130" t="s">
        <v>210</v>
      </c>
      <c r="E24" s="1">
        <v>354428518.5800001</v>
      </c>
      <c r="F24" s="50">
        <v>379484456.85000008</v>
      </c>
      <c r="G24" s="132">
        <v>134352482.15000001</v>
      </c>
      <c r="H24" s="132">
        <v>142005638.99000001</v>
      </c>
    </row>
    <row r="25" spans="1:8" ht="24.75" customHeight="1">
      <c r="A25" s="59"/>
      <c r="B25" s="18" t="s">
        <v>79</v>
      </c>
      <c r="D25" s="130" t="s">
        <v>206</v>
      </c>
      <c r="E25" s="1">
        <v>25417161.52</v>
      </c>
      <c r="F25" s="50">
        <v>26447775.510000002</v>
      </c>
      <c r="G25" s="132">
        <v>2377508.29</v>
      </c>
      <c r="H25" s="132">
        <v>2011903.8</v>
      </c>
    </row>
    <row r="26" spans="1:8" ht="24.75" customHeight="1">
      <c r="A26" s="59"/>
      <c r="B26" s="18" t="s">
        <v>43</v>
      </c>
      <c r="D26" s="130" t="s">
        <v>211</v>
      </c>
      <c r="E26" s="1">
        <v>121023346.73</v>
      </c>
      <c r="F26" s="50">
        <v>118290617.33000003</v>
      </c>
      <c r="G26" s="132">
        <v>43585379.799999997</v>
      </c>
      <c r="H26" s="132">
        <v>38066287.75</v>
      </c>
    </row>
    <row r="27" spans="1:8" ht="24.75" customHeight="1">
      <c r="A27" s="59"/>
      <c r="B27" s="18" t="s">
        <v>44</v>
      </c>
      <c r="D27" s="129"/>
      <c r="E27" s="1">
        <v>1294911.3599999994</v>
      </c>
      <c r="F27" s="50">
        <v>1294911.3599999994</v>
      </c>
      <c r="G27" s="132">
        <v>0</v>
      </c>
      <c r="H27" s="132">
        <v>0</v>
      </c>
    </row>
    <row r="28" spans="1:8" ht="24.75" customHeight="1">
      <c r="A28" s="59"/>
      <c r="B28" s="18" t="s">
        <v>41</v>
      </c>
      <c r="D28" s="59"/>
      <c r="E28" s="1">
        <v>29457799.619999997</v>
      </c>
      <c r="F28" s="50">
        <v>97204476.36999999</v>
      </c>
      <c r="G28" s="132">
        <v>15362638.289999999</v>
      </c>
      <c r="H28" s="132">
        <v>73259335.969999999</v>
      </c>
    </row>
    <row r="29" spans="1:8" ht="24.75" customHeight="1">
      <c r="C29" s="59" t="s">
        <v>102</v>
      </c>
      <c r="D29" s="59"/>
      <c r="E29" s="131">
        <f>SUM(E19:E28)</f>
        <v>15471065942.499998</v>
      </c>
      <c r="F29" s="131">
        <f>SUM(F19:F28)</f>
        <v>14671943619.620007</v>
      </c>
      <c r="G29" s="131">
        <f>SUM(G19:G28)</f>
        <v>6185585158.7599993</v>
      </c>
      <c r="H29" s="131">
        <f>SUM(H19:H28)</f>
        <v>5762519555.6200008</v>
      </c>
    </row>
    <row r="30" spans="1:8" ht="24.75" customHeight="1" thickBot="1">
      <c r="C30" s="59" t="s">
        <v>103</v>
      </c>
      <c r="D30" s="59"/>
      <c r="E30" s="133">
        <f>SUM(E29,E17)</f>
        <v>21224093100.519997</v>
      </c>
      <c r="F30" s="133">
        <f>SUM(F29,F17)</f>
        <v>20409766468.470005</v>
      </c>
      <c r="G30" s="133">
        <f>SUM(G29,G17)</f>
        <v>7597793114.2399998</v>
      </c>
      <c r="H30" s="133">
        <f>SUM(H29,H17)</f>
        <v>6940716372.960001</v>
      </c>
    </row>
    <row r="31" spans="1:8" ht="24" thickTop="1">
      <c r="A31" s="59"/>
      <c r="B31" s="59"/>
      <c r="C31" s="59"/>
      <c r="D31" s="59"/>
      <c r="F31" s="1"/>
      <c r="G31" s="1"/>
      <c r="H31" s="1"/>
    </row>
    <row r="32" spans="1:8">
      <c r="A32" s="59"/>
      <c r="B32" s="59"/>
      <c r="C32" s="59"/>
      <c r="D32" s="59"/>
    </row>
    <row r="33" spans="1:8">
      <c r="A33" s="59"/>
      <c r="B33" s="59"/>
      <c r="C33" s="59"/>
      <c r="D33" s="59"/>
    </row>
    <row r="34" spans="1:8">
      <c r="A34" s="59"/>
      <c r="B34" s="59"/>
      <c r="C34" s="59"/>
      <c r="D34" s="59"/>
    </row>
    <row r="35" spans="1:8">
      <c r="A35" s="59"/>
      <c r="B35" s="59"/>
      <c r="C35" s="59"/>
      <c r="D35" s="59"/>
    </row>
    <row r="36" spans="1:8">
      <c r="A36" s="59"/>
      <c r="B36" s="59"/>
      <c r="C36" s="59"/>
      <c r="D36" s="59"/>
    </row>
    <row r="37" spans="1:8">
      <c r="A37" s="59"/>
      <c r="B37" s="59"/>
      <c r="C37" s="59"/>
      <c r="D37" s="59"/>
    </row>
    <row r="38" spans="1:8">
      <c r="A38" s="59"/>
      <c r="B38" s="59"/>
      <c r="C38" s="59"/>
      <c r="D38" s="59"/>
    </row>
    <row r="39" spans="1:8">
      <c r="A39" s="59"/>
      <c r="B39" s="59"/>
      <c r="C39" s="59"/>
      <c r="D39" s="59"/>
    </row>
    <row r="40" spans="1:8">
      <c r="A40" s="59"/>
      <c r="B40" s="59"/>
      <c r="C40" s="59"/>
      <c r="D40" s="59"/>
    </row>
    <row r="41" spans="1:8">
      <c r="A41" s="59"/>
      <c r="B41" s="59"/>
      <c r="C41" s="59"/>
      <c r="D41" s="59"/>
    </row>
    <row r="42" spans="1:8">
      <c r="A42" s="59"/>
      <c r="B42" s="59"/>
      <c r="C42" s="59"/>
      <c r="D42" s="59"/>
    </row>
    <row r="43" spans="1:8" ht="27.6" customHeight="1">
      <c r="A43" s="18" t="s">
        <v>3</v>
      </c>
      <c r="B43" s="59"/>
      <c r="C43" s="59"/>
      <c r="D43" s="59"/>
    </row>
    <row r="44" spans="1:8" ht="29.25">
      <c r="H44" s="67">
        <v>8</v>
      </c>
    </row>
    <row r="45" spans="1:8" ht="24" customHeight="1">
      <c r="A45" s="165" t="s">
        <v>0</v>
      </c>
      <c r="B45" s="165"/>
      <c r="C45" s="165"/>
      <c r="D45" s="165"/>
      <c r="E45" s="165"/>
      <c r="F45" s="165"/>
      <c r="G45" s="165"/>
      <c r="H45" s="165"/>
    </row>
    <row r="46" spans="1:8" ht="24" customHeight="1">
      <c r="A46" s="165" t="s">
        <v>83</v>
      </c>
      <c r="B46" s="165"/>
      <c r="C46" s="165"/>
      <c r="D46" s="165"/>
      <c r="E46" s="165"/>
      <c r="F46" s="165"/>
      <c r="G46" s="165"/>
      <c r="H46" s="165"/>
    </row>
    <row r="47" spans="1:8" ht="24" customHeight="1">
      <c r="A47" s="165" t="s">
        <v>160</v>
      </c>
      <c r="B47" s="165"/>
      <c r="C47" s="165"/>
      <c r="D47" s="165"/>
      <c r="E47" s="165"/>
      <c r="F47" s="165"/>
      <c r="G47" s="165"/>
      <c r="H47" s="165"/>
    </row>
    <row r="48" spans="1:8" ht="24" customHeight="1">
      <c r="A48" s="11"/>
      <c r="B48" s="11"/>
      <c r="C48" s="11"/>
      <c r="D48" s="11"/>
      <c r="E48" s="11"/>
      <c r="H48" s="64" t="s">
        <v>124</v>
      </c>
    </row>
    <row r="49" spans="1:8" ht="24" customHeight="1">
      <c r="A49" s="19"/>
      <c r="B49" s="19"/>
      <c r="C49" s="19"/>
      <c r="D49" s="103"/>
      <c r="E49" s="164" t="s">
        <v>84</v>
      </c>
      <c r="F49" s="164"/>
      <c r="G49" s="164" t="s">
        <v>85</v>
      </c>
      <c r="H49" s="164"/>
    </row>
    <row r="50" spans="1:8" ht="24" customHeight="1">
      <c r="A50" s="124"/>
      <c r="B50" s="124"/>
      <c r="C50" s="124"/>
      <c r="D50" s="6" t="s">
        <v>23</v>
      </c>
      <c r="E50" s="26" t="str">
        <f>+E7</f>
        <v>31 ธันวาคม 2564</v>
      </c>
      <c r="F50" s="123" t="str">
        <f>+F7</f>
        <v>31 ธันวาคม 2563</v>
      </c>
      <c r="G50" s="123" t="str">
        <f>+G7</f>
        <v>31 ธันวาคม 2564</v>
      </c>
      <c r="H50" s="123" t="str">
        <f>+H7</f>
        <v>31 ธันวาคม 2563</v>
      </c>
    </row>
    <row r="51" spans="1:8" ht="24.75" customHeight="1">
      <c r="A51" s="150"/>
      <c r="B51" s="150"/>
      <c r="C51" s="150"/>
      <c r="D51" s="4"/>
      <c r="E51" s="149"/>
      <c r="F51" s="7"/>
      <c r="G51" s="112"/>
      <c r="H51" s="7"/>
    </row>
    <row r="52" spans="1:8" ht="24.75" customHeight="1">
      <c r="A52" s="18" t="s">
        <v>100</v>
      </c>
    </row>
    <row r="53" spans="1:8" ht="24.75" customHeight="1">
      <c r="A53" s="18" t="s">
        <v>5</v>
      </c>
    </row>
    <row r="54" spans="1:8" ht="24.75" customHeight="1">
      <c r="B54" s="18" t="s">
        <v>45</v>
      </c>
      <c r="D54" s="21" t="s">
        <v>212</v>
      </c>
      <c r="E54" s="1">
        <v>1310000000</v>
      </c>
      <c r="F54" s="50">
        <v>700000000</v>
      </c>
      <c r="G54" s="1">
        <v>1170000000</v>
      </c>
      <c r="H54" s="1">
        <v>700000000</v>
      </c>
    </row>
    <row r="55" spans="1:8" ht="24.75" customHeight="1">
      <c r="B55" s="18" t="s">
        <v>224</v>
      </c>
      <c r="D55" s="21">
        <v>6.1</v>
      </c>
      <c r="E55" s="1">
        <v>160500000</v>
      </c>
      <c r="F55" s="50">
        <v>0</v>
      </c>
      <c r="G55" s="1">
        <v>109000000</v>
      </c>
      <c r="H55" s="1">
        <v>30000000</v>
      </c>
    </row>
    <row r="56" spans="1:8" ht="24.75" customHeight="1">
      <c r="B56" s="18" t="s">
        <v>34</v>
      </c>
      <c r="D56" s="21" t="s">
        <v>207</v>
      </c>
      <c r="E56" s="1">
        <v>1102484191.99</v>
      </c>
      <c r="F56" s="50">
        <v>1080427045.8600001</v>
      </c>
      <c r="G56" s="1">
        <v>723693059.78999996</v>
      </c>
      <c r="H56" s="1">
        <v>326984136.13</v>
      </c>
    </row>
    <row r="57" spans="1:8" ht="24.75" customHeight="1">
      <c r="B57" s="18" t="s">
        <v>162</v>
      </c>
      <c r="D57" s="21"/>
      <c r="F57" s="50"/>
      <c r="G57" s="1"/>
      <c r="H57" s="1"/>
    </row>
    <row r="58" spans="1:8" ht="24.75" customHeight="1">
      <c r="B58" s="18" t="s">
        <v>163</v>
      </c>
      <c r="D58" s="21" t="s">
        <v>213</v>
      </c>
      <c r="E58" s="1">
        <v>1360000000</v>
      </c>
      <c r="F58" s="50">
        <v>553000000</v>
      </c>
      <c r="G58" s="1">
        <v>1200000000</v>
      </c>
      <c r="H58" s="1">
        <v>393000000</v>
      </c>
    </row>
    <row r="59" spans="1:8" ht="24.75" customHeight="1">
      <c r="B59" s="18" t="s">
        <v>164</v>
      </c>
      <c r="D59" s="21" t="s">
        <v>214</v>
      </c>
      <c r="E59" s="1">
        <v>19468380.739999998</v>
      </c>
      <c r="F59" s="50">
        <v>19125042.090000004</v>
      </c>
      <c r="G59" s="1">
        <v>5574531.3799999999</v>
      </c>
      <c r="H59" s="1">
        <v>5524361.1200000001</v>
      </c>
    </row>
    <row r="60" spans="1:8" ht="24.75" customHeight="1">
      <c r="B60" s="18" t="s">
        <v>165</v>
      </c>
      <c r="D60" s="21" t="s">
        <v>215</v>
      </c>
      <c r="E60" s="1">
        <v>10952645.91</v>
      </c>
      <c r="F60" s="50">
        <v>9759466.7599999998</v>
      </c>
      <c r="G60" s="1">
        <v>7850000</v>
      </c>
      <c r="H60" s="1">
        <v>7850000</v>
      </c>
    </row>
    <row r="61" spans="1:8" ht="24.75" customHeight="1">
      <c r="B61" s="18" t="s">
        <v>141</v>
      </c>
      <c r="D61" s="130" t="s">
        <v>223</v>
      </c>
      <c r="E61" s="1">
        <v>26075967.210000001</v>
      </c>
      <c r="F61" s="50">
        <v>17892997.84</v>
      </c>
      <c r="G61" s="1">
        <v>26075967.210000001</v>
      </c>
      <c r="H61" s="1">
        <v>1775255.8</v>
      </c>
    </row>
    <row r="62" spans="1:8" ht="24.75" customHeight="1">
      <c r="B62" s="18" t="s">
        <v>46</v>
      </c>
      <c r="E62" s="1">
        <v>18471078.949999999</v>
      </c>
      <c r="F62" s="50">
        <v>97691796.969999999</v>
      </c>
      <c r="G62" s="1">
        <v>0</v>
      </c>
      <c r="H62" s="1">
        <v>48372199.439999998</v>
      </c>
    </row>
    <row r="63" spans="1:8" ht="24.75" customHeight="1">
      <c r="A63" s="3"/>
      <c r="B63" s="3" t="s">
        <v>47</v>
      </c>
      <c r="C63" s="3"/>
      <c r="E63" s="1">
        <v>24071251.27</v>
      </c>
      <c r="F63" s="50">
        <v>37834873.890000001</v>
      </c>
      <c r="G63" s="1">
        <v>8221363.6399999997</v>
      </c>
      <c r="H63" s="1">
        <v>15087157.859999999</v>
      </c>
    </row>
    <row r="64" spans="1:8" s="17" customFormat="1" ht="24.75" customHeight="1">
      <c r="B64" s="18"/>
      <c r="C64" s="18" t="s">
        <v>105</v>
      </c>
      <c r="D64" s="18"/>
      <c r="E64" s="131">
        <f>SUM(E54:E63)</f>
        <v>4032023516.0699992</v>
      </c>
      <c r="F64" s="131">
        <f>SUM(F54:F63)</f>
        <v>2515731223.4100003</v>
      </c>
      <c r="G64" s="151">
        <f>SUM(G54:G63)</f>
        <v>3250414922.02</v>
      </c>
      <c r="H64" s="131">
        <f>SUM(H54:H63)</f>
        <v>1528593110.3499999</v>
      </c>
    </row>
    <row r="65" spans="1:8" s="17" customFormat="1" ht="24.75" customHeight="1">
      <c r="A65" s="18" t="s">
        <v>11</v>
      </c>
      <c r="B65" s="18"/>
      <c r="C65" s="18"/>
      <c r="E65" s="55"/>
      <c r="F65" s="15"/>
      <c r="G65" s="15"/>
      <c r="H65" s="15"/>
    </row>
    <row r="66" spans="1:8" ht="24.75" customHeight="1">
      <c r="B66" s="18" t="s">
        <v>48</v>
      </c>
      <c r="D66" s="118">
        <v>6.1</v>
      </c>
      <c r="E66" s="1">
        <v>1500000000</v>
      </c>
      <c r="F66" s="50">
        <v>2160000000</v>
      </c>
      <c r="G66" s="1">
        <v>717200000</v>
      </c>
      <c r="H66" s="1">
        <v>1489600000</v>
      </c>
    </row>
    <row r="67" spans="1:8" ht="24.75" customHeight="1">
      <c r="B67" s="18" t="s">
        <v>149</v>
      </c>
      <c r="D67" s="21" t="s">
        <v>214</v>
      </c>
      <c r="E67" s="1">
        <v>325631865.39999998</v>
      </c>
      <c r="F67" s="50">
        <v>344346709.62999988</v>
      </c>
      <c r="G67" s="1">
        <v>131137800.12</v>
      </c>
      <c r="H67" s="1">
        <v>136712331.5</v>
      </c>
    </row>
    <row r="68" spans="1:8" ht="24.75" customHeight="1">
      <c r="B68" s="18" t="s">
        <v>27</v>
      </c>
      <c r="D68" s="118">
        <v>23</v>
      </c>
      <c r="E68" s="1">
        <v>567363725</v>
      </c>
      <c r="F68" s="50">
        <v>568124486.94000006</v>
      </c>
      <c r="G68" s="1">
        <v>232555659</v>
      </c>
      <c r="H68" s="1">
        <v>226806366.59999999</v>
      </c>
    </row>
    <row r="69" spans="1:8" ht="24.75" customHeight="1">
      <c r="B69" s="18" t="s">
        <v>28</v>
      </c>
      <c r="D69" s="21" t="s">
        <v>215</v>
      </c>
      <c r="E69" s="1">
        <v>101044663.17</v>
      </c>
      <c r="F69" s="50">
        <v>97997309.080000013</v>
      </c>
      <c r="G69" s="1">
        <v>60183333.200000003</v>
      </c>
      <c r="H69" s="1">
        <v>68033333.200000003</v>
      </c>
    </row>
    <row r="70" spans="1:8" ht="24.75" customHeight="1">
      <c r="B70" s="18" t="s">
        <v>35</v>
      </c>
      <c r="D70" s="130"/>
      <c r="E70" s="1">
        <v>12871450.16</v>
      </c>
      <c r="F70" s="50">
        <v>14138450.16</v>
      </c>
      <c r="G70" s="1">
        <v>6777348.1600000001</v>
      </c>
      <c r="H70" s="1">
        <v>7564348.1600000001</v>
      </c>
    </row>
    <row r="71" spans="1:8" ht="24.75" customHeight="1">
      <c r="C71" s="18" t="s">
        <v>106</v>
      </c>
      <c r="E71" s="131">
        <f>SUM(E66:E70)</f>
        <v>2506911703.73</v>
      </c>
      <c r="F71" s="131">
        <f>SUM(F66:F70)</f>
        <v>3184606955.8099999</v>
      </c>
      <c r="G71" s="131">
        <f>SUM(G66:G70)</f>
        <v>1147854140.48</v>
      </c>
      <c r="H71" s="131">
        <f>SUM(H66:H70)</f>
        <v>1928716379.46</v>
      </c>
    </row>
    <row r="72" spans="1:8" s="17" customFormat="1" ht="24.75" customHeight="1">
      <c r="C72" s="18" t="s">
        <v>107</v>
      </c>
      <c r="D72" s="18"/>
      <c r="E72" s="131">
        <f>SUM(E64+E71)</f>
        <v>6538935219.7999992</v>
      </c>
      <c r="F72" s="131">
        <f>SUM(F64+F71)</f>
        <v>5700338179.2200003</v>
      </c>
      <c r="G72" s="131">
        <f>SUM(G64+G71)</f>
        <v>4398269062.5</v>
      </c>
      <c r="H72" s="131">
        <f>SUM(H64+H71)</f>
        <v>3457309489.8099999</v>
      </c>
    </row>
    <row r="86" spans="1:8" ht="28.5" customHeight="1">
      <c r="A86" s="18" t="s">
        <v>3</v>
      </c>
    </row>
    <row r="87" spans="1:8" ht="29.25">
      <c r="H87" s="67">
        <v>9</v>
      </c>
    </row>
    <row r="88" spans="1:8" ht="24.6" customHeight="1">
      <c r="A88" s="165" t="s">
        <v>0</v>
      </c>
      <c r="B88" s="165"/>
      <c r="C88" s="165"/>
      <c r="D88" s="165"/>
      <c r="E88" s="165"/>
      <c r="F88" s="165"/>
      <c r="G88" s="165"/>
      <c r="H88" s="165"/>
    </row>
    <row r="89" spans="1:8" ht="24.6" customHeight="1">
      <c r="A89" s="165" t="s">
        <v>83</v>
      </c>
      <c r="B89" s="165"/>
      <c r="C89" s="165"/>
      <c r="D89" s="165"/>
      <c r="E89" s="165"/>
      <c r="F89" s="165"/>
      <c r="G89" s="165"/>
      <c r="H89" s="165"/>
    </row>
    <row r="90" spans="1:8" ht="24.6" customHeight="1">
      <c r="A90" s="165" t="s">
        <v>160</v>
      </c>
      <c r="B90" s="165"/>
      <c r="C90" s="165"/>
      <c r="D90" s="165"/>
      <c r="E90" s="165"/>
      <c r="F90" s="165"/>
      <c r="G90" s="165"/>
      <c r="H90" s="165"/>
    </row>
    <row r="91" spans="1:8" ht="24" customHeight="1">
      <c r="A91" s="11"/>
      <c r="B91" s="11"/>
      <c r="C91" s="11"/>
      <c r="D91" s="11"/>
      <c r="E91" s="11"/>
      <c r="H91" s="64" t="s">
        <v>124</v>
      </c>
    </row>
    <row r="92" spans="1:8" ht="24" customHeight="1">
      <c r="A92" s="19"/>
      <c r="B92" s="19"/>
      <c r="C92" s="19"/>
      <c r="D92" s="103"/>
      <c r="E92" s="164" t="s">
        <v>84</v>
      </c>
      <c r="F92" s="164"/>
      <c r="G92" s="164" t="s">
        <v>85</v>
      </c>
      <c r="H92" s="164"/>
    </row>
    <row r="93" spans="1:8">
      <c r="A93" s="124"/>
      <c r="B93" s="124"/>
      <c r="C93" s="124"/>
      <c r="D93" s="6" t="s">
        <v>23</v>
      </c>
      <c r="E93" s="26" t="str">
        <f>+E50</f>
        <v>31 ธันวาคม 2564</v>
      </c>
      <c r="F93" s="123" t="str">
        <f>+F50</f>
        <v>31 ธันวาคม 2563</v>
      </c>
      <c r="G93" s="123" t="str">
        <f>+G50</f>
        <v>31 ธันวาคม 2564</v>
      </c>
      <c r="H93" s="123" t="str">
        <f>+H50</f>
        <v>31 ธันวาคม 2563</v>
      </c>
    </row>
    <row r="94" spans="1:8" ht="24.75" customHeight="1">
      <c r="A94" s="150"/>
      <c r="B94" s="150"/>
      <c r="C94" s="150"/>
      <c r="D94" s="4"/>
      <c r="E94" s="149"/>
      <c r="F94" s="7"/>
      <c r="G94" s="112"/>
      <c r="H94" s="7"/>
    </row>
    <row r="95" spans="1:8" ht="24.75" customHeight="1">
      <c r="A95" s="18" t="s">
        <v>6</v>
      </c>
    </row>
    <row r="96" spans="1:8" ht="24.75" customHeight="1">
      <c r="B96" s="18" t="s">
        <v>49</v>
      </c>
      <c r="D96" s="118">
        <v>25</v>
      </c>
    </row>
    <row r="97" spans="2:8" ht="24.75" customHeight="1">
      <c r="B97" s="18" t="s">
        <v>52</v>
      </c>
    </row>
    <row r="98" spans="2:8" ht="24.75" customHeight="1">
      <c r="B98" s="18" t="s">
        <v>88</v>
      </c>
      <c r="E98" s="134">
        <v>1400000000</v>
      </c>
      <c r="F98" s="134">
        <v>1400000000</v>
      </c>
      <c r="G98" s="134">
        <v>1400000000</v>
      </c>
      <c r="H98" s="134">
        <v>1400000000</v>
      </c>
    </row>
    <row r="99" spans="2:8" ht="24.75" customHeight="1">
      <c r="B99" s="18" t="s">
        <v>53</v>
      </c>
      <c r="F99" s="59"/>
      <c r="G99" s="59"/>
      <c r="H99" s="59"/>
    </row>
    <row r="100" spans="2:8" ht="24.75" customHeight="1">
      <c r="B100" s="18" t="s">
        <v>89</v>
      </c>
      <c r="E100" s="1">
        <f>+'11'!C25</f>
        <v>1253821000</v>
      </c>
      <c r="F100" s="1">
        <f>+'11'!C18</f>
        <v>1253821000</v>
      </c>
      <c r="G100" s="1">
        <f>+'12'!C22</f>
        <v>1253821000</v>
      </c>
      <c r="H100" s="1">
        <f>'12'!C22</f>
        <v>1253821000</v>
      </c>
    </row>
    <row r="101" spans="2:8" ht="24.75" customHeight="1">
      <c r="B101" s="18" t="s">
        <v>51</v>
      </c>
      <c r="D101" s="21">
        <v>26</v>
      </c>
      <c r="E101" s="1">
        <f>+'11'!D25</f>
        <v>525000000</v>
      </c>
      <c r="F101" s="1">
        <f>+'11'!D18</f>
        <v>525000000</v>
      </c>
      <c r="G101" s="1">
        <f>+'12'!D22</f>
        <v>525000000</v>
      </c>
      <c r="H101" s="1">
        <f>'[2]12'!$D$22</f>
        <v>525000000</v>
      </c>
    </row>
    <row r="102" spans="2:8" ht="24.75" customHeight="1">
      <c r="B102" s="18" t="s">
        <v>64</v>
      </c>
      <c r="D102" s="21"/>
      <c r="E102" s="2"/>
      <c r="F102" s="2"/>
      <c r="G102" s="2"/>
      <c r="H102" s="2"/>
    </row>
    <row r="103" spans="2:8" ht="24.75" customHeight="1">
      <c r="B103" s="18" t="s">
        <v>95</v>
      </c>
      <c r="D103" s="21"/>
      <c r="E103" s="2"/>
      <c r="F103" s="2"/>
      <c r="G103" s="2"/>
      <c r="H103" s="2"/>
    </row>
    <row r="104" spans="2:8" ht="24.75" customHeight="1">
      <c r="B104" s="18" t="s">
        <v>98</v>
      </c>
      <c r="D104" s="21">
        <v>26</v>
      </c>
      <c r="E104" s="2">
        <f>+'11'!E25</f>
        <v>140000000</v>
      </c>
      <c r="F104" s="2">
        <f>+'11'!E18</f>
        <v>140000000</v>
      </c>
      <c r="G104" s="2">
        <f>+'12'!E22</f>
        <v>140000000</v>
      </c>
      <c r="H104" s="2">
        <f>'[2]12'!$E$22</f>
        <v>140000000</v>
      </c>
    </row>
    <row r="105" spans="2:8" ht="24.75" customHeight="1">
      <c r="B105" s="18" t="s">
        <v>97</v>
      </c>
      <c r="D105" s="21"/>
      <c r="E105" s="2">
        <f>+'11'!F25</f>
        <v>12630881352.040005</v>
      </c>
      <c r="F105" s="1">
        <f>+'11'!F18</f>
        <v>12654020150.960005</v>
      </c>
      <c r="G105" s="1">
        <f>+'12'!F22</f>
        <v>1280703051.7399993</v>
      </c>
      <c r="H105" s="2">
        <f>+'12'!F17</f>
        <v>1564585883.1499994</v>
      </c>
    </row>
    <row r="106" spans="2:8" ht="24.75" customHeight="1">
      <c r="B106" s="18" t="s">
        <v>67</v>
      </c>
      <c r="E106" s="2">
        <f>+'11'!I25</f>
        <v>10714871.42</v>
      </c>
      <c r="F106" s="1">
        <f>+'11'!I18</f>
        <v>10586390.98</v>
      </c>
      <c r="G106" s="1">
        <v>0</v>
      </c>
      <c r="H106" s="2">
        <v>0</v>
      </c>
    </row>
    <row r="107" spans="2:8" ht="24.75" customHeight="1">
      <c r="C107" s="18" t="s">
        <v>108</v>
      </c>
      <c r="E107" s="135">
        <f>SUM(E100:E106)</f>
        <v>14560417223.460005</v>
      </c>
      <c r="F107" s="135">
        <f>SUM(F100:F106)</f>
        <v>14583427541.940004</v>
      </c>
      <c r="G107" s="135">
        <f>SUM(G100:G106)</f>
        <v>3199524051.7399993</v>
      </c>
      <c r="H107" s="135">
        <f>SUM(H100:H106)</f>
        <v>3483406883.1499996</v>
      </c>
    </row>
    <row r="108" spans="2:8" ht="24.75" customHeight="1">
      <c r="B108" s="18" t="s">
        <v>96</v>
      </c>
      <c r="E108" s="2">
        <f>+'11'!L25</f>
        <v>124740657.26000001</v>
      </c>
      <c r="F108" s="2">
        <f>+'11'!L18</f>
        <v>126000747.31</v>
      </c>
      <c r="G108" s="2">
        <v>0</v>
      </c>
      <c r="H108" s="2">
        <v>0</v>
      </c>
    </row>
    <row r="109" spans="2:8" ht="24.75" customHeight="1">
      <c r="C109" s="18" t="s">
        <v>109</v>
      </c>
      <c r="E109" s="131">
        <f>SUM(E107:E108)</f>
        <v>14685157880.720005</v>
      </c>
      <c r="F109" s="131">
        <f>SUM(F107:F108)</f>
        <v>14709428289.250004</v>
      </c>
      <c r="G109" s="131">
        <f>SUM(G107:G108)</f>
        <v>3199524051.7399993</v>
      </c>
      <c r="H109" s="131">
        <f>SUM(H107:H108)</f>
        <v>3483406883.1499996</v>
      </c>
    </row>
    <row r="110" spans="2:8" ht="24.75" customHeight="1" thickBot="1">
      <c r="C110" s="18" t="s">
        <v>110</v>
      </c>
      <c r="E110" s="133">
        <f>E72+E109</f>
        <v>21224093100.520004</v>
      </c>
      <c r="F110" s="133">
        <f>F109+F72</f>
        <v>20409766468.470005</v>
      </c>
      <c r="G110" s="133">
        <f>G109+G72</f>
        <v>7597793114.2399998</v>
      </c>
      <c r="H110" s="133">
        <f>H109+H72</f>
        <v>6940716372.9599991</v>
      </c>
    </row>
    <row r="111" spans="2:8" ht="24" thickTop="1">
      <c r="E111" s="99"/>
      <c r="F111" s="163"/>
      <c r="G111" s="163"/>
      <c r="H111" s="163"/>
    </row>
    <row r="112" spans="2:8">
      <c r="E112" s="161">
        <f>+E110-E30</f>
        <v>0</v>
      </c>
      <c r="F112" s="161">
        <f>+F110-F30</f>
        <v>0</v>
      </c>
      <c r="G112" s="161">
        <f>G30-G110</f>
        <v>0</v>
      </c>
      <c r="H112" s="161">
        <f>H30-H110</f>
        <v>0</v>
      </c>
    </row>
    <row r="113" spans="5:8">
      <c r="E113" s="99"/>
      <c r="F113" s="99"/>
      <c r="G113" s="99"/>
      <c r="H113" s="99"/>
    </row>
    <row r="114" spans="5:8">
      <c r="F114" s="59"/>
      <c r="G114" s="31"/>
      <c r="H114" s="31"/>
    </row>
    <row r="115" spans="5:8">
      <c r="F115" s="31"/>
      <c r="G115" s="59"/>
      <c r="H115" s="59"/>
    </row>
    <row r="116" spans="5:8">
      <c r="F116" s="59"/>
      <c r="G116" s="59"/>
      <c r="H116" s="59"/>
    </row>
    <row r="117" spans="5:8">
      <c r="F117" s="59"/>
      <c r="G117" s="59"/>
      <c r="H117" s="59"/>
    </row>
    <row r="118" spans="5:8">
      <c r="F118" s="59"/>
      <c r="G118" s="59"/>
      <c r="H118" s="59"/>
    </row>
    <row r="119" spans="5:8">
      <c r="F119" s="59"/>
      <c r="G119" s="59"/>
      <c r="H119" s="59"/>
    </row>
    <row r="120" spans="5:8">
      <c r="F120" s="59"/>
      <c r="G120" s="59"/>
      <c r="H120" s="59"/>
    </row>
    <row r="127" spans="5:8" ht="18" customHeight="1"/>
    <row r="128" spans="5:8" ht="18.95" customHeight="1"/>
    <row r="129" spans="1:6" ht="19.5" customHeight="1"/>
    <row r="130" spans="1:6" ht="26.1" customHeight="1">
      <c r="A130" s="18" t="s">
        <v>3</v>
      </c>
    </row>
    <row r="131" spans="1:6">
      <c r="F131" s="1"/>
    </row>
    <row r="139" spans="1:6">
      <c r="F139" s="60"/>
    </row>
  </sheetData>
  <mergeCells count="15">
    <mergeCell ref="A4:H4"/>
    <mergeCell ref="A47:H47"/>
    <mergeCell ref="A90:H90"/>
    <mergeCell ref="A89:H89"/>
    <mergeCell ref="E6:F6"/>
    <mergeCell ref="E92:F92"/>
    <mergeCell ref="E49:F49"/>
    <mergeCell ref="A2:H2"/>
    <mergeCell ref="G6:H6"/>
    <mergeCell ref="G49:H49"/>
    <mergeCell ref="G92:H92"/>
    <mergeCell ref="A45:H45"/>
    <mergeCell ref="A46:H46"/>
    <mergeCell ref="A3:H3"/>
    <mergeCell ref="A88:H88"/>
  </mergeCells>
  <phoneticPr fontId="13" type="noConversion"/>
  <pageMargins left="0.52" right="0.4" top="0.5" bottom="0.6" header="0.18" footer="0.1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79"/>
  <sheetViews>
    <sheetView topLeftCell="A37" zoomScaleNormal="100" zoomScaleSheetLayoutView="100" workbookViewId="0">
      <selection activeCell="D67" sqref="D67"/>
    </sheetView>
  </sheetViews>
  <sheetFormatPr defaultRowHeight="24.75" customHeight="1"/>
  <cols>
    <col min="1" max="1" width="55.5703125" style="18" customWidth="1"/>
    <col min="2" max="2" width="9.85546875" style="18" customWidth="1"/>
    <col min="3" max="3" width="18.7109375" style="1" customWidth="1"/>
    <col min="4" max="4" width="19" style="1" customWidth="1"/>
    <col min="5" max="5" width="19.28515625" style="1" customWidth="1"/>
    <col min="6" max="6" width="17.5703125" style="1" customWidth="1"/>
    <col min="7" max="16384" width="9.140625" style="18"/>
  </cols>
  <sheetData>
    <row r="1" spans="1:6" ht="29.25">
      <c r="F1" s="67">
        <v>10</v>
      </c>
    </row>
    <row r="2" spans="1:6" ht="23.25">
      <c r="A2" s="165" t="s">
        <v>0</v>
      </c>
      <c r="B2" s="165"/>
      <c r="C2" s="165"/>
      <c r="D2" s="165"/>
      <c r="E2" s="165"/>
      <c r="F2" s="165"/>
    </row>
    <row r="3" spans="1:6" ht="23.25">
      <c r="A3" s="165" t="s">
        <v>21</v>
      </c>
      <c r="B3" s="165"/>
      <c r="C3" s="165"/>
      <c r="D3" s="165"/>
      <c r="E3" s="165"/>
      <c r="F3" s="165"/>
    </row>
    <row r="4" spans="1:6" ht="23.25">
      <c r="A4" s="165" t="s">
        <v>166</v>
      </c>
      <c r="B4" s="165"/>
      <c r="C4" s="165"/>
      <c r="D4" s="165"/>
      <c r="E4" s="165"/>
      <c r="F4" s="165"/>
    </row>
    <row r="5" spans="1:6" ht="23.25">
      <c r="A5" s="11"/>
      <c r="B5" s="11"/>
      <c r="C5" s="11"/>
      <c r="D5" s="11"/>
      <c r="E5" s="11"/>
      <c r="F5" s="64" t="s">
        <v>124</v>
      </c>
    </row>
    <row r="6" spans="1:6" ht="23.25">
      <c r="A6" s="19"/>
      <c r="B6" s="46"/>
      <c r="C6" s="166" t="s">
        <v>1</v>
      </c>
      <c r="D6" s="166"/>
      <c r="E6" s="166" t="s">
        <v>13</v>
      </c>
      <c r="F6" s="166"/>
    </row>
    <row r="7" spans="1:6" s="21" customFormat="1" ht="23.25">
      <c r="A7" s="20"/>
      <c r="B7" s="20" t="s">
        <v>23</v>
      </c>
      <c r="C7" s="26" t="s">
        <v>167</v>
      </c>
      <c r="D7" s="26" t="s">
        <v>137</v>
      </c>
      <c r="E7" s="26" t="s">
        <v>167</v>
      </c>
      <c r="F7" s="26" t="s">
        <v>137</v>
      </c>
    </row>
    <row r="8" spans="1:6" s="21" customFormat="1" ht="23.25">
      <c r="A8" s="22"/>
      <c r="B8" s="22"/>
      <c r="C8" s="70"/>
      <c r="D8" s="7"/>
      <c r="E8" s="70"/>
      <c r="F8" s="7"/>
    </row>
    <row r="9" spans="1:6" ht="24.75" customHeight="1">
      <c r="A9" s="111" t="s">
        <v>14</v>
      </c>
      <c r="C9" s="50">
        <v>13780567842.17</v>
      </c>
      <c r="D9" s="50">
        <v>14494832738.740005</v>
      </c>
      <c r="E9" s="56">
        <v>6853447994.4200001</v>
      </c>
      <c r="F9" s="56">
        <v>6559407504.5699997</v>
      </c>
    </row>
    <row r="10" spans="1:6" ht="24.75" customHeight="1">
      <c r="A10" s="111" t="s">
        <v>15</v>
      </c>
      <c r="B10" s="118">
        <v>10</v>
      </c>
      <c r="C10" s="48">
        <v>-12707915854.52</v>
      </c>
      <c r="D10" s="48">
        <v>-12361495111.52</v>
      </c>
      <c r="E10" s="71">
        <v>-6568792092.46</v>
      </c>
      <c r="F10" s="71">
        <v>-5785023630.5799999</v>
      </c>
    </row>
    <row r="11" spans="1:6" ht="24.75" customHeight="1">
      <c r="A11" s="111" t="s">
        <v>121</v>
      </c>
      <c r="C11" s="136">
        <f>SUM(C9:C10)</f>
        <v>1072651987.6499996</v>
      </c>
      <c r="D11" s="136">
        <f>SUM(D9:D10)</f>
        <v>2133337627.220005</v>
      </c>
      <c r="E11" s="50">
        <f>SUM(E9:E10)</f>
        <v>284655901.96000004</v>
      </c>
      <c r="F11" s="136">
        <f>SUM(F9:F10)</f>
        <v>774383873.98999977</v>
      </c>
    </row>
    <row r="12" spans="1:6" ht="24.75" customHeight="1">
      <c r="A12" s="111" t="s">
        <v>119</v>
      </c>
      <c r="B12" s="21">
        <v>11</v>
      </c>
      <c r="C12" s="56">
        <v>0</v>
      </c>
      <c r="D12" s="56">
        <v>0</v>
      </c>
      <c r="E12" s="50">
        <v>104433486.87</v>
      </c>
      <c r="F12" s="56">
        <v>84769827</v>
      </c>
    </row>
    <row r="13" spans="1:6" ht="24.75" customHeight="1">
      <c r="A13" s="111" t="s">
        <v>152</v>
      </c>
      <c r="B13" s="21">
        <v>12</v>
      </c>
      <c r="C13" s="56">
        <v>0</v>
      </c>
      <c r="D13" s="56">
        <v>0</v>
      </c>
      <c r="E13" s="50">
        <v>0</v>
      </c>
      <c r="F13" s="56">
        <v>491399025</v>
      </c>
    </row>
    <row r="14" spans="1:6" ht="24.75" customHeight="1">
      <c r="A14" s="111" t="s">
        <v>16</v>
      </c>
      <c r="C14" s="50">
        <v>310251349.45000005</v>
      </c>
      <c r="D14" s="50">
        <v>441502811.81000006</v>
      </c>
      <c r="E14" s="56">
        <v>144140051.31999999</v>
      </c>
      <c r="F14" s="56">
        <v>335279397.62</v>
      </c>
    </row>
    <row r="15" spans="1:6" ht="24.75" customHeight="1">
      <c r="A15" s="111" t="s">
        <v>199</v>
      </c>
      <c r="B15" s="21"/>
      <c r="C15" s="77">
        <v>37776945.569999993</v>
      </c>
      <c r="D15" s="48">
        <v>56614915.68</v>
      </c>
      <c r="E15" s="50">
        <v>2938319.47</v>
      </c>
      <c r="F15" s="50">
        <v>21928213.52</v>
      </c>
    </row>
    <row r="16" spans="1:6" ht="24.75" customHeight="1">
      <c r="A16" s="111" t="s">
        <v>151</v>
      </c>
      <c r="B16" s="21"/>
      <c r="C16" s="77">
        <v>-7328372.879999998</v>
      </c>
      <c r="D16" s="48">
        <v>-11100639.209999999</v>
      </c>
      <c r="E16" s="48">
        <v>-21364415.530000001</v>
      </c>
      <c r="F16" s="48">
        <v>-625360.22</v>
      </c>
    </row>
    <row r="17" spans="1:6" ht="24.75" customHeight="1">
      <c r="A17" s="111" t="s">
        <v>168</v>
      </c>
      <c r="C17" s="48">
        <v>-578712855.98000002</v>
      </c>
      <c r="D17" s="48">
        <v>-474929957.43000001</v>
      </c>
      <c r="E17" s="48">
        <v>-224570507.72</v>
      </c>
      <c r="F17" s="48">
        <v>-116166415.28</v>
      </c>
    </row>
    <row r="18" spans="1:6" ht="24.75" customHeight="1">
      <c r="A18" s="111" t="s">
        <v>18</v>
      </c>
      <c r="C18" s="71">
        <v>-758939773.99000001</v>
      </c>
      <c r="D18" s="71">
        <v>-848301508.04999995</v>
      </c>
      <c r="E18" s="71">
        <v>-279102862.86000001</v>
      </c>
      <c r="F18" s="71">
        <v>-301420895.67000002</v>
      </c>
    </row>
    <row r="19" spans="1:6" ht="24.75" customHeight="1">
      <c r="A19" s="111" t="s">
        <v>200</v>
      </c>
      <c r="C19" s="48">
        <f>SUM(C11:C18)</f>
        <v>75699279.819999456</v>
      </c>
      <c r="D19" s="48">
        <f>SUM(D11:D18)</f>
        <v>1297123250.0200047</v>
      </c>
      <c r="E19" s="48">
        <f>SUM(E11:E18)</f>
        <v>11129973.50999999</v>
      </c>
      <c r="F19" s="48">
        <f>SUM(F11:F18)</f>
        <v>1289547665.9599996</v>
      </c>
    </row>
    <row r="20" spans="1:6" ht="24.75" customHeight="1">
      <c r="A20" s="111" t="s">
        <v>122</v>
      </c>
      <c r="C20" s="48">
        <v>227139329.87</v>
      </c>
      <c r="D20" s="48">
        <v>354915197.26999998</v>
      </c>
      <c r="E20" s="48">
        <v>0</v>
      </c>
      <c r="F20" s="48">
        <v>0</v>
      </c>
    </row>
    <row r="21" spans="1:6" ht="24.75" customHeight="1">
      <c r="A21" s="111" t="s">
        <v>20</v>
      </c>
      <c r="C21" s="48">
        <v>-70201368.409999996</v>
      </c>
      <c r="D21" s="48">
        <v>-91029906.790000007</v>
      </c>
      <c r="E21" s="48">
        <v>-50907932.57</v>
      </c>
      <c r="F21" s="48">
        <v>-68968694.640000001</v>
      </c>
    </row>
    <row r="22" spans="1:6" ht="24.75" customHeight="1">
      <c r="A22" s="111" t="s">
        <v>169</v>
      </c>
      <c r="C22" s="137">
        <f>SUM(C19:C21)</f>
        <v>232637241.27999946</v>
      </c>
      <c r="D22" s="137">
        <f>SUM(D19:D21)</f>
        <v>1561008540.5000048</v>
      </c>
      <c r="E22" s="137">
        <f>SUM(E19:E21)</f>
        <v>-39777959.06000001</v>
      </c>
      <c r="F22" s="137">
        <f>SUM(F19:F21)</f>
        <v>1220578971.3199995</v>
      </c>
    </row>
    <row r="23" spans="1:6" ht="24.75" customHeight="1">
      <c r="A23" s="111" t="s">
        <v>170</v>
      </c>
      <c r="B23" s="21">
        <v>29.1</v>
      </c>
      <c r="C23" s="71">
        <v>-21736666.079999998</v>
      </c>
      <c r="D23" s="71">
        <v>-204015527.49000001</v>
      </c>
      <c r="E23" s="71">
        <v>5739011.1699999999</v>
      </c>
      <c r="F23" s="71">
        <v>-108079159.73</v>
      </c>
    </row>
    <row r="24" spans="1:6" ht="24.75" customHeight="1">
      <c r="A24" s="111" t="s">
        <v>171</v>
      </c>
      <c r="C24" s="137">
        <f>+C22+C23</f>
        <v>210900575.19999945</v>
      </c>
      <c r="D24" s="137">
        <f>+D22+D23</f>
        <v>1356993013.0100048</v>
      </c>
      <c r="E24" s="137">
        <f>+E22+E23</f>
        <v>-34038947.890000008</v>
      </c>
      <c r="F24" s="137">
        <f>+F22+F23</f>
        <v>1112499811.5899994</v>
      </c>
    </row>
    <row r="25" spans="1:6" s="2" customFormat="1" ht="24.75" customHeight="1">
      <c r="A25" s="18" t="s">
        <v>193</v>
      </c>
      <c r="B25" s="17"/>
      <c r="C25" s="14"/>
      <c r="D25" s="14"/>
      <c r="E25" s="14"/>
      <c r="F25" s="14"/>
    </row>
    <row r="26" spans="1:6" s="2" customFormat="1" ht="24.75" customHeight="1">
      <c r="A26" s="18" t="s">
        <v>194</v>
      </c>
      <c r="B26" s="17"/>
      <c r="C26" s="15"/>
      <c r="D26" s="15"/>
      <c r="E26" s="15"/>
      <c r="F26" s="15"/>
    </row>
    <row r="27" spans="1:6" s="2" customFormat="1" ht="24.75" customHeight="1">
      <c r="A27" s="18" t="s">
        <v>198</v>
      </c>
      <c r="B27" s="21">
        <v>23</v>
      </c>
      <c r="C27" s="58">
        <v>19278199</v>
      </c>
      <c r="D27" s="58">
        <v>0</v>
      </c>
      <c r="E27" s="58">
        <v>1099595.6000000001</v>
      </c>
      <c r="F27" s="15">
        <v>0</v>
      </c>
    </row>
    <row r="28" spans="1:6" s="2" customFormat="1" ht="24.75" customHeight="1">
      <c r="A28" s="18" t="s">
        <v>195</v>
      </c>
      <c r="B28" s="21">
        <v>29.2</v>
      </c>
      <c r="C28" s="156">
        <v>-3666212.03</v>
      </c>
      <c r="D28" s="58">
        <v>0</v>
      </c>
      <c r="E28" s="156">
        <v>-219919.12</v>
      </c>
      <c r="F28" s="15">
        <v>0</v>
      </c>
    </row>
    <row r="29" spans="1:6" s="2" customFormat="1" ht="24.75" customHeight="1">
      <c r="A29" s="18" t="s">
        <v>196</v>
      </c>
      <c r="B29" s="17"/>
      <c r="C29" s="58">
        <v>2660589.2999999998</v>
      </c>
      <c r="D29" s="58">
        <v>0</v>
      </c>
      <c r="E29" s="58">
        <v>0</v>
      </c>
      <c r="F29" s="15">
        <v>0</v>
      </c>
    </row>
    <row r="30" spans="1:6" s="2" customFormat="1" ht="24.75" customHeight="1">
      <c r="A30" s="18" t="s">
        <v>197</v>
      </c>
      <c r="B30" s="17"/>
      <c r="C30" s="154">
        <f>SUM(C27:C29)</f>
        <v>18272576.27</v>
      </c>
      <c r="D30" s="154">
        <f>SUM(D27:D29)</f>
        <v>0</v>
      </c>
      <c r="E30" s="154">
        <f>SUM(E27:E29)</f>
        <v>879676.4800000001</v>
      </c>
      <c r="F30" s="155">
        <f>SUM(F27:F29)</f>
        <v>0</v>
      </c>
    </row>
    <row r="31" spans="1:6" s="2" customFormat="1" ht="24.75" customHeight="1" thickBot="1">
      <c r="A31" s="18" t="s">
        <v>126</v>
      </c>
      <c r="B31" s="17"/>
      <c r="C31" s="74">
        <f>+C24+C30</f>
        <v>229173151.46999946</v>
      </c>
      <c r="D31" s="74">
        <f>+D24+D30</f>
        <v>1356993013.0100048</v>
      </c>
      <c r="E31" s="156">
        <f>+E24+E30</f>
        <v>-33159271.410000008</v>
      </c>
      <c r="F31" s="74">
        <f>+F24+F30</f>
        <v>1112499811.5899994</v>
      </c>
    </row>
    <row r="32" spans="1:6" s="2" customFormat="1" ht="24.75" customHeight="1" thickTop="1">
      <c r="A32" s="18"/>
      <c r="B32" s="17"/>
      <c r="C32" s="58"/>
      <c r="D32" s="58"/>
      <c r="E32" s="158"/>
      <c r="F32" s="15"/>
    </row>
    <row r="33" spans="1:6" s="2" customFormat="1" ht="24.75" customHeight="1">
      <c r="A33" s="18" t="s">
        <v>172</v>
      </c>
      <c r="B33" s="17"/>
      <c r="C33" s="15"/>
      <c r="D33" s="15"/>
      <c r="E33" s="15"/>
      <c r="F33" s="15"/>
    </row>
    <row r="34" spans="1:6" s="2" customFormat="1" ht="24.75" customHeight="1">
      <c r="A34" s="51" t="s">
        <v>17</v>
      </c>
      <c r="B34" s="18"/>
      <c r="C34" s="50">
        <v>209344400.87</v>
      </c>
      <c r="D34" s="50">
        <f>+D36-D35</f>
        <v>1351726966.6600049</v>
      </c>
      <c r="E34" s="156">
        <f>+E36-E35</f>
        <v>-34038947.890000008</v>
      </c>
      <c r="F34" s="50">
        <f>+F36-F35</f>
        <v>1112499811.5899994</v>
      </c>
    </row>
    <row r="35" spans="1:6" s="2" customFormat="1" ht="24.75" customHeight="1">
      <c r="A35" s="51" t="s">
        <v>22</v>
      </c>
      <c r="B35" s="47"/>
      <c r="C35" s="50">
        <v>1556174.33</v>
      </c>
      <c r="D35" s="50">
        <v>5266046.3499999996</v>
      </c>
      <c r="E35" s="28">
        <v>0</v>
      </c>
      <c r="F35" s="28">
        <v>0</v>
      </c>
    </row>
    <row r="36" spans="1:6" s="2" customFormat="1" ht="24" thickBot="1">
      <c r="A36" s="106" t="s">
        <v>171</v>
      </c>
      <c r="B36" s="17"/>
      <c r="C36" s="72">
        <f>SUM(C34:C35)</f>
        <v>210900575.20000002</v>
      </c>
      <c r="D36" s="72">
        <f>+D24</f>
        <v>1356993013.0100048</v>
      </c>
      <c r="E36" s="72">
        <f>+E24</f>
        <v>-34038947.890000008</v>
      </c>
      <c r="F36" s="72">
        <f>+F24</f>
        <v>1112499811.5899994</v>
      </c>
    </row>
    <row r="37" spans="1:6" s="2" customFormat="1" ht="9.9499999999999993" customHeight="1" thickTop="1">
      <c r="A37" s="106"/>
      <c r="B37" s="18"/>
      <c r="C37" s="31"/>
      <c r="D37" s="31"/>
      <c r="E37" s="12"/>
      <c r="F37" s="12"/>
    </row>
    <row r="38" spans="1:6" s="2" customFormat="1" ht="24.75" customHeight="1">
      <c r="A38" s="106" t="s">
        <v>173</v>
      </c>
      <c r="B38" s="17"/>
      <c r="C38" s="15"/>
      <c r="D38" s="15"/>
      <c r="E38" s="15"/>
      <c r="F38" s="15"/>
    </row>
    <row r="39" spans="1:6" s="2" customFormat="1" ht="24.75" customHeight="1">
      <c r="A39" s="107" t="s">
        <v>17</v>
      </c>
      <c r="B39" s="18"/>
      <c r="C39" s="50">
        <v>227584761.08000001</v>
      </c>
      <c r="D39" s="50">
        <f>+D34</f>
        <v>1351726966.6600049</v>
      </c>
      <c r="E39" s="156">
        <f>E31</f>
        <v>-33159271.410000008</v>
      </c>
      <c r="F39" s="50">
        <f>F31</f>
        <v>1112499811.5899994</v>
      </c>
    </row>
    <row r="40" spans="1:6" s="2" customFormat="1" ht="24.75" customHeight="1">
      <c r="A40" s="107" t="s">
        <v>22</v>
      </c>
      <c r="B40" s="47"/>
      <c r="C40" s="50">
        <v>1588390.39</v>
      </c>
      <c r="D40" s="50">
        <v>5266046.3499999996</v>
      </c>
      <c r="E40" s="28">
        <v>0</v>
      </c>
      <c r="F40" s="28">
        <v>0</v>
      </c>
    </row>
    <row r="41" spans="1:6" s="2" customFormat="1" ht="24" thickBot="1">
      <c r="A41" s="108" t="s">
        <v>126</v>
      </c>
      <c r="B41" s="17"/>
      <c r="C41" s="72">
        <f>SUM(C39:C40)</f>
        <v>229173151.47</v>
      </c>
      <c r="D41" s="72">
        <f>SUM(D39:D40)</f>
        <v>1356993013.0100048</v>
      </c>
      <c r="E41" s="72">
        <f>SUM(E39:E40)</f>
        <v>-33159271.410000008</v>
      </c>
      <c r="F41" s="72">
        <f>SUM(F39:F40)</f>
        <v>1112499811.5899994</v>
      </c>
    </row>
    <row r="42" spans="1:6" s="2" customFormat="1" ht="9.9499999999999993" customHeight="1" thickTop="1">
      <c r="A42" s="18"/>
      <c r="B42" s="18"/>
      <c r="C42" s="1"/>
      <c r="D42" s="1"/>
    </row>
    <row r="43" spans="1:6" s="2" customFormat="1" ht="24.75" customHeight="1">
      <c r="A43" s="18" t="s">
        <v>174</v>
      </c>
      <c r="B43" s="21">
        <v>30</v>
      </c>
      <c r="C43" s="1"/>
      <c r="D43" s="1"/>
      <c r="E43" s="1"/>
      <c r="F43" s="1"/>
    </row>
    <row r="44" spans="1:6" s="2" customFormat="1" ht="24.75" customHeight="1">
      <c r="A44" s="18" t="s">
        <v>203</v>
      </c>
      <c r="B44" s="18"/>
      <c r="C44" s="2">
        <f>C34/1253821000</f>
        <v>0.16696514165100124</v>
      </c>
      <c r="D44" s="2">
        <f>D34/1253821000</f>
        <v>1.0780860797992735</v>
      </c>
      <c r="E44" s="156">
        <f>E34/1253821000</f>
        <v>-2.7148171780501371E-2</v>
      </c>
      <c r="F44" s="2">
        <f>F34/1253821000</f>
        <v>0.88728758857125489</v>
      </c>
    </row>
    <row r="45" spans="1:6" s="2" customFormat="1" ht="24.75" customHeight="1">
      <c r="A45" s="18"/>
      <c r="B45" s="18"/>
      <c r="E45" s="156"/>
    </row>
    <row r="46" spans="1:6" s="2" customFormat="1" ht="23.25">
      <c r="A46" s="30"/>
      <c r="B46" s="17"/>
      <c r="C46" s="56"/>
      <c r="D46" s="56"/>
      <c r="E46" s="14"/>
      <c r="F46" s="14"/>
    </row>
    <row r="47" spans="1:6" s="2" customFormat="1" ht="23.25">
      <c r="A47" s="30"/>
      <c r="B47" s="17"/>
      <c r="C47" s="56"/>
      <c r="D47" s="56"/>
      <c r="E47" s="14"/>
      <c r="F47" s="14"/>
    </row>
    <row r="48" spans="1:6" s="2" customFormat="1" ht="23.25">
      <c r="A48" s="18" t="s">
        <v>3</v>
      </c>
      <c r="B48" s="17"/>
      <c r="C48" s="56"/>
      <c r="D48" s="56"/>
      <c r="E48" s="14"/>
      <c r="F48" s="14"/>
    </row>
    <row r="49" ht="23.25"/>
    <row r="50" ht="23.25"/>
    <row r="51" ht="23.25"/>
    <row r="52" ht="23.25"/>
    <row r="53" ht="23.25"/>
    <row r="54" ht="23.25"/>
    <row r="55" ht="23.25"/>
    <row r="56" ht="23.25"/>
    <row r="57" ht="23.25"/>
    <row r="58" ht="23.25"/>
    <row r="59" ht="23.25"/>
    <row r="60" ht="23.25"/>
    <row r="61" ht="23.25"/>
    <row r="62" ht="23.25"/>
    <row r="63" ht="23.25"/>
    <row r="64" ht="23.25"/>
    <row r="65" ht="23.25"/>
    <row r="66" ht="23.25"/>
    <row r="67" ht="23.25"/>
    <row r="68" ht="23.25"/>
    <row r="69" ht="23.25"/>
    <row r="70" ht="23.25"/>
    <row r="71" ht="23.25"/>
    <row r="72" ht="23.25"/>
    <row r="73" ht="23.25"/>
    <row r="74" ht="23.25"/>
    <row r="75" ht="23.25"/>
    <row r="76" ht="23.25"/>
    <row r="77" ht="23.25"/>
    <row r="78" ht="23.25"/>
    <row r="79" ht="23.25"/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11" type="noConversion"/>
  <pageMargins left="0.5" right="0.4" top="0.511811023622047" bottom="0.59055118110236204" header="0.118110236220472" footer="0.118110236220472"/>
  <pageSetup paperSize="9" scale="70" firstPageNumber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2"/>
  <sheetViews>
    <sheetView topLeftCell="A4" zoomScaleNormal="100" zoomScaleSheetLayoutView="85" workbookViewId="0">
      <pane xSplit="2" ySplit="6" topLeftCell="K16" activePane="bottomRight" state="frozen"/>
      <selection activeCell="D67" sqref="D67"/>
      <selection pane="topRight" activeCell="D67" sqref="D67"/>
      <selection pane="bottomLeft" activeCell="D67" sqref="D67"/>
      <selection pane="bottomRight" activeCell="D67" sqref="D67"/>
    </sheetView>
  </sheetViews>
  <sheetFormatPr defaultRowHeight="23.25"/>
  <cols>
    <col min="1" max="1" width="48.5703125" style="3" customWidth="1"/>
    <col min="2" max="2" width="9.42578125" style="3" customWidth="1"/>
    <col min="3" max="3" width="17.28515625" style="3" customWidth="1"/>
    <col min="4" max="4" width="18" style="3" customWidth="1"/>
    <col min="5" max="5" width="20.42578125" style="3" customWidth="1"/>
    <col min="6" max="6" width="19" style="3" customWidth="1"/>
    <col min="7" max="7" width="1.28515625" style="3" customWidth="1"/>
    <col min="8" max="8" width="8.85546875" style="3" customWidth="1"/>
    <col min="9" max="9" width="14.85546875" style="3" customWidth="1"/>
    <col min="10" max="10" width="8.7109375" style="3" customWidth="1"/>
    <col min="11" max="11" width="18.5703125" style="3" customWidth="1"/>
    <col min="12" max="13" width="19.140625" style="3" customWidth="1"/>
    <col min="14" max="14" width="5.140625" style="3" customWidth="1"/>
    <col min="15" max="15" width="15.140625" style="1" bestFit="1" customWidth="1"/>
    <col min="16" max="16384" width="9.140625" style="3"/>
  </cols>
  <sheetData>
    <row r="1" spans="1:15" ht="24" customHeight="1">
      <c r="A1" s="169" t="str">
        <f>+'[1]6'!A2:F2</f>
        <v>บริษัท จีเอฟพีที จำกัด (มหาชน) และบริษัทย่อย</v>
      </c>
      <c r="B1" s="169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5" ht="24" customHeight="1">
      <c r="A2" s="170" t="s">
        <v>59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5" ht="24" customHeight="1">
      <c r="A3" s="171" t="s">
        <v>166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5" s="4" customFormat="1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24"/>
      <c r="M4" s="24"/>
      <c r="O4" s="2"/>
    </row>
    <row r="5" spans="1:15" s="4" customFormat="1">
      <c r="A5" s="172" t="s">
        <v>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O5" s="2"/>
    </row>
    <row r="6" spans="1:15" s="4" customFormat="1" ht="21.75" customHeight="1">
      <c r="A6" s="6"/>
      <c r="B6" s="6"/>
      <c r="C6" s="7"/>
      <c r="D6" s="7"/>
      <c r="E6" s="7"/>
      <c r="F6" s="7"/>
      <c r="G6" s="7"/>
      <c r="H6" s="7"/>
      <c r="I6" s="7"/>
      <c r="J6" s="7"/>
      <c r="K6" s="24"/>
      <c r="M6" s="33" t="s">
        <v>124</v>
      </c>
      <c r="O6" s="2"/>
    </row>
    <row r="7" spans="1:15" s="4" customFormat="1">
      <c r="C7" s="10"/>
      <c r="D7" s="5"/>
      <c r="E7" s="168" t="s">
        <v>64</v>
      </c>
      <c r="F7" s="168"/>
      <c r="G7" s="34"/>
      <c r="H7" s="43"/>
      <c r="I7" s="43" t="s">
        <v>67</v>
      </c>
      <c r="J7" s="44"/>
      <c r="K7" s="5"/>
      <c r="L7" s="10"/>
      <c r="M7" s="10"/>
      <c r="O7" s="2"/>
    </row>
    <row r="8" spans="1:15" s="4" customFormat="1">
      <c r="C8" s="36" t="s">
        <v>60</v>
      </c>
      <c r="D8" s="11" t="s">
        <v>61</v>
      </c>
      <c r="E8" s="13" t="s">
        <v>65</v>
      </c>
      <c r="F8" s="13" t="s">
        <v>73</v>
      </c>
      <c r="G8" s="11"/>
      <c r="H8" s="166" t="s">
        <v>68</v>
      </c>
      <c r="I8" s="166"/>
      <c r="J8" s="166"/>
      <c r="K8" s="7" t="s">
        <v>69</v>
      </c>
      <c r="L8" s="7" t="s">
        <v>70</v>
      </c>
      <c r="M8" s="7" t="s">
        <v>69</v>
      </c>
      <c r="O8" s="2"/>
    </row>
    <row r="9" spans="1:15" s="4" customFormat="1">
      <c r="A9" s="16"/>
      <c r="B9" s="20" t="s">
        <v>23</v>
      </c>
      <c r="C9" s="45" t="s">
        <v>62</v>
      </c>
      <c r="D9" s="6" t="s">
        <v>63</v>
      </c>
      <c r="E9" s="6" t="s">
        <v>66</v>
      </c>
      <c r="F9" s="6" t="s">
        <v>72</v>
      </c>
      <c r="G9" s="6"/>
      <c r="H9" s="167" t="s">
        <v>74</v>
      </c>
      <c r="I9" s="167"/>
      <c r="J9" s="167"/>
      <c r="K9" s="6"/>
      <c r="L9" s="6" t="s">
        <v>71</v>
      </c>
      <c r="M9" s="6"/>
      <c r="O9" s="2"/>
    </row>
    <row r="10" spans="1:15" s="25" customFormat="1" ht="12" customHeight="1">
      <c r="A10" s="10"/>
      <c r="B10" s="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O10" s="57"/>
    </row>
    <row r="11" spans="1:15" s="8" customFormat="1" ht="24.75" customHeight="1">
      <c r="A11" s="9" t="s">
        <v>175</v>
      </c>
      <c r="B11" s="9"/>
      <c r="C11" s="58">
        <v>1253821000</v>
      </c>
      <c r="D11" s="58">
        <v>525000000</v>
      </c>
      <c r="E11" s="58">
        <v>140000000</v>
      </c>
      <c r="F11" s="69">
        <v>11553004664.299999</v>
      </c>
      <c r="G11" s="69"/>
      <c r="H11" s="69"/>
      <c r="I11" s="69">
        <v>10495921.050000001</v>
      </c>
      <c r="J11" s="69"/>
      <c r="K11" s="69">
        <f>SUM(C11:J11)</f>
        <v>13482321585.349998</v>
      </c>
      <c r="L11" s="69">
        <v>130126145.89</v>
      </c>
      <c r="M11" s="69">
        <f>SUM(K11:L11)</f>
        <v>13612447731.239998</v>
      </c>
      <c r="O11" s="55"/>
    </row>
    <row r="12" spans="1:15" s="8" customFormat="1" ht="24.75" customHeight="1">
      <c r="A12" s="9" t="s">
        <v>125</v>
      </c>
      <c r="B12" s="9"/>
      <c r="C12" s="58">
        <v>0</v>
      </c>
      <c r="D12" s="58">
        <v>0</v>
      </c>
      <c r="E12" s="58">
        <v>0</v>
      </c>
      <c r="F12" s="58">
        <f>+'10'!D39</f>
        <v>1351726966.6600049</v>
      </c>
      <c r="G12" s="69"/>
      <c r="H12" s="69"/>
      <c r="I12" s="69">
        <v>0</v>
      </c>
      <c r="J12" s="69"/>
      <c r="K12" s="69">
        <f>SUM(C12:J12)</f>
        <v>1351726966.6600049</v>
      </c>
      <c r="L12" s="69">
        <f>+'10'!D40</f>
        <v>5266046.3499999996</v>
      </c>
      <c r="M12" s="69">
        <f>SUM(K12:L12)</f>
        <v>1356993013.0100048</v>
      </c>
      <c r="O12" s="55"/>
    </row>
    <row r="13" spans="1:15" s="8" customFormat="1" ht="24.75" customHeight="1">
      <c r="A13" s="9" t="s">
        <v>127</v>
      </c>
      <c r="B13" s="9"/>
      <c r="C13" s="68">
        <v>0</v>
      </c>
      <c r="D13" s="68">
        <v>0</v>
      </c>
      <c r="E13" s="68">
        <v>0</v>
      </c>
      <c r="F13" s="71">
        <v>0</v>
      </c>
      <c r="G13" s="68"/>
      <c r="H13" s="68"/>
      <c r="I13" s="68">
        <v>0</v>
      </c>
      <c r="J13" s="68"/>
      <c r="K13" s="68">
        <f>SUM(C13:J13)</f>
        <v>0</v>
      </c>
      <c r="L13" s="68">
        <v>0</v>
      </c>
      <c r="M13" s="71">
        <v>0</v>
      </c>
      <c r="O13" s="55"/>
    </row>
    <row r="14" spans="1:15" s="8" customFormat="1" ht="24.75" customHeight="1">
      <c r="A14" s="9" t="s">
        <v>126</v>
      </c>
      <c r="B14" s="9"/>
      <c r="C14" s="69">
        <f>SUM(C12:C13)</f>
        <v>0</v>
      </c>
      <c r="D14" s="69">
        <f>SUM(D12:D13)</f>
        <v>0</v>
      </c>
      <c r="E14" s="69">
        <f>SUM(E12:E13)</f>
        <v>0</v>
      </c>
      <c r="F14" s="69">
        <f>SUM(F12:F13)</f>
        <v>1351726966.6600049</v>
      </c>
      <c r="G14" s="69"/>
      <c r="H14" s="69"/>
      <c r="I14" s="69">
        <f>SUM(I12:I13)</f>
        <v>0</v>
      </c>
      <c r="J14" s="69"/>
      <c r="K14" s="69">
        <f>SUM(K12:K13)</f>
        <v>1351726966.6600049</v>
      </c>
      <c r="L14" s="69">
        <f>SUM(L12:L13)</f>
        <v>5266046.3499999996</v>
      </c>
      <c r="M14" s="69">
        <f>SUM(K14:L14)</f>
        <v>1356993013.0100048</v>
      </c>
      <c r="O14" s="55"/>
    </row>
    <row r="15" spans="1:15" s="8" customFormat="1" ht="24.75" customHeight="1">
      <c r="A15" s="9" t="s">
        <v>81</v>
      </c>
      <c r="B15" s="9"/>
      <c r="C15" s="69">
        <v>0</v>
      </c>
      <c r="D15" s="69">
        <v>0</v>
      </c>
      <c r="E15" s="69">
        <v>0</v>
      </c>
      <c r="F15" s="69">
        <v>0</v>
      </c>
      <c r="G15" s="69"/>
      <c r="H15" s="69"/>
      <c r="I15" s="69">
        <v>90469.93</v>
      </c>
      <c r="J15" s="69"/>
      <c r="K15" s="2">
        <f>SUM(C15:I15)</f>
        <v>90469.93</v>
      </c>
      <c r="L15" s="69">
        <v>0</v>
      </c>
      <c r="M15" s="69">
        <f>SUM(K15:L15)</f>
        <v>90469.93</v>
      </c>
      <c r="O15" s="55"/>
    </row>
    <row r="16" spans="1:15" s="8" customFormat="1" ht="24.75" customHeight="1">
      <c r="A16" s="9" t="s">
        <v>94</v>
      </c>
      <c r="B16" s="9"/>
      <c r="C16" s="69">
        <v>0</v>
      </c>
      <c r="D16" s="69">
        <v>0</v>
      </c>
      <c r="E16" s="69">
        <v>0</v>
      </c>
      <c r="F16" s="69">
        <v>0</v>
      </c>
      <c r="G16" s="69"/>
      <c r="H16" s="69"/>
      <c r="I16" s="69">
        <v>0</v>
      </c>
      <c r="J16" s="69"/>
      <c r="K16" s="2">
        <f>SUM(C16:I16)</f>
        <v>0</v>
      </c>
      <c r="L16" s="48">
        <v>-790469.93</v>
      </c>
      <c r="M16" s="48">
        <f>SUM(K16:L16)</f>
        <v>-790469.93</v>
      </c>
      <c r="O16" s="55"/>
    </row>
    <row r="17" spans="1:15" s="8" customFormat="1" ht="24.75" customHeight="1">
      <c r="A17" s="9" t="s">
        <v>116</v>
      </c>
      <c r="B17" s="66">
        <v>27.2</v>
      </c>
      <c r="C17" s="69">
        <v>0</v>
      </c>
      <c r="D17" s="69">
        <v>0</v>
      </c>
      <c r="E17" s="69">
        <v>0</v>
      </c>
      <c r="F17" s="48">
        <v>-250711480</v>
      </c>
      <c r="G17" s="69"/>
      <c r="H17" s="69"/>
      <c r="I17" s="69">
        <v>0</v>
      </c>
      <c r="J17" s="69"/>
      <c r="K17" s="48">
        <f>SUM(C17:I17)</f>
        <v>-250711480</v>
      </c>
      <c r="L17" s="77">
        <v>-8600975</v>
      </c>
      <c r="M17" s="48">
        <f>SUM(K17:L17)</f>
        <v>-259312455</v>
      </c>
      <c r="O17" s="55"/>
    </row>
    <row r="18" spans="1:15" s="9" customFormat="1" ht="24.75" customHeight="1">
      <c r="A18" s="9" t="s">
        <v>138</v>
      </c>
      <c r="C18" s="75">
        <f>+C11+C14+C15+C16+C17</f>
        <v>1253821000</v>
      </c>
      <c r="D18" s="75">
        <f>+D11+D14+D15+D16+D17</f>
        <v>525000000</v>
      </c>
      <c r="E18" s="75">
        <f>+E11+E14+E15+E16+E17</f>
        <v>140000000</v>
      </c>
      <c r="F18" s="75">
        <f>+F11+F14+F15+F16+F17</f>
        <v>12654020150.960005</v>
      </c>
      <c r="G18" s="75">
        <f>+G11+G14+G15+G16+G17</f>
        <v>0</v>
      </c>
      <c r="H18" s="75"/>
      <c r="I18" s="75">
        <f>+I11+I14+I15+I16+I17</f>
        <v>10586390.98</v>
      </c>
      <c r="J18" s="75"/>
      <c r="K18" s="75">
        <f>+K11+K14+K15+K16+K17</f>
        <v>14583427541.940004</v>
      </c>
      <c r="L18" s="75">
        <f>+L11+L14+L15+L16+L17</f>
        <v>126000747.31</v>
      </c>
      <c r="M18" s="75">
        <f>+M11+M14+M15+M16+M17</f>
        <v>14709428289.250002</v>
      </c>
      <c r="O18" s="58"/>
    </row>
    <row r="19" spans="1:15" s="8" customFormat="1" ht="24.75" customHeight="1">
      <c r="A19" s="9" t="s">
        <v>125</v>
      </c>
      <c r="B19" s="9"/>
      <c r="C19" s="58">
        <v>0</v>
      </c>
      <c r="D19" s="58">
        <v>0</v>
      </c>
      <c r="E19" s="58">
        <v>0</v>
      </c>
      <c r="F19" s="2">
        <f>+'10'!C34</f>
        <v>209344400.87</v>
      </c>
      <c r="G19" s="2"/>
      <c r="H19" s="2"/>
      <c r="I19" s="2">
        <v>0</v>
      </c>
      <c r="J19" s="2"/>
      <c r="K19" s="69">
        <f>SUM(C19:I19)</f>
        <v>209344400.87</v>
      </c>
      <c r="L19" s="2">
        <f>+'10'!C35</f>
        <v>1556174.33</v>
      </c>
      <c r="M19" s="69">
        <f t="shared" ref="M19:M24" si="0">SUM(K19:L19)</f>
        <v>210900575.20000002</v>
      </c>
      <c r="N19" s="50"/>
      <c r="O19" s="55"/>
    </row>
    <row r="20" spans="1:15" s="8" customFormat="1" ht="24.75" customHeight="1">
      <c r="A20" s="9" t="s">
        <v>127</v>
      </c>
      <c r="B20" s="9"/>
      <c r="C20" s="68">
        <v>0</v>
      </c>
      <c r="D20" s="68">
        <v>0</v>
      </c>
      <c r="E20" s="68">
        <v>0</v>
      </c>
      <c r="F20" s="73">
        <v>18240360.210000001</v>
      </c>
      <c r="G20" s="68"/>
      <c r="H20" s="68"/>
      <c r="I20" s="68">
        <v>0</v>
      </c>
      <c r="J20" s="68"/>
      <c r="K20" s="73">
        <f>SUM(C20:I20)</f>
        <v>18240360.210000001</v>
      </c>
      <c r="L20" s="73">
        <v>32216.06</v>
      </c>
      <c r="M20" s="73">
        <f t="shared" si="0"/>
        <v>18272576.27</v>
      </c>
      <c r="O20" s="55"/>
    </row>
    <row r="21" spans="1:15" s="8" customFormat="1" ht="24.75" customHeight="1">
      <c r="A21" s="9" t="s">
        <v>126</v>
      </c>
      <c r="B21" s="9"/>
      <c r="C21" s="69">
        <f>SUM(C19:C20)</f>
        <v>0</v>
      </c>
      <c r="D21" s="69">
        <f>SUM(D19:D20)</f>
        <v>0</v>
      </c>
      <c r="E21" s="69">
        <f>SUM(E19:E20)</f>
        <v>0</v>
      </c>
      <c r="F21" s="69">
        <f>SUM(F19:F20)</f>
        <v>227584761.08000001</v>
      </c>
      <c r="G21" s="69"/>
      <c r="H21" s="69"/>
      <c r="I21" s="69">
        <f>SUM(I19:I20)</f>
        <v>0</v>
      </c>
      <c r="J21" s="69"/>
      <c r="K21" s="69">
        <f>SUM(K19:K20)</f>
        <v>227584761.08000001</v>
      </c>
      <c r="L21" s="69">
        <f>SUM(L19:L20)</f>
        <v>1588390.3900000001</v>
      </c>
      <c r="M21" s="69">
        <f t="shared" si="0"/>
        <v>229173151.47</v>
      </c>
      <c r="O21" s="55"/>
    </row>
    <row r="22" spans="1:15" s="8" customFormat="1" ht="24.75" customHeight="1">
      <c r="A22" s="9" t="s">
        <v>81</v>
      </c>
      <c r="B22" s="9"/>
      <c r="C22" s="69">
        <v>0</v>
      </c>
      <c r="D22" s="69">
        <v>0</v>
      </c>
      <c r="E22" s="69">
        <v>0</v>
      </c>
      <c r="F22" s="69">
        <v>0</v>
      </c>
      <c r="G22" s="69"/>
      <c r="H22" s="69"/>
      <c r="I22" s="69">
        <v>128480.44</v>
      </c>
      <c r="J22" s="69"/>
      <c r="K22" s="69">
        <f>SUM(C22:I22)</f>
        <v>128480.44</v>
      </c>
      <c r="L22" s="69">
        <v>0</v>
      </c>
      <c r="M22" s="69">
        <f t="shared" si="0"/>
        <v>128480.44</v>
      </c>
      <c r="O22" s="55"/>
    </row>
    <row r="23" spans="1:15" s="8" customFormat="1" ht="24.75" customHeight="1">
      <c r="A23" s="9" t="s">
        <v>94</v>
      </c>
      <c r="B23" s="9"/>
      <c r="C23" s="69">
        <v>0</v>
      </c>
      <c r="D23" s="69">
        <v>0</v>
      </c>
      <c r="E23" s="69">
        <v>0</v>
      </c>
      <c r="F23" s="69">
        <v>0</v>
      </c>
      <c r="G23" s="69"/>
      <c r="H23" s="69"/>
      <c r="I23" s="69">
        <v>0</v>
      </c>
      <c r="J23" s="69"/>
      <c r="K23" s="69">
        <f>SUM(C23:I23)</f>
        <v>0</v>
      </c>
      <c r="L23" s="77">
        <v>-2848480.44</v>
      </c>
      <c r="M23" s="157">
        <f t="shared" si="0"/>
        <v>-2848480.44</v>
      </c>
      <c r="O23" s="55"/>
    </row>
    <row r="24" spans="1:15" s="8" customFormat="1" ht="24.75" customHeight="1">
      <c r="A24" s="9" t="s">
        <v>116</v>
      </c>
      <c r="B24" s="66">
        <v>27.1</v>
      </c>
      <c r="C24" s="69">
        <v>0</v>
      </c>
      <c r="D24" s="69">
        <v>0</v>
      </c>
      <c r="E24" s="69">
        <v>0</v>
      </c>
      <c r="F24" s="76">
        <v>-250723560</v>
      </c>
      <c r="G24" s="69"/>
      <c r="H24" s="69"/>
      <c r="I24" s="69">
        <v>0</v>
      </c>
      <c r="J24" s="69"/>
      <c r="K24" s="157">
        <f>SUM(C24:I24)</f>
        <v>-250723560</v>
      </c>
      <c r="L24" s="2">
        <v>0</v>
      </c>
      <c r="M24" s="157">
        <f t="shared" si="0"/>
        <v>-250723560</v>
      </c>
      <c r="O24" s="55"/>
    </row>
    <row r="25" spans="1:15" s="9" customFormat="1" ht="24.75" customHeight="1" thickBot="1">
      <c r="A25" s="9" t="s">
        <v>176</v>
      </c>
      <c r="C25" s="74">
        <f>+C18+C21+C23+C22+C24</f>
        <v>1253821000</v>
      </c>
      <c r="D25" s="74">
        <f>+D18+D21+D23+D22+D24</f>
        <v>525000000</v>
      </c>
      <c r="E25" s="74">
        <f>+E18+E21+E23+E22+E24</f>
        <v>140000000</v>
      </c>
      <c r="F25" s="74">
        <f>+F18+F21+F23+F22+F24</f>
        <v>12630881352.040005</v>
      </c>
      <c r="G25" s="74"/>
      <c r="H25" s="74"/>
      <c r="I25" s="74">
        <f>+I18+I21+I23+I22+I24</f>
        <v>10714871.42</v>
      </c>
      <c r="J25" s="74"/>
      <c r="K25" s="74">
        <f>+K18+K21+K23+K22+K24</f>
        <v>14560417223.460005</v>
      </c>
      <c r="L25" s="74">
        <f>+L18+L21+L23+L22+L24</f>
        <v>124740657.26000001</v>
      </c>
      <c r="M25" s="74">
        <f>+M18+M21+M23+M22+M24</f>
        <v>14685157880.720001</v>
      </c>
      <c r="O25" s="58"/>
    </row>
    <row r="26" spans="1:15" s="9" customFormat="1" ht="24" thickTop="1"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O26" s="58"/>
    </row>
    <row r="27" spans="1:15" s="9" customFormat="1">
      <c r="C27" s="52"/>
      <c r="D27" s="52"/>
      <c r="E27" s="52"/>
      <c r="F27" s="52"/>
      <c r="G27" s="52"/>
      <c r="H27" s="52"/>
      <c r="I27" s="52"/>
      <c r="J27" s="52"/>
      <c r="K27" s="52"/>
      <c r="L27" s="54"/>
      <c r="M27" s="52"/>
      <c r="O27" s="58"/>
    </row>
    <row r="28" spans="1:15" s="9" customFormat="1">
      <c r="C28" s="52"/>
      <c r="D28" s="52"/>
      <c r="E28" s="52"/>
      <c r="F28" s="52"/>
      <c r="G28" s="52"/>
      <c r="H28" s="52"/>
      <c r="I28" s="52"/>
      <c r="J28" s="52"/>
      <c r="K28" s="52"/>
      <c r="L28" s="54"/>
      <c r="M28" s="52"/>
      <c r="O28" s="58"/>
    </row>
    <row r="29" spans="1:15" s="9" customFormat="1">
      <c r="C29" s="52"/>
      <c r="D29" s="52"/>
      <c r="E29" s="52"/>
      <c r="F29" s="52"/>
      <c r="G29" s="52"/>
      <c r="H29" s="52"/>
      <c r="I29" s="52"/>
      <c r="J29" s="52"/>
      <c r="K29" s="52"/>
      <c r="L29" s="54"/>
      <c r="M29" s="52"/>
      <c r="O29" s="58"/>
    </row>
    <row r="30" spans="1:15" s="9" customFormat="1">
      <c r="C30" s="52"/>
      <c r="D30" s="52"/>
      <c r="E30" s="52"/>
      <c r="F30" s="52"/>
      <c r="G30" s="52"/>
      <c r="H30" s="52"/>
      <c r="I30" s="52"/>
      <c r="J30" s="52"/>
      <c r="K30" s="52"/>
      <c r="L30" s="54"/>
      <c r="M30" s="52"/>
      <c r="O30" s="58"/>
    </row>
    <row r="31" spans="1:15" s="9" customFormat="1" ht="33.75" customHeight="1">
      <c r="C31" s="52"/>
      <c r="D31" s="52"/>
      <c r="E31" s="52"/>
      <c r="F31" s="52"/>
      <c r="G31" s="52"/>
      <c r="H31" s="52"/>
      <c r="I31" s="52"/>
      <c r="J31" s="52"/>
      <c r="K31" s="52"/>
      <c r="L31" s="54"/>
      <c r="M31" s="52"/>
      <c r="O31" s="58"/>
    </row>
    <row r="32" spans="1:15" s="9" customFormat="1" ht="60.75" customHeight="1">
      <c r="C32" s="52"/>
      <c r="D32" s="52"/>
      <c r="E32" s="52"/>
      <c r="F32" s="52"/>
      <c r="G32" s="52"/>
      <c r="H32" s="52"/>
      <c r="I32" s="52"/>
      <c r="J32" s="52"/>
      <c r="K32" s="52"/>
      <c r="L32" s="54"/>
      <c r="M32" s="52"/>
      <c r="O32" s="58"/>
    </row>
    <row r="33" spans="1:14">
      <c r="A33" s="18" t="s">
        <v>3</v>
      </c>
      <c r="B33" s="18"/>
      <c r="N33" s="101">
        <v>11</v>
      </c>
    </row>
    <row r="34" spans="1:14">
      <c r="I34" s="65"/>
    </row>
    <row r="42" spans="1:14" ht="21" customHeight="1"/>
  </sheetData>
  <sheetProtection formatCells="0" formatColumns="0" formatRows="0" insertColumns="0" insertRows="0" insertHyperlinks="0" deleteColumns="0" deleteRows="0" sort="0" autoFilter="0" pivotTables="0"/>
  <mergeCells count="7">
    <mergeCell ref="H8:J8"/>
    <mergeCell ref="H9:J9"/>
    <mergeCell ref="E7:F7"/>
    <mergeCell ref="A1:M1"/>
    <mergeCell ref="A2:M2"/>
    <mergeCell ref="A3:M3"/>
    <mergeCell ref="A5:M5"/>
  </mergeCells>
  <phoneticPr fontId="11" type="noConversion"/>
  <pageMargins left="0.59055118110236204" right="0.511811023622047" top="0.90551181102362199" bottom="0.511811023622047" header="0.118110236220472" footer="0.118110236220472"/>
  <pageSetup paperSize="9" scale="64" firstPageNumber="1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4"/>
  <sheetViews>
    <sheetView view="pageBreakPreview" topLeftCell="A46" zoomScaleNormal="100" zoomScaleSheetLayoutView="100" workbookViewId="0">
      <selection activeCell="D67" sqref="D67"/>
    </sheetView>
  </sheetViews>
  <sheetFormatPr defaultRowHeight="23.25"/>
  <cols>
    <col min="1" max="1" width="43.5703125" style="9" customWidth="1"/>
    <col min="2" max="2" width="9" style="9" bestFit="1" customWidth="1"/>
    <col min="3" max="3" width="17.7109375" style="9" bestFit="1" customWidth="1"/>
    <col min="4" max="4" width="16" style="9" customWidth="1"/>
    <col min="5" max="5" width="20.28515625" style="9" customWidth="1"/>
    <col min="6" max="6" width="17.42578125" style="9" customWidth="1"/>
    <col min="7" max="7" width="17" style="9" customWidth="1"/>
    <col min="8" max="16384" width="9.140625" style="9"/>
  </cols>
  <sheetData>
    <row r="1" spans="1:7" ht="31.5">
      <c r="G1" s="100">
        <v>12</v>
      </c>
    </row>
    <row r="2" spans="1:7" ht="24.75" customHeight="1">
      <c r="A2" s="173" t="str">
        <f>+'[1]7'!A1:M1</f>
        <v>บริษัท จีเอฟพีที จำกัด (มหาชน) และบริษัทย่อย</v>
      </c>
      <c r="B2" s="173"/>
      <c r="C2" s="174"/>
      <c r="D2" s="174"/>
      <c r="E2" s="174"/>
      <c r="F2" s="174"/>
      <c r="G2" s="174"/>
    </row>
    <row r="3" spans="1:7" ht="24.75" customHeight="1">
      <c r="A3" s="174" t="str">
        <f>+'[1]7'!A2:M2</f>
        <v>งบแสดงการเปลี่ยนแปลงส่วนของผู้ถือหุ้น</v>
      </c>
      <c r="B3" s="174"/>
      <c r="C3" s="174"/>
      <c r="D3" s="174"/>
      <c r="E3" s="174"/>
      <c r="F3" s="174"/>
      <c r="G3" s="174"/>
    </row>
    <row r="4" spans="1:7" s="29" customFormat="1" ht="24.75" customHeight="1">
      <c r="A4" s="175" t="s">
        <v>166</v>
      </c>
      <c r="B4" s="175"/>
      <c r="C4" s="176"/>
      <c r="D4" s="176"/>
      <c r="E4" s="176"/>
      <c r="F4" s="176"/>
      <c r="G4" s="176"/>
    </row>
    <row r="5" spans="1:7" s="29" customFormat="1" ht="9.9499999999999993" customHeight="1">
      <c r="A5" s="38"/>
      <c r="B5" s="38"/>
      <c r="C5" s="35"/>
      <c r="D5" s="35"/>
      <c r="E5" s="35"/>
      <c r="F5" s="35"/>
      <c r="G5" s="35"/>
    </row>
    <row r="6" spans="1:7" s="29" customFormat="1">
      <c r="A6" s="176" t="s">
        <v>13</v>
      </c>
      <c r="B6" s="176"/>
      <c r="C6" s="176"/>
      <c r="D6" s="176"/>
      <c r="E6" s="176"/>
      <c r="F6" s="176"/>
      <c r="G6" s="176"/>
    </row>
    <row r="7" spans="1:7" s="29" customFormat="1">
      <c r="A7" s="35"/>
      <c r="B7" s="35"/>
      <c r="C7" s="35"/>
      <c r="D7" s="35"/>
      <c r="E7" s="35"/>
      <c r="F7" s="35"/>
      <c r="G7" s="33" t="s">
        <v>124</v>
      </c>
    </row>
    <row r="8" spans="1:7">
      <c r="A8" s="39"/>
      <c r="B8" s="39"/>
      <c r="C8" s="40"/>
      <c r="D8" s="40"/>
      <c r="E8" s="177" t="s">
        <v>64</v>
      </c>
      <c r="F8" s="177"/>
      <c r="G8" s="39"/>
    </row>
    <row r="9" spans="1:7" ht="24.6" customHeight="1">
      <c r="A9" s="29"/>
      <c r="B9" s="29"/>
      <c r="C9" s="35" t="s">
        <v>60</v>
      </c>
      <c r="D9" s="35" t="s">
        <v>61</v>
      </c>
      <c r="E9" s="41" t="s">
        <v>65</v>
      </c>
      <c r="F9" s="49" t="s">
        <v>73</v>
      </c>
      <c r="G9" s="35" t="s">
        <v>69</v>
      </c>
    </row>
    <row r="10" spans="1:7">
      <c r="A10" s="42"/>
      <c r="B10" s="20" t="s">
        <v>23</v>
      </c>
      <c r="C10" s="37" t="s">
        <v>62</v>
      </c>
      <c r="D10" s="37" t="s">
        <v>63</v>
      </c>
      <c r="E10" s="37" t="s">
        <v>66</v>
      </c>
      <c r="F10" s="37" t="s">
        <v>72</v>
      </c>
      <c r="G10" s="37"/>
    </row>
    <row r="11" spans="1:7" s="61" customFormat="1" ht="24.75" customHeight="1">
      <c r="A11" s="62"/>
      <c r="B11" s="62"/>
      <c r="C11" s="63"/>
      <c r="D11" s="63"/>
      <c r="E11" s="63"/>
      <c r="F11" s="63"/>
      <c r="G11" s="63"/>
    </row>
    <row r="12" spans="1:7" ht="24.75" customHeight="1">
      <c r="A12" s="9" t="s">
        <v>175</v>
      </c>
      <c r="C12" s="69">
        <v>1253821000</v>
      </c>
      <c r="D12" s="69">
        <v>525000000</v>
      </c>
      <c r="E12" s="69">
        <v>140000000</v>
      </c>
      <c r="F12" s="69">
        <v>702797551.55999994</v>
      </c>
      <c r="G12" s="69">
        <f>SUM(C12:F12)</f>
        <v>2621618551.5599999</v>
      </c>
    </row>
    <row r="13" spans="1:7" ht="24.75" customHeight="1">
      <c r="A13" s="9" t="s">
        <v>125</v>
      </c>
      <c r="C13" s="69">
        <v>0</v>
      </c>
      <c r="D13" s="69">
        <v>0</v>
      </c>
      <c r="E13" s="69">
        <v>0</v>
      </c>
      <c r="F13" s="69">
        <f>'10'!F24</f>
        <v>1112499811.5899994</v>
      </c>
      <c r="G13" s="69">
        <f>SUM(C13:F13)</f>
        <v>1112499811.5899994</v>
      </c>
    </row>
    <row r="14" spans="1:7" ht="24.75" customHeight="1">
      <c r="A14" s="9" t="s">
        <v>127</v>
      </c>
      <c r="C14" s="68">
        <v>0</v>
      </c>
      <c r="D14" s="68">
        <v>0</v>
      </c>
      <c r="E14" s="68">
        <v>0</v>
      </c>
      <c r="F14" s="71">
        <v>0</v>
      </c>
      <c r="G14" s="71">
        <f>SUM(C14:F14)</f>
        <v>0</v>
      </c>
    </row>
    <row r="15" spans="1:7" ht="24.75" customHeight="1">
      <c r="A15" s="9" t="s">
        <v>126</v>
      </c>
      <c r="C15" s="69">
        <f>SUM(C13:C14)</f>
        <v>0</v>
      </c>
      <c r="D15" s="69">
        <f>SUM(D13:D14)</f>
        <v>0</v>
      </c>
      <c r="E15" s="69">
        <f>SUM(E13:E14)</f>
        <v>0</v>
      </c>
      <c r="F15" s="75">
        <f>SUM(F13:F14)</f>
        <v>1112499811.5899994</v>
      </c>
      <c r="G15" s="75">
        <f>SUM(G13:G14)</f>
        <v>1112499811.5899994</v>
      </c>
    </row>
    <row r="16" spans="1:7" ht="24.75" customHeight="1">
      <c r="A16" s="9" t="s">
        <v>116</v>
      </c>
      <c r="B16" s="66">
        <v>27.2</v>
      </c>
      <c r="C16" s="68">
        <v>0</v>
      </c>
      <c r="D16" s="68">
        <v>0</v>
      </c>
      <c r="E16" s="68">
        <v>0</v>
      </c>
      <c r="F16" s="71">
        <v>-250711480</v>
      </c>
      <c r="G16" s="71">
        <f>SUM(C16:F16)</f>
        <v>-250711480</v>
      </c>
    </row>
    <row r="17" spans="1:9" ht="24.75" customHeight="1">
      <c r="A17" s="9" t="s">
        <v>138</v>
      </c>
      <c r="C17" s="109">
        <f>+C12+C15+C16</f>
        <v>1253821000</v>
      </c>
      <c r="D17" s="109">
        <f>+D12+D15+D16</f>
        <v>525000000</v>
      </c>
      <c r="E17" s="109">
        <f>+E12+E15+E16</f>
        <v>140000000</v>
      </c>
      <c r="F17" s="109">
        <f>+F12+F15+F16</f>
        <v>1564585883.1499994</v>
      </c>
      <c r="G17" s="109">
        <f>+G12+G15+G16</f>
        <v>3483406883.1499996</v>
      </c>
      <c r="I17" s="58"/>
    </row>
    <row r="18" spans="1:9" ht="24.75" customHeight="1">
      <c r="A18" s="9" t="s">
        <v>201</v>
      </c>
      <c r="C18" s="69">
        <v>0</v>
      </c>
      <c r="D18" s="69">
        <v>0</v>
      </c>
      <c r="E18" s="69">
        <v>0</v>
      </c>
      <c r="F18" s="48">
        <v>-34038947.890000001</v>
      </c>
      <c r="G18" s="48">
        <f>SUM(C18:F18)</f>
        <v>-34038947.890000001</v>
      </c>
    </row>
    <row r="19" spans="1:9" ht="24.75" customHeight="1">
      <c r="A19" s="9" t="s">
        <v>127</v>
      </c>
      <c r="C19" s="68">
        <v>0</v>
      </c>
      <c r="D19" s="68">
        <v>0</v>
      </c>
      <c r="E19" s="68">
        <v>0</v>
      </c>
      <c r="F19" s="71">
        <v>879676.48</v>
      </c>
      <c r="G19" s="71">
        <f>SUM(C19:F19)</f>
        <v>879676.48</v>
      </c>
    </row>
    <row r="20" spans="1:9" ht="24.75" customHeight="1">
      <c r="A20" s="9" t="s">
        <v>126</v>
      </c>
      <c r="C20" s="69">
        <f>SUM(C18:C19)</f>
        <v>0</v>
      </c>
      <c r="D20" s="69">
        <f>SUM(D18:D19)</f>
        <v>0</v>
      </c>
      <c r="E20" s="69">
        <f>SUM(E18:E19)</f>
        <v>0</v>
      </c>
      <c r="F20" s="48">
        <f>SUM(F18:F19)</f>
        <v>-33159271.41</v>
      </c>
      <c r="G20" s="48">
        <f>SUM(G18:G19)</f>
        <v>-33159271.41</v>
      </c>
    </row>
    <row r="21" spans="1:9" ht="24.75" customHeight="1">
      <c r="A21" s="9" t="s">
        <v>116</v>
      </c>
      <c r="B21" s="66">
        <v>27.1</v>
      </c>
      <c r="C21" s="69">
        <v>0</v>
      </c>
      <c r="D21" s="69">
        <v>0</v>
      </c>
      <c r="E21" s="69">
        <v>0</v>
      </c>
      <c r="F21" s="71">
        <v>-250723560</v>
      </c>
      <c r="G21" s="71">
        <f>SUM(C21:F21)</f>
        <v>-250723560</v>
      </c>
    </row>
    <row r="22" spans="1:9" ht="24.75" customHeight="1" thickBot="1">
      <c r="A22" s="9" t="s">
        <v>176</v>
      </c>
      <c r="C22" s="74">
        <f>+C17+C20+C21</f>
        <v>1253821000</v>
      </c>
      <c r="D22" s="74">
        <f>+D17+D20+D21</f>
        <v>525000000</v>
      </c>
      <c r="E22" s="74">
        <f>+E17+E20+E21</f>
        <v>140000000</v>
      </c>
      <c r="F22" s="74">
        <f>+F17+F20+F21</f>
        <v>1280703051.7399993</v>
      </c>
      <c r="G22" s="74">
        <f>+G17+G20+G21</f>
        <v>3199524051.7399998</v>
      </c>
    </row>
    <row r="23" spans="1:9" ht="24" thickTop="1">
      <c r="C23" s="53"/>
      <c r="D23" s="53"/>
      <c r="E23" s="53"/>
      <c r="F23" s="53"/>
      <c r="G23" s="53"/>
    </row>
    <row r="24" spans="1:9">
      <c r="C24" s="53"/>
      <c r="D24" s="53"/>
      <c r="E24" s="53"/>
      <c r="F24" s="53"/>
      <c r="G24" s="53"/>
    </row>
    <row r="25" spans="1:9">
      <c r="C25" s="53"/>
      <c r="D25" s="53"/>
      <c r="E25" s="53"/>
      <c r="F25" s="53"/>
      <c r="G25" s="53"/>
    </row>
    <row r="26" spans="1:9">
      <c r="C26" s="53"/>
      <c r="D26" s="53"/>
      <c r="E26" s="53"/>
      <c r="F26" s="53"/>
      <c r="G26" s="53"/>
    </row>
    <row r="27" spans="1:9">
      <c r="C27" s="53"/>
      <c r="D27" s="53"/>
      <c r="E27" s="53"/>
      <c r="F27" s="54"/>
      <c r="G27" s="53"/>
    </row>
    <row r="28" spans="1:9">
      <c r="C28" s="53"/>
      <c r="D28" s="53"/>
      <c r="E28" s="53"/>
      <c r="F28" s="54"/>
      <c r="G28" s="53"/>
    </row>
    <row r="29" spans="1:9">
      <c r="C29" s="53"/>
      <c r="D29" s="53"/>
      <c r="E29" s="53"/>
      <c r="F29" s="53"/>
      <c r="G29" s="53"/>
    </row>
    <row r="30" spans="1:9">
      <c r="C30" s="53"/>
      <c r="D30" s="53"/>
      <c r="E30" s="53"/>
      <c r="F30" s="53"/>
      <c r="G30" s="53"/>
    </row>
    <row r="31" spans="1:9">
      <c r="C31" s="53"/>
      <c r="D31" s="53"/>
      <c r="E31" s="53"/>
      <c r="F31" s="53"/>
      <c r="G31" s="53"/>
    </row>
    <row r="32" spans="1:9">
      <c r="C32" s="53"/>
      <c r="D32" s="53"/>
      <c r="E32" s="53"/>
      <c r="F32" s="53"/>
      <c r="G32" s="53"/>
    </row>
    <row r="33" spans="1:7">
      <c r="C33" s="53"/>
      <c r="D33" s="53"/>
      <c r="E33" s="53"/>
      <c r="F33" s="53"/>
      <c r="G33" s="53"/>
    </row>
    <row r="34" spans="1:7">
      <c r="C34" s="53"/>
      <c r="D34" s="53"/>
      <c r="E34" s="53"/>
      <c r="F34" s="53"/>
      <c r="G34" s="53"/>
    </row>
    <row r="35" spans="1:7">
      <c r="C35" s="53"/>
      <c r="D35" s="53"/>
      <c r="E35" s="53"/>
      <c r="F35" s="53"/>
      <c r="G35" s="53"/>
    </row>
    <row r="36" spans="1:7">
      <c r="C36" s="53"/>
      <c r="D36" s="53"/>
      <c r="E36" s="53"/>
      <c r="F36" s="53"/>
      <c r="G36" s="53"/>
    </row>
    <row r="37" spans="1:7">
      <c r="C37" s="53"/>
      <c r="D37" s="53"/>
      <c r="E37" s="53"/>
      <c r="F37" s="53"/>
      <c r="G37" s="53"/>
    </row>
    <row r="38" spans="1:7">
      <c r="C38" s="53"/>
      <c r="D38" s="53"/>
      <c r="E38" s="53"/>
      <c r="F38" s="53"/>
      <c r="G38" s="53"/>
    </row>
    <row r="39" spans="1:7">
      <c r="C39" s="53"/>
      <c r="D39" s="53"/>
      <c r="E39" s="53"/>
      <c r="F39" s="53"/>
      <c r="G39" s="53"/>
    </row>
    <row r="40" spans="1:7">
      <c r="C40" s="53"/>
      <c r="D40" s="53"/>
      <c r="E40" s="53"/>
      <c r="F40" s="53"/>
      <c r="G40" s="53"/>
    </row>
    <row r="41" spans="1:7">
      <c r="C41" s="53"/>
      <c r="D41" s="53"/>
      <c r="E41" s="53"/>
      <c r="F41" s="53"/>
      <c r="G41" s="53"/>
    </row>
    <row r="42" spans="1:7">
      <c r="C42" s="53"/>
      <c r="D42" s="53"/>
      <c r="E42" s="53"/>
      <c r="F42" s="53"/>
      <c r="G42" s="53"/>
    </row>
    <row r="43" spans="1:7">
      <c r="C43" s="53"/>
      <c r="D43" s="53"/>
      <c r="E43" s="53"/>
      <c r="F43" s="53"/>
      <c r="G43" s="53"/>
    </row>
    <row r="44" spans="1:7">
      <c r="C44" s="53"/>
      <c r="D44" s="53"/>
      <c r="E44" s="53"/>
      <c r="F44" s="53"/>
      <c r="G44" s="53"/>
    </row>
    <row r="45" spans="1:7">
      <c r="C45" s="53"/>
      <c r="D45" s="53"/>
      <c r="E45" s="53"/>
      <c r="F45" s="53"/>
      <c r="G45" s="53"/>
    </row>
    <row r="46" spans="1:7">
      <c r="C46" s="53"/>
      <c r="D46" s="53"/>
      <c r="E46" s="53"/>
      <c r="F46" s="53"/>
      <c r="G46" s="53"/>
    </row>
    <row r="47" spans="1:7">
      <c r="C47" s="53"/>
      <c r="D47" s="53"/>
      <c r="E47" s="53"/>
      <c r="F47" s="53"/>
      <c r="G47" s="53"/>
    </row>
    <row r="48" spans="1:7" ht="49.5" customHeight="1">
      <c r="A48" s="23" t="s">
        <v>3</v>
      </c>
    </row>
    <row r="49" spans="1:1" ht="23.45" customHeight="1">
      <c r="A49" s="23"/>
    </row>
    <row r="50" spans="1:1" ht="23.45" customHeight="1">
      <c r="A50" s="23"/>
    </row>
    <row r="51" spans="1:1" ht="23.45" customHeight="1">
      <c r="A51" s="23"/>
    </row>
    <row r="52" spans="1:1" ht="23.45" customHeight="1">
      <c r="A52" s="23"/>
    </row>
    <row r="53" spans="1:1" ht="23.45" customHeight="1">
      <c r="A53" s="23"/>
    </row>
    <row r="54" spans="1:1" ht="23.45" customHeight="1">
      <c r="A54" s="23"/>
    </row>
  </sheetData>
  <sheetProtection formatCells="0" formatColumns="0" formatRows="0" insertColumns="0" insertRows="0" insertHyperlinks="0" deleteColumns="0" deleteRows="0" sort="0" autoFilter="0" pivotTables="0"/>
  <mergeCells count="5">
    <mergeCell ref="A2:G2"/>
    <mergeCell ref="A3:G3"/>
    <mergeCell ref="A4:G4"/>
    <mergeCell ref="A6:G6"/>
    <mergeCell ref="E8:F8"/>
  </mergeCells>
  <pageMargins left="0.75" right="0.4" top="0.511811023622047" bottom="0.59055118110236204" header="0.118110236220472" footer="0.118110236220472"/>
  <pageSetup paperSize="9" scale="70" firstPageNumber="1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"/>
  <sheetViews>
    <sheetView topLeftCell="A31" zoomScale="55" zoomScaleNormal="55" zoomScaleSheetLayoutView="85" workbookViewId="0">
      <selection activeCell="D67" sqref="D67"/>
    </sheetView>
  </sheetViews>
  <sheetFormatPr defaultRowHeight="23.25"/>
  <cols>
    <col min="1" max="1" width="2.85546875" style="18" customWidth="1"/>
    <col min="2" max="2" width="3.140625" style="18" customWidth="1"/>
    <col min="3" max="3" width="3.28515625" style="18" customWidth="1"/>
    <col min="4" max="4" width="59.42578125" style="18" customWidth="1"/>
    <col min="5" max="5" width="4.85546875" style="18" customWidth="1"/>
    <col min="6" max="6" width="18.140625" style="2" customWidth="1"/>
    <col min="7" max="7" width="18.7109375" style="1" bestFit="1" customWidth="1"/>
    <col min="8" max="8" width="17.85546875" style="1" customWidth="1"/>
    <col min="9" max="9" width="17.140625" style="1" bestFit="1" customWidth="1"/>
    <col min="10" max="10" width="9.140625" style="18"/>
    <col min="11" max="12" width="17" style="18" bestFit="1" customWidth="1"/>
    <col min="13" max="16384" width="9.140625" style="18"/>
  </cols>
  <sheetData>
    <row r="1" spans="1:9" ht="31.5">
      <c r="I1" s="98">
        <v>13</v>
      </c>
    </row>
    <row r="2" spans="1:9" ht="24" customHeight="1">
      <c r="A2" s="178" t="s">
        <v>2</v>
      </c>
      <c r="B2" s="178"/>
      <c r="C2" s="178"/>
      <c r="D2" s="178"/>
      <c r="E2" s="178"/>
      <c r="F2" s="178"/>
      <c r="G2" s="178"/>
      <c r="H2" s="178"/>
      <c r="I2" s="178"/>
    </row>
    <row r="3" spans="1:9" ht="24" customHeight="1">
      <c r="A3" s="178" t="s">
        <v>7</v>
      </c>
      <c r="B3" s="178"/>
      <c r="C3" s="178"/>
      <c r="D3" s="178"/>
      <c r="E3" s="178"/>
      <c r="F3" s="178"/>
      <c r="G3" s="178"/>
      <c r="H3" s="178"/>
      <c r="I3" s="178"/>
    </row>
    <row r="4" spans="1:9" ht="24.75" customHeight="1">
      <c r="A4" s="179" t="s">
        <v>166</v>
      </c>
      <c r="B4" s="179"/>
      <c r="C4" s="179"/>
      <c r="D4" s="178"/>
      <c r="E4" s="178"/>
      <c r="F4" s="178"/>
      <c r="G4" s="178"/>
      <c r="H4" s="178"/>
      <c r="I4" s="178"/>
    </row>
    <row r="5" spans="1:9">
      <c r="A5" s="22"/>
      <c r="B5" s="22"/>
      <c r="C5" s="22"/>
      <c r="D5" s="22"/>
      <c r="E5" s="22"/>
      <c r="F5" s="22"/>
      <c r="G5" s="22"/>
      <c r="H5" s="22"/>
      <c r="I5" s="78" t="s">
        <v>124</v>
      </c>
    </row>
    <row r="6" spans="1:9">
      <c r="A6" s="79"/>
      <c r="B6" s="79"/>
      <c r="C6" s="79"/>
      <c r="D6" s="79"/>
      <c r="E6" s="79"/>
      <c r="F6" s="166" t="s">
        <v>1</v>
      </c>
      <c r="G6" s="166"/>
      <c r="H6" s="166" t="s">
        <v>13</v>
      </c>
      <c r="I6" s="166"/>
    </row>
    <row r="7" spans="1:9" s="83" customFormat="1">
      <c r="A7" s="80"/>
      <c r="B7" s="80"/>
      <c r="C7" s="80"/>
      <c r="D7" s="80"/>
      <c r="E7" s="81"/>
      <c r="F7" s="82" t="s">
        <v>167</v>
      </c>
      <c r="G7" s="82" t="s">
        <v>137</v>
      </c>
      <c r="H7" s="82" t="s">
        <v>167</v>
      </c>
      <c r="I7" s="82" t="s">
        <v>137</v>
      </c>
    </row>
    <row r="8" spans="1:9">
      <c r="A8" s="84"/>
      <c r="B8" s="84"/>
      <c r="C8" s="84"/>
      <c r="D8" s="84"/>
      <c r="E8" s="84"/>
      <c r="F8" s="85"/>
      <c r="G8" s="85"/>
      <c r="H8" s="85"/>
      <c r="I8" s="85"/>
    </row>
    <row r="9" spans="1:9" ht="24.75" customHeight="1">
      <c r="A9" s="23" t="s">
        <v>8</v>
      </c>
      <c r="B9" s="17"/>
      <c r="C9" s="17"/>
      <c r="D9" s="17"/>
      <c r="E9" s="17"/>
    </row>
    <row r="10" spans="1:9" s="86" customFormat="1" ht="24.75" customHeight="1">
      <c r="B10" s="87" t="s">
        <v>177</v>
      </c>
      <c r="C10" s="87"/>
      <c r="D10" s="87"/>
      <c r="E10" s="87"/>
      <c r="F10" s="2">
        <f>'10'!C24</f>
        <v>210900575.19999945</v>
      </c>
      <c r="G10" s="2">
        <f>'10'!D24</f>
        <v>1356993013.0100048</v>
      </c>
      <c r="H10" s="146">
        <f>+'10'!E24</f>
        <v>-34038947.890000008</v>
      </c>
      <c r="I10" s="146">
        <f>+'10'!F24</f>
        <v>1112499811.5899994</v>
      </c>
    </row>
    <row r="11" spans="1:9" s="86" customFormat="1" ht="24.75" customHeight="1">
      <c r="B11" s="87" t="s">
        <v>204</v>
      </c>
      <c r="C11" s="87"/>
      <c r="D11" s="87"/>
      <c r="E11" s="87"/>
      <c r="F11" s="2"/>
      <c r="G11" s="139"/>
      <c r="H11" s="146"/>
      <c r="I11" s="48"/>
    </row>
    <row r="12" spans="1:9" s="86" customFormat="1" ht="24.75" customHeight="1">
      <c r="C12" s="87" t="s">
        <v>225</v>
      </c>
      <c r="D12" s="87"/>
      <c r="E12" s="87"/>
      <c r="F12" s="2">
        <v>503108805.80000001</v>
      </c>
      <c r="G12" s="139">
        <v>566450082.34000003</v>
      </c>
      <c r="H12" s="146">
        <v>0</v>
      </c>
      <c r="I12" s="48">
        <v>0</v>
      </c>
    </row>
    <row r="13" spans="1:9" s="86" customFormat="1" ht="24.75" customHeight="1">
      <c r="C13" s="87" t="s">
        <v>26</v>
      </c>
      <c r="D13" s="87"/>
      <c r="E13" s="87"/>
      <c r="F13" s="2">
        <v>6379374.8200000003</v>
      </c>
      <c r="G13" s="139">
        <v>6382051.9100000001</v>
      </c>
      <c r="H13" s="146">
        <v>7755804.7000000002</v>
      </c>
      <c r="I13" s="48">
        <v>7749998.2199999997</v>
      </c>
    </row>
    <row r="14" spans="1:9" s="86" customFormat="1" ht="24.75" customHeight="1">
      <c r="C14" s="87" t="s">
        <v>143</v>
      </c>
      <c r="D14" s="87"/>
      <c r="E14" s="87"/>
      <c r="F14" s="2">
        <v>683497600.28999996</v>
      </c>
      <c r="G14" s="139">
        <v>711913630.94000006</v>
      </c>
      <c r="H14" s="146">
        <v>137233743.58000001</v>
      </c>
      <c r="I14" s="48">
        <v>139649863.09</v>
      </c>
    </row>
    <row r="15" spans="1:9" s="86" customFormat="1" ht="24.75" customHeight="1">
      <c r="C15" s="87" t="s">
        <v>144</v>
      </c>
      <c r="D15" s="87"/>
      <c r="E15" s="87"/>
      <c r="F15" s="2">
        <v>26211893.899999999</v>
      </c>
      <c r="G15" s="139">
        <v>26039051.780000001</v>
      </c>
      <c r="H15" s="146">
        <v>7653156.8399999999</v>
      </c>
      <c r="I15" s="48">
        <v>7653156.8399999999</v>
      </c>
    </row>
    <row r="16" spans="1:9" s="86" customFormat="1" ht="24.75" customHeight="1">
      <c r="C16" s="87" t="s">
        <v>178</v>
      </c>
      <c r="D16" s="87"/>
      <c r="E16" s="87"/>
      <c r="F16" s="2">
        <v>14559389.539999999</v>
      </c>
      <c r="G16" s="139">
        <v>15768110.220000001</v>
      </c>
      <c r="H16" s="146">
        <v>1450018.44</v>
      </c>
      <c r="I16" s="48">
        <v>2494285.89</v>
      </c>
    </row>
    <row r="17" spans="2:11" s="86" customFormat="1" ht="24.75" customHeight="1">
      <c r="C17" s="87" t="s">
        <v>179</v>
      </c>
      <c r="D17" s="87"/>
      <c r="E17" s="87"/>
      <c r="F17" s="146">
        <v>874999.3</v>
      </c>
      <c r="G17" s="48">
        <v>1261399.72</v>
      </c>
      <c r="H17" s="146">
        <v>0</v>
      </c>
      <c r="I17" s="48">
        <v>0</v>
      </c>
    </row>
    <row r="18" spans="2:11" s="86" customFormat="1" ht="24.75" customHeight="1">
      <c r="C18" s="87" t="s">
        <v>236</v>
      </c>
      <c r="D18" s="87"/>
      <c r="E18" s="87"/>
      <c r="F18" s="146">
        <v>-1691885.1</v>
      </c>
      <c r="G18" s="48">
        <v>-2367194.4300000002</v>
      </c>
      <c r="H18" s="146">
        <v>-1684171.45</v>
      </c>
      <c r="I18" s="48">
        <v>-2360040.4900000002</v>
      </c>
    </row>
    <row r="19" spans="2:11" s="86" customFormat="1" ht="24.75" customHeight="1">
      <c r="C19" s="87" t="s">
        <v>233</v>
      </c>
      <c r="D19" s="87"/>
      <c r="E19" s="87"/>
      <c r="F19" s="146">
        <v>2411298.38</v>
      </c>
      <c r="G19" s="48">
        <v>-2064039.07</v>
      </c>
      <c r="H19" s="146">
        <v>0</v>
      </c>
      <c r="I19" s="48">
        <v>0</v>
      </c>
    </row>
    <row r="20" spans="2:11" s="86" customFormat="1" ht="24.75" customHeight="1">
      <c r="B20" s="88"/>
      <c r="C20" s="87" t="s">
        <v>226</v>
      </c>
      <c r="D20" s="87"/>
      <c r="E20" s="87"/>
      <c r="F20" s="2">
        <v>1248644</v>
      </c>
      <c r="G20" s="139">
        <v>2049317.65</v>
      </c>
      <c r="H20" s="146">
        <v>0</v>
      </c>
      <c r="I20" s="48">
        <v>0</v>
      </c>
    </row>
    <row r="21" spans="2:11" s="86" customFormat="1" ht="24.75" customHeight="1">
      <c r="C21" s="87" t="s">
        <v>227</v>
      </c>
      <c r="D21" s="87"/>
      <c r="E21" s="87"/>
      <c r="F21" s="146">
        <v>50797793.519999996</v>
      </c>
      <c r="G21" s="48">
        <v>85108738.319999993</v>
      </c>
      <c r="H21" s="146">
        <v>0</v>
      </c>
      <c r="I21" s="48">
        <v>0</v>
      </c>
      <c r="K21" s="162"/>
    </row>
    <row r="22" spans="2:11" s="86" customFormat="1" ht="24.75" customHeight="1">
      <c r="C22" s="87" t="s">
        <v>202</v>
      </c>
      <c r="D22" s="87"/>
      <c r="E22" s="87"/>
      <c r="F22" s="146">
        <v>1503068</v>
      </c>
      <c r="G22" s="48">
        <v>0</v>
      </c>
      <c r="H22" s="146">
        <v>-400</v>
      </c>
      <c r="I22" s="48">
        <v>0</v>
      </c>
    </row>
    <row r="23" spans="2:11" s="86" customFormat="1" ht="24.75" customHeight="1">
      <c r="C23" s="87" t="s">
        <v>218</v>
      </c>
      <c r="D23" s="87"/>
      <c r="E23" s="87"/>
      <c r="F23" s="146">
        <v>-954.22</v>
      </c>
      <c r="G23" s="146">
        <v>0</v>
      </c>
      <c r="H23" s="146">
        <v>0</v>
      </c>
      <c r="I23" s="146">
        <v>0</v>
      </c>
    </row>
    <row r="24" spans="2:11" s="86" customFormat="1" ht="24.75" customHeight="1">
      <c r="C24" s="87" t="s">
        <v>153</v>
      </c>
      <c r="D24" s="87"/>
      <c r="E24" s="87"/>
      <c r="F24" s="146">
        <v>0</v>
      </c>
      <c r="G24" s="146">
        <v>0</v>
      </c>
      <c r="H24" s="146">
        <v>0</v>
      </c>
      <c r="I24" s="48">
        <v>-119999</v>
      </c>
    </row>
    <row r="25" spans="2:11" s="86" customFormat="1" ht="24.75" customHeight="1">
      <c r="C25" s="87" t="s">
        <v>219</v>
      </c>
      <c r="D25" s="87"/>
      <c r="E25" s="87"/>
      <c r="F25" s="146">
        <v>14205939.92</v>
      </c>
      <c r="G25" s="48">
        <v>22210685.32</v>
      </c>
      <c r="H25" s="146">
        <v>0</v>
      </c>
      <c r="I25" s="48">
        <v>0</v>
      </c>
    </row>
    <row r="26" spans="2:11" s="86" customFormat="1" ht="24.75" customHeight="1">
      <c r="C26" s="87" t="s">
        <v>220</v>
      </c>
      <c r="D26" s="87"/>
      <c r="E26" s="87"/>
      <c r="F26" s="146">
        <v>-400</v>
      </c>
      <c r="G26" s="146">
        <v>0</v>
      </c>
      <c r="H26" s="146">
        <v>0</v>
      </c>
      <c r="I26" s="146">
        <v>0</v>
      </c>
    </row>
    <row r="27" spans="2:11" s="86" customFormat="1" ht="24.75" customHeight="1">
      <c r="C27" s="87" t="s">
        <v>156</v>
      </c>
      <c r="D27" s="87"/>
      <c r="E27" s="87"/>
      <c r="F27" s="146">
        <v>-55316388.590000004</v>
      </c>
      <c r="G27" s="48">
        <v>-3333160.01</v>
      </c>
      <c r="H27" s="146">
        <v>450199.68</v>
      </c>
      <c r="I27" s="48">
        <v>-1731065.99</v>
      </c>
    </row>
    <row r="28" spans="2:11" s="86" customFormat="1" ht="24.75" customHeight="1">
      <c r="C28" s="87" t="s">
        <v>135</v>
      </c>
      <c r="D28" s="87"/>
      <c r="E28" s="87"/>
      <c r="F28" s="2">
        <v>2367816.2400000002</v>
      </c>
      <c r="G28" s="139">
        <v>5229533.62</v>
      </c>
      <c r="H28" s="146">
        <f>586+13</f>
        <v>599</v>
      </c>
      <c r="I28" s="48">
        <v>4585407.43</v>
      </c>
    </row>
    <row r="29" spans="2:11" s="86" customFormat="1" ht="24.75" customHeight="1">
      <c r="C29" s="87" t="s">
        <v>145</v>
      </c>
      <c r="D29" s="87"/>
      <c r="E29" s="87"/>
      <c r="F29" s="146">
        <v>0</v>
      </c>
      <c r="G29" s="48">
        <v>-32254.28</v>
      </c>
      <c r="H29" s="146">
        <v>0</v>
      </c>
      <c r="I29" s="48">
        <v>0</v>
      </c>
    </row>
    <row r="30" spans="2:11" s="86" customFormat="1" ht="24.75" customHeight="1">
      <c r="C30" s="87" t="s">
        <v>111</v>
      </c>
      <c r="D30" s="87"/>
      <c r="E30" s="87"/>
      <c r="F30" s="48">
        <v>-840184.67</v>
      </c>
      <c r="G30" s="48">
        <v>55684.07</v>
      </c>
      <c r="H30" s="146">
        <v>603954.31999999995</v>
      </c>
      <c r="I30" s="48">
        <v>24265.88</v>
      </c>
    </row>
    <row r="31" spans="2:11" s="86" customFormat="1" ht="24.75" customHeight="1">
      <c r="C31" s="87" t="s">
        <v>221</v>
      </c>
      <c r="D31" s="87"/>
      <c r="E31" s="87"/>
      <c r="F31" s="48">
        <v>21672886.93</v>
      </c>
      <c r="G31" s="48">
        <v>14344931.6</v>
      </c>
      <c r="H31" s="146">
        <v>22199421.75</v>
      </c>
      <c r="I31" s="48">
        <v>835006.22</v>
      </c>
    </row>
    <row r="32" spans="2:11" s="86" customFormat="1" ht="24.75" customHeight="1">
      <c r="C32" s="87" t="s">
        <v>112</v>
      </c>
      <c r="D32" s="87"/>
      <c r="E32" s="87"/>
      <c r="F32" s="146">
        <v>0</v>
      </c>
      <c r="G32" s="146">
        <v>0</v>
      </c>
      <c r="H32" s="146">
        <v>-104433486.87</v>
      </c>
      <c r="I32" s="48">
        <v>-84769827</v>
      </c>
    </row>
    <row r="33" spans="1:9" s="86" customFormat="1" ht="24.75" customHeight="1">
      <c r="C33" s="87" t="s">
        <v>128</v>
      </c>
      <c r="D33" s="87"/>
      <c r="E33" s="87"/>
      <c r="F33" s="146">
        <v>0</v>
      </c>
      <c r="G33" s="146">
        <v>0</v>
      </c>
      <c r="H33" s="159">
        <v>0</v>
      </c>
      <c r="I33" s="48">
        <v>-491399025</v>
      </c>
    </row>
    <row r="34" spans="1:9" s="86" customFormat="1" ht="24.75" customHeight="1">
      <c r="C34" s="87" t="s">
        <v>92</v>
      </c>
      <c r="D34" s="87"/>
      <c r="E34" s="87"/>
      <c r="F34" s="2">
        <v>47864253</v>
      </c>
      <c r="G34" s="139">
        <v>43399362</v>
      </c>
      <c r="H34" s="159">
        <v>16866187</v>
      </c>
      <c r="I34" s="48">
        <v>16052402</v>
      </c>
    </row>
    <row r="35" spans="1:9" s="86" customFormat="1" ht="24.75" customHeight="1">
      <c r="C35" s="87" t="s">
        <v>120</v>
      </c>
      <c r="D35" s="87"/>
      <c r="E35" s="87"/>
      <c r="F35" s="48">
        <v>-10759466.76</v>
      </c>
      <c r="G35" s="48">
        <v>-9173147.5399999991</v>
      </c>
      <c r="H35" s="159">
        <v>-7850000</v>
      </c>
      <c r="I35" s="48">
        <v>-7850000</v>
      </c>
    </row>
    <row r="36" spans="1:9" s="86" customFormat="1" ht="24.75" customHeight="1">
      <c r="C36" s="87" t="s">
        <v>113</v>
      </c>
      <c r="D36" s="87"/>
      <c r="E36" s="87"/>
      <c r="F36" s="48">
        <v>-1787401</v>
      </c>
      <c r="G36" s="48">
        <v>-3916686.23</v>
      </c>
      <c r="H36" s="146">
        <v>-276905.65000000002</v>
      </c>
      <c r="I36" s="48">
        <v>-372762.76</v>
      </c>
    </row>
    <row r="37" spans="1:9" s="86" customFormat="1" ht="24.75" customHeight="1">
      <c r="C37" s="87" t="s">
        <v>29</v>
      </c>
      <c r="D37" s="87"/>
      <c r="E37" s="87"/>
      <c r="F37" s="2">
        <v>58789318.630000003</v>
      </c>
      <c r="G37" s="139">
        <v>79478917.269999996</v>
      </c>
      <c r="H37" s="146">
        <v>43692085.18</v>
      </c>
      <c r="I37" s="48">
        <v>62502079.18</v>
      </c>
    </row>
    <row r="38" spans="1:9" s="86" customFormat="1" ht="24.75" customHeight="1">
      <c r="C38" s="87" t="s">
        <v>142</v>
      </c>
      <c r="D38" s="87"/>
      <c r="E38" s="87"/>
      <c r="F38" s="2">
        <v>11412049.779999999</v>
      </c>
      <c r="G38" s="139">
        <v>11540984.52</v>
      </c>
      <c r="H38" s="146">
        <v>4504956.88</v>
      </c>
      <c r="I38" s="48">
        <v>4194484.29</v>
      </c>
    </row>
    <row r="39" spans="1:9" s="86" customFormat="1" ht="24.75" customHeight="1">
      <c r="C39" s="87" t="s">
        <v>180</v>
      </c>
      <c r="D39" s="87"/>
      <c r="E39" s="87"/>
      <c r="F39" s="2">
        <v>21736666.079999998</v>
      </c>
      <c r="G39" s="139">
        <v>204015527.49000001</v>
      </c>
      <c r="H39" s="146">
        <v>-5739011.1699999999</v>
      </c>
      <c r="I39" s="48">
        <v>108079159.73</v>
      </c>
    </row>
    <row r="40" spans="1:9" s="86" customFormat="1" ht="24.75" customHeight="1">
      <c r="C40" s="87" t="s">
        <v>122</v>
      </c>
      <c r="D40" s="87"/>
      <c r="E40" s="87"/>
      <c r="F40" s="48">
        <v>-227139329.87</v>
      </c>
      <c r="G40" s="48">
        <v>-354915197.26999998</v>
      </c>
      <c r="H40" s="146">
        <v>0</v>
      </c>
      <c r="I40" s="48">
        <v>0</v>
      </c>
    </row>
    <row r="41" spans="1:9" s="86" customFormat="1" ht="24.75" customHeight="1">
      <c r="C41" s="87" t="s">
        <v>235</v>
      </c>
      <c r="D41" s="87"/>
      <c r="E41" s="87"/>
      <c r="F41" s="48">
        <v>-9145.35</v>
      </c>
      <c r="G41" s="139">
        <v>2853888.86</v>
      </c>
      <c r="H41" s="146">
        <v>0</v>
      </c>
      <c r="I41" s="48">
        <v>0</v>
      </c>
    </row>
    <row r="42" spans="1:9" s="86" customFormat="1" ht="24.75" customHeight="1">
      <c r="A42" s="87" t="s">
        <v>24</v>
      </c>
      <c r="B42" s="87" t="s">
        <v>123</v>
      </c>
      <c r="C42" s="87"/>
      <c r="D42" s="87"/>
      <c r="E42" s="87"/>
      <c r="F42" s="135">
        <f>SUM(F10:F41)</f>
        <v>1381997217.77</v>
      </c>
      <c r="G42" s="140">
        <f>SUM(G10:G41)</f>
        <v>2779293231.8100042</v>
      </c>
      <c r="H42" s="140">
        <f>SUM(H10:H41)</f>
        <v>88387204.339999989</v>
      </c>
      <c r="I42" s="140">
        <f>SUM(I10:I41)</f>
        <v>877717200.11999953</v>
      </c>
    </row>
    <row r="43" spans="1:9" s="86" customFormat="1">
      <c r="A43" s="87"/>
      <c r="B43" s="87"/>
      <c r="C43" s="87"/>
      <c r="D43" s="87"/>
      <c r="E43" s="87"/>
      <c r="F43" s="120"/>
      <c r="G43" s="114"/>
      <c r="H43" s="114"/>
      <c r="I43" s="114"/>
    </row>
    <row r="44" spans="1:9" s="86" customFormat="1">
      <c r="A44" s="87"/>
      <c r="B44" s="87"/>
      <c r="C44" s="87"/>
      <c r="D44" s="87"/>
      <c r="E44" s="87"/>
      <c r="F44" s="114"/>
      <c r="G44" s="114"/>
      <c r="H44" s="122"/>
    </row>
    <row r="45" spans="1:9" s="86" customFormat="1">
      <c r="A45" s="87"/>
      <c r="B45" s="87"/>
      <c r="C45" s="87"/>
      <c r="D45" s="87"/>
      <c r="E45" s="87"/>
      <c r="F45" s="114"/>
      <c r="G45" s="114"/>
      <c r="H45" s="122"/>
    </row>
    <row r="46" spans="1:9" s="86" customFormat="1">
      <c r="A46" s="87"/>
      <c r="B46" s="87"/>
      <c r="C46" s="87"/>
      <c r="D46" s="87"/>
      <c r="E46" s="87"/>
      <c r="F46" s="114"/>
      <c r="G46" s="114"/>
      <c r="H46" s="122"/>
    </row>
    <row r="47" spans="1:9" s="86" customFormat="1">
      <c r="A47" s="87"/>
      <c r="B47" s="87"/>
      <c r="C47" s="87"/>
      <c r="D47" s="87"/>
      <c r="E47" s="87"/>
      <c r="F47" s="114"/>
      <c r="G47" s="114"/>
      <c r="H47" s="122"/>
    </row>
    <row r="48" spans="1:9" s="86" customFormat="1" ht="42" customHeight="1">
      <c r="A48" s="89" t="s">
        <v>3</v>
      </c>
      <c r="B48" s="89"/>
      <c r="C48" s="89"/>
      <c r="D48" s="87"/>
      <c r="E48" s="87"/>
      <c r="F48" s="114"/>
      <c r="G48" s="114"/>
      <c r="H48" s="114"/>
      <c r="I48" s="114"/>
    </row>
    <row r="49" spans="1:9" ht="31.5">
      <c r="I49" s="97">
        <v>14</v>
      </c>
    </row>
    <row r="50" spans="1:9">
      <c r="A50" s="178" t="s">
        <v>2</v>
      </c>
      <c r="B50" s="178"/>
      <c r="C50" s="178"/>
      <c r="D50" s="178"/>
      <c r="E50" s="178"/>
      <c r="F50" s="178"/>
      <c r="G50" s="178"/>
      <c r="H50" s="178"/>
      <c r="I50" s="178"/>
    </row>
    <row r="51" spans="1:9">
      <c r="A51" s="178" t="s">
        <v>7</v>
      </c>
      <c r="B51" s="178"/>
      <c r="C51" s="178"/>
      <c r="D51" s="178"/>
      <c r="E51" s="178"/>
      <c r="F51" s="178"/>
      <c r="G51" s="178"/>
      <c r="H51" s="178"/>
      <c r="I51" s="178"/>
    </row>
    <row r="52" spans="1:9" ht="24.75" customHeight="1">
      <c r="A52" s="179" t="str">
        <f>+A4</f>
        <v>สำหรับปีสิ้นสุดวันที่ 31 ธันวาคม 2564</v>
      </c>
      <c r="B52" s="179"/>
      <c r="C52" s="179"/>
      <c r="D52" s="179"/>
      <c r="E52" s="179"/>
      <c r="F52" s="179"/>
      <c r="G52" s="179"/>
      <c r="H52" s="179"/>
      <c r="I52" s="179"/>
    </row>
    <row r="53" spans="1:9" ht="21" customHeight="1">
      <c r="A53" s="22"/>
      <c r="B53" s="22"/>
      <c r="C53" s="22"/>
      <c r="D53" s="22"/>
      <c r="E53" s="22"/>
      <c r="F53" s="22"/>
      <c r="G53" s="22"/>
      <c r="H53" s="22"/>
      <c r="I53" s="78" t="s">
        <v>124</v>
      </c>
    </row>
    <row r="54" spans="1:9" ht="21.75" customHeight="1">
      <c r="A54" s="79"/>
      <c r="B54" s="79"/>
      <c r="C54" s="79"/>
      <c r="D54" s="79"/>
      <c r="E54" s="79"/>
      <c r="F54" s="166" t="s">
        <v>1</v>
      </c>
      <c r="G54" s="166"/>
      <c r="H54" s="166" t="s">
        <v>13</v>
      </c>
      <c r="I54" s="166"/>
    </row>
    <row r="55" spans="1:9" s="83" customFormat="1">
      <c r="A55" s="80"/>
      <c r="B55" s="80"/>
      <c r="C55" s="80"/>
      <c r="D55" s="80"/>
      <c r="E55" s="81"/>
      <c r="F55" s="82" t="s">
        <v>167</v>
      </c>
      <c r="G55" s="82" t="s">
        <v>137</v>
      </c>
      <c r="H55" s="82" t="s">
        <v>167</v>
      </c>
      <c r="I55" s="82" t="s">
        <v>137</v>
      </c>
    </row>
    <row r="56" spans="1:9" ht="18.95" customHeight="1">
      <c r="A56" s="84"/>
      <c r="B56" s="84"/>
      <c r="C56" s="84"/>
      <c r="D56" s="84"/>
      <c r="E56" s="84"/>
      <c r="F56" s="85"/>
      <c r="G56" s="85"/>
      <c r="H56" s="85"/>
      <c r="I56" s="85"/>
    </row>
    <row r="57" spans="1:9" s="86" customFormat="1" ht="24.75" customHeight="1">
      <c r="A57" s="23" t="s">
        <v>19</v>
      </c>
      <c r="B57" s="17"/>
      <c r="C57" s="17"/>
      <c r="D57" s="87"/>
      <c r="E57" s="87"/>
      <c r="F57" s="141"/>
      <c r="G57" s="139"/>
      <c r="H57" s="141"/>
      <c r="I57" s="141"/>
    </row>
    <row r="58" spans="1:9" s="86" customFormat="1" ht="24.75" customHeight="1">
      <c r="A58" s="17"/>
      <c r="B58" s="18" t="s">
        <v>25</v>
      </c>
      <c r="C58" s="17"/>
      <c r="D58" s="87"/>
      <c r="E58" s="87"/>
      <c r="F58" s="141"/>
      <c r="G58" s="139"/>
      <c r="H58" s="139"/>
      <c r="I58" s="139"/>
    </row>
    <row r="59" spans="1:9" s="86" customFormat="1" ht="24.75" customHeight="1">
      <c r="C59" s="87" t="s">
        <v>30</v>
      </c>
      <c r="D59" s="87"/>
      <c r="E59" s="87"/>
      <c r="F59" s="48">
        <v>-66149809.520000003</v>
      </c>
      <c r="G59" s="139">
        <v>173809725.22</v>
      </c>
      <c r="H59" s="48">
        <v>-163962346.99000001</v>
      </c>
      <c r="I59" s="48">
        <v>130792762.91</v>
      </c>
    </row>
    <row r="60" spans="1:9" s="86" customFormat="1" ht="24.75" customHeight="1">
      <c r="A60" s="87"/>
      <c r="B60" s="87"/>
      <c r="C60" s="87" t="s">
        <v>31</v>
      </c>
      <c r="D60" s="87"/>
      <c r="E60" s="87"/>
      <c r="F60" s="48">
        <v>-267950090.30000001</v>
      </c>
      <c r="G60" s="48">
        <v>-330125381.80000001</v>
      </c>
      <c r="H60" s="48">
        <v>-167135248.16999999</v>
      </c>
      <c r="I60" s="48">
        <v>-169823762.69</v>
      </c>
    </row>
    <row r="61" spans="1:9" s="86" customFormat="1" ht="24.75" customHeight="1">
      <c r="A61" s="87"/>
      <c r="B61" s="87"/>
      <c r="C61" s="87" t="s">
        <v>192</v>
      </c>
      <c r="D61" s="87"/>
      <c r="E61" s="87"/>
      <c r="F61" s="48">
        <v>-31865109.420000002</v>
      </c>
      <c r="G61" s="48">
        <v>107663908.45</v>
      </c>
      <c r="H61" s="48">
        <v>0</v>
      </c>
      <c r="I61" s="48">
        <v>0</v>
      </c>
    </row>
    <row r="62" spans="1:9" s="86" customFormat="1" ht="24.75" customHeight="1">
      <c r="A62" s="87"/>
      <c r="B62" s="87"/>
      <c r="C62" s="87" t="s">
        <v>139</v>
      </c>
      <c r="D62" s="87"/>
      <c r="E62" s="87"/>
      <c r="F62" s="48">
        <v>3548483.79</v>
      </c>
      <c r="G62" s="48">
        <v>446297.04</v>
      </c>
      <c r="H62" s="48">
        <v>940249.58</v>
      </c>
      <c r="I62" s="48">
        <v>0</v>
      </c>
    </row>
    <row r="63" spans="1:9" s="86" customFormat="1" ht="24.75" customHeight="1">
      <c r="A63" s="87"/>
      <c r="B63" s="87"/>
      <c r="C63" s="87" t="s">
        <v>32</v>
      </c>
      <c r="D63" s="87"/>
      <c r="E63" s="87"/>
      <c r="F63" s="48">
        <v>-19500315.390000001</v>
      </c>
      <c r="G63" s="48">
        <v>-14037913.310000001</v>
      </c>
      <c r="H63" s="48">
        <v>-12345915.02</v>
      </c>
      <c r="I63" s="48">
        <v>-13910331.939999999</v>
      </c>
    </row>
    <row r="64" spans="1:9" s="86" customFormat="1" ht="24.75" customHeight="1">
      <c r="A64" s="87"/>
      <c r="B64" s="87"/>
      <c r="C64" s="87" t="s">
        <v>41</v>
      </c>
      <c r="D64" s="87"/>
      <c r="E64" s="87"/>
      <c r="F64" s="48">
        <v>14259136.26</v>
      </c>
      <c r="G64" s="48">
        <v>-10987736.57</v>
      </c>
      <c r="H64" s="48">
        <v>-183458.04</v>
      </c>
      <c r="I64" s="48">
        <v>-588450</v>
      </c>
    </row>
    <row r="65" spans="1:9" s="86" customFormat="1" ht="24.75" customHeight="1">
      <c r="A65" s="87"/>
      <c r="B65" s="87" t="s">
        <v>33</v>
      </c>
      <c r="C65" s="87"/>
      <c r="D65" s="87"/>
      <c r="E65" s="87"/>
      <c r="F65" s="48"/>
      <c r="G65" s="139"/>
      <c r="H65" s="48"/>
      <c r="I65" s="48"/>
    </row>
    <row r="66" spans="1:9" s="86" customFormat="1" ht="24.75" customHeight="1">
      <c r="A66" s="87"/>
      <c r="B66" s="87"/>
      <c r="C66" s="87" t="s">
        <v>34</v>
      </c>
      <c r="D66" s="87"/>
      <c r="E66" s="87"/>
      <c r="F66" s="48">
        <v>-58646258.170000002</v>
      </c>
      <c r="G66" s="48">
        <v>-7462567.8799999999</v>
      </c>
      <c r="H66" s="48">
        <f>372675307+24920430.01</f>
        <v>397595737.00999999</v>
      </c>
      <c r="I66" s="48">
        <v>-146454232.41</v>
      </c>
    </row>
    <row r="67" spans="1:9" s="86" customFormat="1" ht="24.75" customHeight="1">
      <c r="A67" s="87"/>
      <c r="B67" s="87"/>
      <c r="C67" s="87" t="s">
        <v>141</v>
      </c>
      <c r="D67" s="87"/>
      <c r="E67" s="87"/>
      <c r="F67" s="48">
        <v>-17892997.84</v>
      </c>
      <c r="G67" s="48">
        <v>-3690589.43</v>
      </c>
      <c r="H67" s="48">
        <v>-1775255.8</v>
      </c>
      <c r="I67" s="48">
        <v>-209646</v>
      </c>
    </row>
    <row r="68" spans="1:9" s="86" customFormat="1" ht="24.75" customHeight="1">
      <c r="A68" s="87"/>
      <c r="B68" s="87"/>
      <c r="C68" s="87" t="s">
        <v>47</v>
      </c>
      <c r="D68" s="87"/>
      <c r="E68" s="87"/>
      <c r="F68" s="48">
        <v>-13763622.619999999</v>
      </c>
      <c r="G68" s="48">
        <v>4648465.67</v>
      </c>
      <c r="H68" s="160">
        <v>-6865794.2199999997</v>
      </c>
      <c r="I68" s="48">
        <v>1983786.29</v>
      </c>
    </row>
    <row r="69" spans="1:9" ht="24.75" customHeight="1">
      <c r="B69" s="89"/>
      <c r="C69" s="87" t="s">
        <v>27</v>
      </c>
      <c r="D69" s="89"/>
      <c r="E69" s="89"/>
      <c r="F69" s="48">
        <v>-29346815.940000001</v>
      </c>
      <c r="G69" s="48">
        <v>-26721386.059999999</v>
      </c>
      <c r="H69" s="160">
        <v>-10017299</v>
      </c>
      <c r="I69" s="48">
        <v>-11405685.4</v>
      </c>
    </row>
    <row r="70" spans="1:9" ht="24.75" customHeight="1">
      <c r="B70" s="89"/>
      <c r="C70" s="87" t="s">
        <v>28</v>
      </c>
      <c r="D70" s="89"/>
      <c r="E70" s="89"/>
      <c r="F70" s="48">
        <v>15000000</v>
      </c>
      <c r="G70" s="48">
        <v>1000000</v>
      </c>
      <c r="H70" s="160">
        <v>0</v>
      </c>
      <c r="I70" s="48">
        <v>0</v>
      </c>
    </row>
    <row r="71" spans="1:9" s="86" customFormat="1" ht="24.75" customHeight="1">
      <c r="A71" s="87"/>
      <c r="B71" s="87"/>
      <c r="C71" s="87" t="s">
        <v>35</v>
      </c>
      <c r="D71" s="87"/>
      <c r="E71" s="87"/>
      <c r="F71" s="48">
        <v>-1267000</v>
      </c>
      <c r="G71" s="48">
        <v>-1877429.22</v>
      </c>
      <c r="H71" s="48">
        <v>-787000</v>
      </c>
      <c r="I71" s="48">
        <v>-756610</v>
      </c>
    </row>
    <row r="72" spans="1:9" s="86" customFormat="1" ht="24.75" customHeight="1">
      <c r="B72" s="87" t="s">
        <v>56</v>
      </c>
      <c r="C72" s="87"/>
      <c r="D72" s="87"/>
      <c r="E72" s="87"/>
      <c r="F72" s="135">
        <f>SUM(F59:F71)+F42</f>
        <v>908422818.62</v>
      </c>
      <c r="G72" s="135">
        <f>SUM(G59:G71)+G42</f>
        <v>2671958623.9200044</v>
      </c>
      <c r="H72" s="140">
        <f>SUM(H59:H71)+H42</f>
        <v>123850873.69</v>
      </c>
      <c r="I72" s="140">
        <f>SUM(I59:I71)+I42</f>
        <v>667345030.87999952</v>
      </c>
    </row>
    <row r="73" spans="1:9" s="86" customFormat="1" ht="24.75" customHeight="1">
      <c r="B73" s="87"/>
      <c r="C73" s="87" t="s">
        <v>114</v>
      </c>
      <c r="D73" s="87"/>
      <c r="E73" s="87"/>
      <c r="F73" s="2">
        <v>1787401</v>
      </c>
      <c r="G73" s="139">
        <v>3916686.23</v>
      </c>
      <c r="H73" s="139">
        <v>276905.65000000002</v>
      </c>
      <c r="I73" s="139">
        <v>372762.76</v>
      </c>
    </row>
    <row r="74" spans="1:9" s="86" customFormat="1" ht="24.75" customHeight="1">
      <c r="B74" s="87"/>
      <c r="C74" s="87" t="s">
        <v>181</v>
      </c>
      <c r="D74" s="87"/>
      <c r="E74" s="87"/>
      <c r="F74" s="2">
        <v>16594848.91</v>
      </c>
      <c r="G74" s="139">
        <v>0</v>
      </c>
      <c r="H74" s="139">
        <v>16594848.91</v>
      </c>
      <c r="I74" s="139">
        <v>0</v>
      </c>
    </row>
    <row r="75" spans="1:9" s="86" customFormat="1" ht="24.75" customHeight="1">
      <c r="B75" s="87"/>
      <c r="C75" s="87" t="s">
        <v>87</v>
      </c>
      <c r="D75" s="87"/>
      <c r="E75" s="87"/>
      <c r="F75" s="48">
        <v>-121377417.83</v>
      </c>
      <c r="G75" s="48">
        <v>-126339068.88</v>
      </c>
      <c r="H75" s="48">
        <v>-54217940.520000003</v>
      </c>
      <c r="I75" s="48">
        <v>-2415181.58</v>
      </c>
    </row>
    <row r="76" spans="1:9" s="92" customFormat="1" ht="24.75" customHeight="1">
      <c r="A76" s="90" t="s">
        <v>55</v>
      </c>
      <c r="B76" s="91"/>
      <c r="C76" s="91"/>
      <c r="D76" s="91"/>
      <c r="E76" s="91"/>
      <c r="F76" s="131">
        <f>SUM(F72:F75)</f>
        <v>805427650.69999993</v>
      </c>
      <c r="G76" s="142">
        <f>SUM(G72:G75)</f>
        <v>2549536241.2700043</v>
      </c>
      <c r="H76" s="142">
        <f>SUM(H72:H75)</f>
        <v>86504687.729999989</v>
      </c>
      <c r="I76" s="142">
        <f>SUM(I72:I75)</f>
        <v>665302612.05999947</v>
      </c>
    </row>
    <row r="77" spans="1:9" s="92" customFormat="1" ht="18.95" customHeight="1">
      <c r="A77" s="90"/>
      <c r="B77" s="91"/>
      <c r="C77" s="91"/>
      <c r="D77" s="91"/>
      <c r="E77" s="91"/>
      <c r="F77" s="143"/>
      <c r="G77" s="143"/>
      <c r="H77" s="143"/>
      <c r="I77" s="143"/>
    </row>
    <row r="78" spans="1:9" ht="24.75" customHeight="1">
      <c r="A78" s="23" t="s">
        <v>9</v>
      </c>
      <c r="B78" s="93"/>
      <c r="C78" s="93"/>
      <c r="D78" s="93"/>
      <c r="E78" s="93"/>
      <c r="F78" s="144"/>
      <c r="G78" s="144"/>
      <c r="H78" s="139"/>
      <c r="I78" s="139"/>
    </row>
    <row r="79" spans="1:9" ht="24.75" customHeight="1">
      <c r="A79" s="23"/>
      <c r="B79" s="87" t="s">
        <v>130</v>
      </c>
      <c r="C79" s="93"/>
      <c r="D79" s="93"/>
      <c r="E79" s="93"/>
      <c r="F79" s="2">
        <v>104433486.87</v>
      </c>
      <c r="G79" s="48">
        <v>84769827</v>
      </c>
      <c r="H79" s="48">
        <v>104433486.87</v>
      </c>
      <c r="I79" s="48">
        <v>84769827</v>
      </c>
    </row>
    <row r="80" spans="1:9" ht="24.75" customHeight="1">
      <c r="A80" s="23"/>
      <c r="B80" s="87" t="s">
        <v>129</v>
      </c>
      <c r="C80" s="93"/>
      <c r="D80" s="93"/>
      <c r="E80" s="93"/>
      <c r="F80" s="144">
        <v>0</v>
      </c>
      <c r="G80" s="48">
        <v>0</v>
      </c>
      <c r="H80" s="48">
        <v>0</v>
      </c>
      <c r="I80" s="48">
        <v>491399025</v>
      </c>
    </row>
    <row r="81" spans="1:11" ht="24.75" customHeight="1">
      <c r="B81" s="87" t="s">
        <v>80</v>
      </c>
      <c r="C81" s="89"/>
      <c r="D81" s="89"/>
      <c r="E81" s="89"/>
      <c r="F81" s="48">
        <v>-2720000</v>
      </c>
      <c r="G81" s="48">
        <v>-700000</v>
      </c>
      <c r="H81" s="48">
        <v>-2720000</v>
      </c>
      <c r="I81" s="48">
        <v>-700000</v>
      </c>
    </row>
    <row r="82" spans="1:11" ht="24.75" customHeight="1">
      <c r="B82" s="87" t="s">
        <v>228</v>
      </c>
      <c r="C82" s="89"/>
      <c r="D82" s="89"/>
      <c r="E82" s="89"/>
      <c r="F82" s="48">
        <v>-539068086.16999996</v>
      </c>
      <c r="G82" s="48">
        <v>-609141092.72000003</v>
      </c>
      <c r="H82" s="48">
        <v>0</v>
      </c>
      <c r="I82" s="48">
        <v>0</v>
      </c>
    </row>
    <row r="83" spans="1:11" ht="24.75" customHeight="1">
      <c r="B83" s="87" t="s">
        <v>229</v>
      </c>
      <c r="C83" s="89"/>
      <c r="D83" s="89"/>
      <c r="E83" s="89"/>
      <c r="F83" s="2">
        <v>80780836.299999997</v>
      </c>
      <c r="G83" s="48">
        <v>104113553</v>
      </c>
      <c r="H83" s="48">
        <v>0</v>
      </c>
      <c r="I83" s="48">
        <v>0</v>
      </c>
      <c r="K83" s="60"/>
    </row>
    <row r="84" spans="1:11" ht="24.75" customHeight="1">
      <c r="B84" s="87" t="s">
        <v>118</v>
      </c>
      <c r="C84" s="89"/>
      <c r="D84" s="89"/>
      <c r="E84" s="89"/>
      <c r="F84" s="48">
        <v>0</v>
      </c>
      <c r="G84" s="48">
        <v>0</v>
      </c>
      <c r="H84" s="48">
        <v>0</v>
      </c>
      <c r="I84" s="48">
        <v>-191449.1</v>
      </c>
    </row>
    <row r="85" spans="1:11" ht="24.75" customHeight="1">
      <c r="B85" s="87" t="s">
        <v>154</v>
      </c>
      <c r="C85" s="89"/>
      <c r="D85" s="89"/>
      <c r="E85" s="89"/>
      <c r="F85" s="48">
        <v>0</v>
      </c>
      <c r="G85" s="48">
        <v>0</v>
      </c>
      <c r="H85" s="48">
        <v>0</v>
      </c>
      <c r="I85" s="48">
        <v>120000</v>
      </c>
    </row>
    <row r="86" spans="1:11" ht="24.75" customHeight="1">
      <c r="B86" s="87" t="s">
        <v>57</v>
      </c>
      <c r="C86" s="89"/>
      <c r="D86" s="89"/>
      <c r="E86" s="89"/>
      <c r="F86" s="48">
        <v>-1242274504.48</v>
      </c>
      <c r="G86" s="48">
        <v>-1566644683.98</v>
      </c>
      <c r="H86" s="48">
        <v>-505097396.98000002</v>
      </c>
      <c r="I86" s="48">
        <v>-702827948.52999997</v>
      </c>
    </row>
    <row r="87" spans="1:11" ht="24.75" customHeight="1">
      <c r="B87" s="87" t="s">
        <v>37</v>
      </c>
      <c r="C87" s="89"/>
      <c r="D87" s="89"/>
      <c r="E87" s="89"/>
      <c r="F87" s="48">
        <v>-61606033.659999996</v>
      </c>
      <c r="G87" s="48">
        <v>-38681459.759999998</v>
      </c>
      <c r="H87" s="48">
        <v>-32443202.199999999</v>
      </c>
      <c r="I87" s="48">
        <v>-15432435.24</v>
      </c>
    </row>
    <row r="88" spans="1:11" ht="24.75" customHeight="1">
      <c r="B88" s="87" t="s">
        <v>82</v>
      </c>
      <c r="C88" s="89"/>
      <c r="D88" s="89"/>
      <c r="E88" s="89"/>
      <c r="F88" s="2">
        <v>69693876.819999993</v>
      </c>
      <c r="G88" s="48">
        <v>7444010.6500000004</v>
      </c>
      <c r="H88" s="48">
        <v>2973290.66</v>
      </c>
      <c r="I88" s="48">
        <v>1878950.46</v>
      </c>
    </row>
    <row r="89" spans="1:11">
      <c r="B89" s="18" t="s">
        <v>182</v>
      </c>
      <c r="F89" s="48">
        <v>-6000</v>
      </c>
      <c r="G89" s="48">
        <v>-30000</v>
      </c>
      <c r="H89" s="1">
        <v>0</v>
      </c>
      <c r="I89" s="1">
        <v>0</v>
      </c>
    </row>
    <row r="90" spans="1:11" ht="24.75" customHeight="1">
      <c r="B90" s="87" t="s">
        <v>36</v>
      </c>
      <c r="C90" s="89"/>
      <c r="D90" s="89"/>
      <c r="E90" s="89"/>
      <c r="F90" s="48">
        <v>-4813186.2</v>
      </c>
      <c r="G90" s="48">
        <v>-824581.44</v>
      </c>
      <c r="H90" s="48">
        <v>-1815622.93</v>
      </c>
      <c r="I90" s="48">
        <v>-505823.09</v>
      </c>
    </row>
    <row r="91" spans="1:11" ht="24.75" customHeight="1">
      <c r="A91" s="23"/>
      <c r="B91" s="87" t="s">
        <v>146</v>
      </c>
      <c r="C91" s="93"/>
      <c r="D91" s="93"/>
      <c r="E91" s="93"/>
      <c r="F91" s="48">
        <v>-11735012.77</v>
      </c>
      <c r="G91" s="48">
        <v>-48139287.539999999</v>
      </c>
      <c r="H91" s="48">
        <v>-11095152.77</v>
      </c>
      <c r="I91" s="48">
        <v>-55112056.07</v>
      </c>
    </row>
    <row r="92" spans="1:11" s="17" customFormat="1" ht="24.75" customHeight="1">
      <c r="A92" s="90" t="s">
        <v>147</v>
      </c>
      <c r="B92" s="90"/>
      <c r="C92" s="90"/>
      <c r="D92" s="90"/>
      <c r="E92" s="90"/>
      <c r="F92" s="138">
        <f>SUM(F79:F91)</f>
        <v>-1607314623.2900002</v>
      </c>
      <c r="G92" s="138">
        <f>SUM(G79:G91)</f>
        <v>-2067833714.79</v>
      </c>
      <c r="H92" s="138">
        <f>SUM(H79:H91)</f>
        <v>-445764597.34999996</v>
      </c>
      <c r="I92" s="138">
        <f>SUM(I79:I91)</f>
        <v>-196601909.56999999</v>
      </c>
    </row>
    <row r="93" spans="1:11" s="17" customFormat="1">
      <c r="A93" s="93"/>
      <c r="B93" s="93"/>
      <c r="C93" s="93"/>
      <c r="D93" s="93"/>
      <c r="E93" s="93"/>
      <c r="F93" s="14"/>
      <c r="G93" s="14"/>
      <c r="H93" s="14"/>
      <c r="I93" s="14"/>
    </row>
    <row r="94" spans="1:11" s="17" customFormat="1">
      <c r="A94" s="93"/>
      <c r="B94" s="93"/>
      <c r="C94" s="93"/>
      <c r="D94" s="93"/>
      <c r="E94" s="93"/>
      <c r="F94" s="14"/>
      <c r="G94" s="14"/>
      <c r="H94" s="14"/>
      <c r="I94" s="14"/>
    </row>
    <row r="95" spans="1:11" s="17" customFormat="1">
      <c r="A95" s="93"/>
      <c r="B95" s="93"/>
      <c r="C95" s="93"/>
      <c r="D95" s="93"/>
      <c r="E95" s="93"/>
      <c r="F95" s="14"/>
      <c r="G95" s="14"/>
      <c r="H95" s="14"/>
      <c r="I95" s="14"/>
    </row>
    <row r="96" spans="1:11" s="86" customFormat="1">
      <c r="A96" s="87"/>
      <c r="B96" s="87"/>
      <c r="C96" s="87"/>
      <c r="D96" s="87"/>
      <c r="E96" s="87"/>
      <c r="F96" s="114"/>
      <c r="G96" s="114"/>
      <c r="H96" s="122"/>
    </row>
    <row r="97" spans="1:9" s="17" customFormat="1" ht="32.1" customHeight="1">
      <c r="A97" s="89" t="s">
        <v>3</v>
      </c>
      <c r="B97" s="93"/>
      <c r="C97" s="93"/>
      <c r="D97" s="93"/>
      <c r="E97" s="93"/>
      <c r="F97" s="14"/>
      <c r="G97" s="14"/>
      <c r="H97" s="27"/>
      <c r="I97" s="14"/>
    </row>
  </sheetData>
  <sheetProtection formatCells="0" formatColumns="0" formatRows="0" insertColumns="0" insertRows="0" insertHyperlinks="0" deleteColumns="0" deleteRows="0" sort="0" autoFilter="0" pivotTables="0"/>
  <mergeCells count="10">
    <mergeCell ref="A51:I51"/>
    <mergeCell ref="A52:I52"/>
    <mergeCell ref="F54:G54"/>
    <mergeCell ref="H54:I54"/>
    <mergeCell ref="A2:I2"/>
    <mergeCell ref="A3:I3"/>
    <mergeCell ref="A4:I4"/>
    <mergeCell ref="F6:G6"/>
    <mergeCell ref="H6:I6"/>
    <mergeCell ref="A50:I50"/>
  </mergeCells>
  <pageMargins left="0.7" right="0.3" top="0.511811023622047" bottom="0.59055118110236204" header="0.118110236220472" footer="0.118110236220472"/>
  <pageSetup paperSize="9" scale="68" firstPageNumber="1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40" zoomScale="90" zoomScaleNormal="90" zoomScaleSheetLayoutView="85" workbookViewId="0">
      <selection activeCell="D50" sqref="D50"/>
    </sheetView>
  </sheetViews>
  <sheetFormatPr defaultRowHeight="23.25"/>
  <cols>
    <col min="1" max="1" width="2.85546875" style="18" customWidth="1"/>
    <col min="2" max="2" width="3.140625" style="18" customWidth="1"/>
    <col min="3" max="3" width="3.28515625" style="18" customWidth="1"/>
    <col min="4" max="4" width="50.7109375" style="18" customWidth="1"/>
    <col min="5" max="5" width="4.7109375" style="18" customWidth="1"/>
    <col min="6" max="6" width="17.85546875" style="2" customWidth="1"/>
    <col min="7" max="7" width="18.140625" style="1" bestFit="1" customWidth="1"/>
    <col min="8" max="8" width="17.85546875" style="1" customWidth="1"/>
    <col min="9" max="9" width="17.5703125" style="1" customWidth="1"/>
    <col min="10" max="16384" width="9.140625" style="18"/>
  </cols>
  <sheetData>
    <row r="1" spans="1:9" ht="29.25">
      <c r="I1" s="102">
        <v>15</v>
      </c>
    </row>
    <row r="2" spans="1:9" ht="24.75" customHeight="1">
      <c r="A2" s="178" t="s">
        <v>2</v>
      </c>
      <c r="B2" s="178"/>
      <c r="C2" s="178"/>
      <c r="D2" s="178"/>
      <c r="E2" s="178"/>
      <c r="F2" s="178"/>
      <c r="G2" s="178"/>
      <c r="H2" s="178"/>
      <c r="I2" s="178"/>
    </row>
    <row r="3" spans="1:9">
      <c r="A3" s="178" t="s">
        <v>7</v>
      </c>
      <c r="B3" s="178"/>
      <c r="C3" s="178"/>
      <c r="D3" s="178"/>
      <c r="E3" s="178"/>
      <c r="F3" s="178"/>
      <c r="G3" s="178"/>
      <c r="H3" s="178"/>
      <c r="I3" s="178"/>
    </row>
    <row r="4" spans="1:9" ht="24.75" customHeight="1">
      <c r="A4" s="179" t="str">
        <f>+'13-14'!A52:I52</f>
        <v>สำหรับปีสิ้นสุดวันที่ 31 ธันวาคม 2564</v>
      </c>
      <c r="B4" s="179"/>
      <c r="C4" s="179"/>
      <c r="D4" s="179"/>
      <c r="E4" s="179"/>
      <c r="F4" s="179"/>
      <c r="G4" s="179"/>
      <c r="H4" s="179"/>
      <c r="I4" s="179"/>
    </row>
    <row r="5" spans="1:9" ht="24.75" customHeight="1">
      <c r="A5" s="22"/>
      <c r="B5" s="22"/>
      <c r="C5" s="22"/>
      <c r="D5" s="22"/>
      <c r="E5" s="22"/>
      <c r="F5" s="22"/>
      <c r="G5" s="22"/>
      <c r="H5" s="22"/>
      <c r="I5" s="78" t="s">
        <v>124</v>
      </c>
    </row>
    <row r="6" spans="1:9">
      <c r="A6" s="79"/>
      <c r="B6" s="79"/>
      <c r="C6" s="79"/>
      <c r="D6" s="79"/>
      <c r="E6" s="79"/>
      <c r="F6" s="166" t="s">
        <v>1</v>
      </c>
      <c r="G6" s="166"/>
      <c r="H6" s="32" t="s">
        <v>13</v>
      </c>
      <c r="I6" s="32"/>
    </row>
    <row r="7" spans="1:9" s="83" customFormat="1">
      <c r="A7" s="80"/>
      <c r="B7" s="80"/>
      <c r="C7" s="80"/>
      <c r="D7" s="80"/>
      <c r="E7" s="81"/>
      <c r="F7" s="82" t="s">
        <v>167</v>
      </c>
      <c r="G7" s="82" t="s">
        <v>137</v>
      </c>
      <c r="H7" s="82" t="s">
        <v>167</v>
      </c>
      <c r="I7" s="82" t="s">
        <v>137</v>
      </c>
    </row>
    <row r="8" spans="1:9" ht="18.95" customHeight="1">
      <c r="A8" s="84"/>
      <c r="B8" s="84"/>
      <c r="C8" s="84"/>
      <c r="D8" s="84"/>
      <c r="E8" s="84"/>
      <c r="F8" s="85"/>
      <c r="G8" s="85"/>
      <c r="H8" s="85"/>
      <c r="I8" s="85"/>
    </row>
    <row r="9" spans="1:9" ht="24.75" customHeight="1">
      <c r="A9" s="90" t="s">
        <v>10</v>
      </c>
      <c r="B9" s="93"/>
      <c r="C9" s="93"/>
      <c r="D9" s="93"/>
      <c r="E9" s="93"/>
      <c r="F9" s="12"/>
      <c r="G9" s="31"/>
      <c r="H9" s="31"/>
      <c r="I9" s="31"/>
    </row>
    <row r="10" spans="1:9" ht="24.75" customHeight="1">
      <c r="A10" s="90"/>
      <c r="B10" s="90" t="s">
        <v>183</v>
      </c>
      <c r="C10" s="93"/>
      <c r="D10" s="93"/>
      <c r="E10" s="93"/>
      <c r="F10" s="2">
        <v>40000000</v>
      </c>
      <c r="G10" s="31">
        <v>0</v>
      </c>
      <c r="H10" s="31">
        <v>0</v>
      </c>
      <c r="I10" s="31">
        <v>0</v>
      </c>
    </row>
    <row r="11" spans="1:9" ht="24.75" customHeight="1">
      <c r="A11" s="90"/>
      <c r="B11" s="90" t="s">
        <v>86</v>
      </c>
      <c r="C11" s="90"/>
      <c r="D11" s="93"/>
      <c r="E11" s="93"/>
      <c r="F11" s="2">
        <v>1890000000</v>
      </c>
      <c r="G11" s="48">
        <v>3800000000</v>
      </c>
      <c r="H11" s="1">
        <v>1790000000</v>
      </c>
      <c r="I11" s="1">
        <v>3800000000</v>
      </c>
    </row>
    <row r="12" spans="1:9" ht="24.75" customHeight="1">
      <c r="B12" s="87" t="s">
        <v>38</v>
      </c>
      <c r="C12" s="89"/>
      <c r="D12" s="93"/>
      <c r="E12" s="93"/>
      <c r="F12" s="48">
        <v>-1320000000</v>
      </c>
      <c r="G12" s="48">
        <v>-3930000000</v>
      </c>
      <c r="H12" s="48">
        <v>-1320000000</v>
      </c>
      <c r="I12" s="48">
        <v>-3930000000</v>
      </c>
    </row>
    <row r="13" spans="1:9" ht="24.75" customHeight="1">
      <c r="B13" s="87" t="s">
        <v>184</v>
      </c>
      <c r="C13" s="89"/>
      <c r="D13" s="93"/>
      <c r="E13" s="93"/>
      <c r="F13" s="2">
        <v>0</v>
      </c>
      <c r="G13" s="48">
        <v>0</v>
      </c>
      <c r="H13" s="48">
        <v>30000000</v>
      </c>
      <c r="I13" s="48">
        <v>0</v>
      </c>
    </row>
    <row r="14" spans="1:9" ht="24.75" customHeight="1">
      <c r="B14" s="87" t="s">
        <v>216</v>
      </c>
      <c r="C14" s="89"/>
      <c r="D14" s="93"/>
      <c r="E14" s="93"/>
      <c r="F14" s="2">
        <v>248500000</v>
      </c>
      <c r="G14" s="48">
        <v>0</v>
      </c>
      <c r="H14" s="48">
        <v>137000000</v>
      </c>
      <c r="I14" s="48">
        <v>0</v>
      </c>
    </row>
    <row r="15" spans="1:9" ht="24.75" customHeight="1">
      <c r="B15" s="87" t="s">
        <v>217</v>
      </c>
      <c r="C15" s="89"/>
      <c r="D15" s="93"/>
      <c r="E15" s="93"/>
      <c r="F15" s="48">
        <v>-88000000</v>
      </c>
      <c r="G15" s="48">
        <v>0</v>
      </c>
      <c r="H15" s="48">
        <v>-88000000</v>
      </c>
      <c r="I15" s="48">
        <v>0</v>
      </c>
    </row>
    <row r="16" spans="1:9" ht="24.75" customHeight="1">
      <c r="B16" s="87" t="s">
        <v>101</v>
      </c>
      <c r="C16" s="89"/>
      <c r="D16" s="89"/>
      <c r="E16" s="89"/>
      <c r="F16" s="2">
        <v>347000000</v>
      </c>
      <c r="G16" s="48">
        <v>318600000</v>
      </c>
      <c r="H16" s="139">
        <v>107000000</v>
      </c>
      <c r="I16" s="48">
        <v>318600000</v>
      </c>
    </row>
    <row r="17" spans="1:9" ht="24.75" customHeight="1">
      <c r="B17" s="87" t="s">
        <v>54</v>
      </c>
      <c r="C17" s="89"/>
      <c r="D17" s="89"/>
      <c r="E17" s="89"/>
      <c r="F17" s="48">
        <v>-200000000</v>
      </c>
      <c r="G17" s="48">
        <v>-200000000</v>
      </c>
      <c r="H17" s="48">
        <v>-72400000</v>
      </c>
      <c r="I17" s="48">
        <v>-72400000</v>
      </c>
    </row>
    <row r="18" spans="1:9" ht="24.75" customHeight="1">
      <c r="B18" s="87" t="s">
        <v>148</v>
      </c>
      <c r="C18" s="89"/>
      <c r="D18" s="89"/>
      <c r="E18" s="89"/>
      <c r="F18" s="48">
        <v>-30933510.989999998</v>
      </c>
      <c r="G18" s="48">
        <v>-30731002.260000002</v>
      </c>
      <c r="H18" s="48">
        <v>-10029318</v>
      </c>
      <c r="I18" s="48">
        <v>-10029318</v>
      </c>
    </row>
    <row r="19" spans="1:9" ht="24.75" customHeight="1">
      <c r="B19" s="87" t="s">
        <v>39</v>
      </c>
      <c r="C19" s="89"/>
      <c r="D19" s="89"/>
      <c r="E19" s="89"/>
      <c r="F19" s="48">
        <v>-58685674.810000002</v>
      </c>
      <c r="G19" s="48">
        <v>-80050884.5</v>
      </c>
      <c r="H19" s="48">
        <v>-43596879.710000001</v>
      </c>
      <c r="I19" s="48">
        <v>-63074046.409999996</v>
      </c>
    </row>
    <row r="20" spans="1:9" ht="24.75" customHeight="1">
      <c r="B20" s="87" t="s">
        <v>115</v>
      </c>
      <c r="C20" s="89"/>
      <c r="D20" s="89"/>
      <c r="E20" s="89"/>
      <c r="F20" s="48">
        <v>-250723560</v>
      </c>
      <c r="G20" s="48">
        <v>-250711480</v>
      </c>
      <c r="H20" s="48">
        <v>-250723560</v>
      </c>
      <c r="I20" s="48">
        <v>-250711480</v>
      </c>
    </row>
    <row r="21" spans="1:9" ht="24.75" customHeight="1">
      <c r="B21" s="110" t="s">
        <v>185</v>
      </c>
      <c r="C21" s="89"/>
      <c r="D21" s="89"/>
      <c r="E21" s="89"/>
      <c r="F21" s="48">
        <v>0</v>
      </c>
      <c r="G21" s="48">
        <v>-8600975</v>
      </c>
      <c r="H21" s="139">
        <v>0</v>
      </c>
      <c r="I21" s="48">
        <v>0</v>
      </c>
    </row>
    <row r="22" spans="1:9" s="17" customFormat="1" ht="24.75" customHeight="1">
      <c r="A22" s="90" t="s">
        <v>186</v>
      </c>
      <c r="B22" s="90"/>
      <c r="C22" s="90"/>
      <c r="D22" s="90"/>
      <c r="E22" s="90"/>
      <c r="F22" s="138">
        <f>SUM(F10:F21)</f>
        <v>577157254.20000005</v>
      </c>
      <c r="G22" s="138">
        <f>SUM(G10:G21)</f>
        <v>-381494341.75999999</v>
      </c>
      <c r="H22" s="138">
        <f>SUM(H10:H21)</f>
        <v>279250242.29000002</v>
      </c>
      <c r="I22" s="138">
        <f>SUM(I10:I21)</f>
        <v>-207614844.41</v>
      </c>
    </row>
    <row r="23" spans="1:9" s="17" customFormat="1" ht="18" customHeight="1">
      <c r="A23" s="90"/>
      <c r="B23" s="90"/>
      <c r="C23" s="90"/>
      <c r="D23" s="90"/>
      <c r="E23" s="90"/>
      <c r="F23" s="48"/>
      <c r="G23" s="48"/>
      <c r="H23" s="48"/>
      <c r="I23" s="48"/>
    </row>
    <row r="24" spans="1:9" s="17" customFormat="1" ht="24.75" customHeight="1">
      <c r="A24" s="94" t="s">
        <v>134</v>
      </c>
      <c r="B24" s="94"/>
      <c r="C24" s="94"/>
      <c r="D24" s="90"/>
      <c r="E24" s="90"/>
      <c r="F24" s="147">
        <f>+F22+'13-14'!F92+'13-14'!F76</f>
        <v>-224729718.39000022</v>
      </c>
      <c r="G24" s="147">
        <f>+G22+'13-14'!G92+'13-14'!G76</f>
        <v>100208184.72000408</v>
      </c>
      <c r="H24" s="147">
        <f>+H22+'13-14'!H92+'13-14'!H76</f>
        <v>-80009667.329999954</v>
      </c>
      <c r="I24" s="48">
        <f>+I22+'13-14'!I92+'13-14'!I76</f>
        <v>261085858.07999945</v>
      </c>
    </row>
    <row r="25" spans="1:9" s="17" customFormat="1" ht="24.75" customHeight="1">
      <c r="A25" s="94" t="s">
        <v>131</v>
      </c>
      <c r="B25" s="94"/>
      <c r="C25" s="94"/>
      <c r="D25" s="90"/>
      <c r="E25" s="95"/>
      <c r="F25" s="48">
        <v>1187463372.1700001</v>
      </c>
      <c r="G25" s="147">
        <v>1087255187.45</v>
      </c>
      <c r="H25" s="147">
        <v>335104708.81999999</v>
      </c>
      <c r="I25" s="147">
        <v>74018850.739999995</v>
      </c>
    </row>
    <row r="26" spans="1:9" s="17" customFormat="1" ht="24.75" customHeight="1" thickBot="1">
      <c r="A26" s="94" t="s">
        <v>132</v>
      </c>
      <c r="B26" s="94"/>
      <c r="C26" s="94"/>
      <c r="D26" s="90"/>
      <c r="E26" s="95"/>
      <c r="F26" s="72">
        <f>SUM(F24:F25)</f>
        <v>962733653.77999985</v>
      </c>
      <c r="G26" s="148">
        <f>SUM(G24:G25)</f>
        <v>1187463372.1700041</v>
      </c>
      <c r="H26" s="148">
        <f>SUM(H24:H25)</f>
        <v>255095041.49000004</v>
      </c>
      <c r="I26" s="148">
        <f>SUM(I24:I25)</f>
        <v>335104708.81999946</v>
      </c>
    </row>
    <row r="27" spans="1:9" s="17" customFormat="1" ht="18.95" customHeight="1" thickTop="1">
      <c r="A27" s="150"/>
      <c r="B27" s="150"/>
      <c r="C27" s="150"/>
      <c r="D27" s="93"/>
      <c r="E27" s="93"/>
      <c r="F27" s="121"/>
      <c r="G27" s="115"/>
      <c r="H27" s="14"/>
      <c r="I27" s="115"/>
    </row>
    <row r="28" spans="1:9" s="17" customFormat="1" ht="24.75" customHeight="1">
      <c r="A28" s="125" t="s">
        <v>42</v>
      </c>
      <c r="B28" s="126"/>
      <c r="C28" s="116"/>
      <c r="D28" s="93"/>
      <c r="E28" s="93"/>
      <c r="F28" s="115"/>
      <c r="G28" s="115"/>
      <c r="H28" s="14"/>
      <c r="I28" s="115"/>
    </row>
    <row r="29" spans="1:9" s="17" customFormat="1" ht="24.75" customHeight="1">
      <c r="A29" s="113" t="s">
        <v>117</v>
      </c>
      <c r="B29" s="113"/>
      <c r="C29" s="116"/>
      <c r="D29" s="93"/>
      <c r="E29" s="93"/>
      <c r="F29" s="145"/>
      <c r="G29" s="145"/>
      <c r="H29" s="143"/>
      <c r="I29" s="145"/>
    </row>
    <row r="30" spans="1:9" s="17" customFormat="1" ht="24.75" customHeight="1">
      <c r="A30" s="116"/>
      <c r="B30" s="117" t="s">
        <v>230</v>
      </c>
      <c r="C30" s="116"/>
      <c r="D30" s="93"/>
      <c r="E30" s="93"/>
      <c r="F30" s="2">
        <v>76540639.200000003</v>
      </c>
      <c r="G30" s="139">
        <v>55167152.409999996</v>
      </c>
      <c r="H30" s="139">
        <v>0</v>
      </c>
      <c r="I30" s="139">
        <v>0</v>
      </c>
    </row>
    <row r="31" spans="1:9" s="17" customFormat="1" ht="24.75" customHeight="1">
      <c r="A31" s="116"/>
      <c r="B31" s="117" t="s">
        <v>231</v>
      </c>
      <c r="C31" s="116"/>
      <c r="D31" s="93"/>
      <c r="E31" s="93"/>
      <c r="F31" s="2">
        <v>3004515</v>
      </c>
      <c r="G31" s="139">
        <v>1881580</v>
      </c>
      <c r="H31" s="139">
        <v>0</v>
      </c>
      <c r="I31" s="139">
        <v>0</v>
      </c>
    </row>
    <row r="32" spans="1:9" s="17" customFormat="1" ht="24.75" customHeight="1">
      <c r="A32" s="116"/>
      <c r="B32" s="117" t="s">
        <v>58</v>
      </c>
      <c r="C32" s="116"/>
      <c r="D32" s="93"/>
      <c r="E32" s="93"/>
      <c r="F32" s="2">
        <v>5436591.0999999996</v>
      </c>
      <c r="G32" s="139">
        <v>51844775.18</v>
      </c>
      <c r="H32" s="139">
        <v>2049837.31</v>
      </c>
      <c r="I32" s="139">
        <v>38673718.759999998</v>
      </c>
    </row>
    <row r="33" spans="1:9" s="17" customFormat="1" ht="24.75" customHeight="1">
      <c r="A33" s="116"/>
      <c r="B33" s="117" t="s">
        <v>232</v>
      </c>
      <c r="C33" s="116"/>
      <c r="D33" s="93"/>
      <c r="E33" s="93"/>
      <c r="F33" s="2">
        <v>65918059.870000005</v>
      </c>
      <c r="G33" s="139">
        <v>59276314.019999996</v>
      </c>
      <c r="H33" s="139">
        <v>0</v>
      </c>
      <c r="I33" s="139">
        <v>0</v>
      </c>
    </row>
    <row r="34" spans="1:9" s="17" customFormat="1" ht="24.75" customHeight="1">
      <c r="A34" s="116"/>
      <c r="B34" s="117" t="s">
        <v>222</v>
      </c>
      <c r="C34" s="116"/>
      <c r="D34" s="93"/>
      <c r="E34" s="93"/>
      <c r="F34" s="2">
        <v>22806.400000000001</v>
      </c>
      <c r="G34" s="139">
        <v>17626.080000000002</v>
      </c>
      <c r="H34" s="139">
        <v>0</v>
      </c>
      <c r="I34" s="139">
        <v>0</v>
      </c>
    </row>
    <row r="35" spans="1:9" s="17" customFormat="1" ht="24.75" customHeight="1">
      <c r="A35" s="116"/>
      <c r="B35" s="117" t="s">
        <v>150</v>
      </c>
      <c r="C35" s="116"/>
      <c r="D35" s="93"/>
      <c r="E35" s="93"/>
      <c r="F35" s="2">
        <v>2743782.1</v>
      </c>
      <c r="G35" s="139">
        <v>701667.44</v>
      </c>
      <c r="H35" s="139">
        <v>0</v>
      </c>
      <c r="I35" s="139">
        <v>0</v>
      </c>
    </row>
    <row r="36" spans="1:9" s="17" customFormat="1" ht="24.75" customHeight="1">
      <c r="A36" s="116"/>
      <c r="B36" s="117" t="s">
        <v>93</v>
      </c>
      <c r="C36" s="116"/>
      <c r="D36" s="93"/>
      <c r="E36" s="93"/>
      <c r="F36" s="2">
        <v>182109478.72</v>
      </c>
      <c r="G36" s="139">
        <v>143369307.44999999</v>
      </c>
      <c r="H36" s="139">
        <v>0</v>
      </c>
      <c r="I36" s="139">
        <v>0</v>
      </c>
    </row>
    <row r="37" spans="1:9" s="17" customFormat="1" ht="24.75" customHeight="1">
      <c r="A37" s="116"/>
      <c r="B37" s="117" t="s">
        <v>91</v>
      </c>
      <c r="C37" s="116"/>
      <c r="D37" s="93"/>
      <c r="E37" s="93"/>
      <c r="F37" s="2">
        <v>237589.84</v>
      </c>
      <c r="G37" s="139">
        <v>282971.87</v>
      </c>
      <c r="H37" s="139">
        <v>0</v>
      </c>
      <c r="I37" s="139">
        <v>0</v>
      </c>
    </row>
    <row r="38" spans="1:9" s="17" customFormat="1" ht="24.75" customHeight="1">
      <c r="A38" s="116"/>
      <c r="B38" s="117" t="s">
        <v>155</v>
      </c>
      <c r="C38" s="116"/>
      <c r="D38" s="93"/>
      <c r="E38" s="93"/>
      <c r="F38" s="2">
        <v>5092.08</v>
      </c>
      <c r="G38" s="139">
        <v>2889</v>
      </c>
      <c r="H38" s="139">
        <v>0</v>
      </c>
      <c r="I38" s="139">
        <v>0</v>
      </c>
    </row>
    <row r="39" spans="1:9" s="17" customFormat="1" ht="24.75" customHeight="1">
      <c r="A39" s="116"/>
      <c r="B39" s="117" t="s">
        <v>187</v>
      </c>
      <c r="C39" s="116"/>
      <c r="D39" s="93"/>
      <c r="E39" s="93"/>
      <c r="F39" s="2">
        <v>39075691.75</v>
      </c>
      <c r="G39" s="139">
        <v>0</v>
      </c>
      <c r="H39" s="139">
        <v>23581.42</v>
      </c>
      <c r="I39" s="139">
        <v>208813.98</v>
      </c>
    </row>
    <row r="40" spans="1:9" s="17" customFormat="1" ht="24.75" customHeight="1">
      <c r="A40" s="116"/>
      <c r="B40" s="117" t="s">
        <v>188</v>
      </c>
      <c r="C40" s="116"/>
      <c r="D40" s="93"/>
      <c r="E40" s="93"/>
      <c r="F40" s="2">
        <v>44759135</v>
      </c>
      <c r="G40" s="139">
        <v>0</v>
      </c>
      <c r="H40" s="139">
        <v>0</v>
      </c>
      <c r="I40" s="139">
        <v>0</v>
      </c>
    </row>
    <row r="41" spans="1:9" s="17" customFormat="1" ht="24.75" customHeight="1">
      <c r="A41" s="116"/>
      <c r="B41" s="117" t="s">
        <v>234</v>
      </c>
      <c r="C41" s="116"/>
      <c r="D41" s="93"/>
      <c r="E41" s="93"/>
      <c r="F41" s="2">
        <v>8738395.75</v>
      </c>
      <c r="G41" s="139">
        <v>23005</v>
      </c>
      <c r="H41" s="139">
        <v>0</v>
      </c>
      <c r="I41" s="139">
        <v>0</v>
      </c>
    </row>
    <row r="42" spans="1:9" s="17" customFormat="1" ht="24.75" customHeight="1">
      <c r="A42" s="116"/>
      <c r="B42" s="117" t="s">
        <v>159</v>
      </c>
      <c r="C42" s="116"/>
      <c r="D42" s="93"/>
      <c r="E42" s="93"/>
      <c r="F42" s="2">
        <v>62648796.649999999</v>
      </c>
      <c r="G42" s="139">
        <v>8370708.2300000004</v>
      </c>
      <c r="H42" s="139">
        <v>55329506.649999999</v>
      </c>
      <c r="I42" s="139">
        <v>3923453.83</v>
      </c>
    </row>
    <row r="43" spans="1:9" s="17" customFormat="1" ht="24.75" customHeight="1">
      <c r="A43" s="116"/>
      <c r="B43" s="117" t="s">
        <v>189</v>
      </c>
      <c r="C43" s="116"/>
      <c r="D43" s="93"/>
      <c r="E43" s="93"/>
      <c r="F43" s="2">
        <v>491429.62</v>
      </c>
      <c r="G43" s="139">
        <v>1104534.47</v>
      </c>
      <c r="H43" s="139">
        <v>0</v>
      </c>
      <c r="I43" s="139">
        <v>0</v>
      </c>
    </row>
    <row r="44" spans="1:9" s="17" customFormat="1" ht="24.75" customHeight="1">
      <c r="A44" s="116"/>
      <c r="B44" s="117" t="s">
        <v>190</v>
      </c>
      <c r="C44" s="116"/>
      <c r="D44" s="93"/>
      <c r="E44" s="93"/>
      <c r="F44" s="2">
        <v>658526.01</v>
      </c>
      <c r="G44" s="139">
        <v>0</v>
      </c>
      <c r="H44" s="139">
        <v>0</v>
      </c>
      <c r="I44" s="139">
        <v>0</v>
      </c>
    </row>
    <row r="45" spans="1:9" s="150" customFormat="1">
      <c r="A45" s="113"/>
      <c r="B45" s="117"/>
      <c r="C45" s="113"/>
      <c r="D45" s="96"/>
      <c r="E45" s="96"/>
      <c r="F45" s="48"/>
      <c r="G45" s="139"/>
      <c r="H45" s="119"/>
      <c r="I45" s="119"/>
    </row>
    <row r="46" spans="1:9" s="17" customFormat="1" ht="33" customHeight="1">
      <c r="A46" s="116" t="s">
        <v>3</v>
      </c>
      <c r="B46" s="117"/>
      <c r="C46" s="116"/>
      <c r="D46" s="93"/>
      <c r="E46" s="93"/>
      <c r="F46" s="2"/>
      <c r="G46" s="139"/>
      <c r="H46" s="139"/>
      <c r="I46" s="139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3:I3"/>
    <mergeCell ref="A4:I4"/>
    <mergeCell ref="F6:G6"/>
  </mergeCells>
  <pageMargins left="0.7" right="0.3" top="0.511811023622047" bottom="0.59055118110236204" header="0.118110236220472" footer="0.118110236220472"/>
  <pageSetup paperSize="9" scale="72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7-9</vt:lpstr>
      <vt:lpstr>10</vt:lpstr>
      <vt:lpstr>11</vt:lpstr>
      <vt:lpstr>12</vt:lpstr>
      <vt:lpstr>13-14</vt:lpstr>
      <vt:lpstr>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2022-02-22T06:33:14Z</cp:lastPrinted>
  <dcterms:created xsi:type="dcterms:W3CDTF">1998-10-08T09:24:18Z</dcterms:created>
  <dcterms:modified xsi:type="dcterms:W3CDTF">2022-02-22T06:33:30Z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