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4\Q4_2564\ซัสโก้ _ Q4_2564 [ไฟล์ กลต.]\"/>
    </mc:Choice>
  </mc:AlternateContent>
  <xr:revisionPtr revIDLastSave="0" documentId="13_ncr:1_{04095DD9-D9E9-4100-AAD1-5AA2BED9B503}" xr6:coauthVersionLast="45" xr6:coauthVersionMax="47" xr10:uidLastSave="{00000000-0000-0000-0000-000000000000}"/>
  <bookViews>
    <workbookView xWindow="8340" yWindow="204" windowWidth="14448" windowHeight="11676" tabRatio="831" xr2:uid="{00000000-000D-0000-FFFF-FFFF00000000}"/>
  </bookViews>
  <sheets>
    <sheet name="งบแสดงฐานะการเงิน " sheetId="22" r:id="rId1"/>
    <sheet name="งบกำไรขาดทุนเบ็ดเสร็จ " sheetId="32" r:id="rId2"/>
    <sheet name="งบแสดงการเปลี่ยนแปลงรวม" sheetId="29" r:id="rId3"/>
    <sheet name="งบแสดงการเปลี่ยนแปลง" sheetId="30" r:id="rId4"/>
    <sheet name="งบกระแสเงินสด" sheetId="31" r:id="rId5"/>
  </sheets>
  <definedNames>
    <definedName name="_xlnm.Print_Area" localSheetId="4">งบกระแสเงินสด!$A$1:$N$77</definedName>
    <definedName name="_xlnm.Print_Area" localSheetId="1">'งบกำไรขาดทุนเบ็ดเสร็จ '!$A$1:$M$37</definedName>
    <definedName name="_xlnm.Print_Area" localSheetId="3">งบแสดงการเปลี่ยนแปลง!$A$1:$AB$28</definedName>
    <definedName name="_xlnm.Print_Area" localSheetId="2">งบแสดงการเปลี่ยนแปลงรวม!$A$1:$AI$35</definedName>
    <definedName name="_xlnm.Print_Area" localSheetId="0">'งบแสดงฐานะการเงิน '!$A$1:$O$106</definedName>
  </definedNames>
  <calcPr calcId="181029"/>
</workbook>
</file>

<file path=xl/calcChain.xml><?xml version="1.0" encoding="utf-8"?>
<calcChain xmlns="http://schemas.openxmlformats.org/spreadsheetml/2006/main">
  <c r="O18" i="22" l="1"/>
  <c r="M18" i="22"/>
  <c r="K18" i="22"/>
  <c r="I18" i="22"/>
  <c r="H70" i="31"/>
  <c r="L70" i="31"/>
  <c r="Q36" i="29" l="1"/>
  <c r="G36" i="29"/>
  <c r="AI26" i="29"/>
  <c r="AI27" i="29"/>
  <c r="AI25" i="29"/>
  <c r="AG33" i="29"/>
  <c r="AG36" i="29" s="1"/>
  <c r="AC33" i="29"/>
  <c r="Y33" i="29"/>
  <c r="U33" i="29"/>
  <c r="U36" i="29" s="1"/>
  <c r="S33" i="29"/>
  <c r="S36" i="29" s="1"/>
  <c r="Q33" i="29"/>
  <c r="M33" i="29"/>
  <c r="M36" i="29" s="1"/>
  <c r="K33" i="29"/>
  <c r="K36" i="29" s="1"/>
  <c r="I33" i="29"/>
  <c r="I36" i="29" s="1"/>
  <c r="G33" i="29"/>
  <c r="Z29" i="30" l="1"/>
  <c r="X29" i="30"/>
  <c r="T29" i="30"/>
  <c r="R29" i="30"/>
  <c r="P29" i="30"/>
  <c r="N29" i="30"/>
  <c r="L29" i="30"/>
  <c r="J29" i="30"/>
  <c r="H29" i="30"/>
  <c r="AB22" i="30" l="1"/>
  <c r="AB23" i="30"/>
  <c r="AB21" i="30"/>
  <c r="N58" i="31" l="1"/>
  <c r="L58" i="31"/>
  <c r="J58" i="31"/>
  <c r="H58" i="31"/>
  <c r="M33" i="32" l="1"/>
  <c r="M34" i="32" s="1"/>
  <c r="K33" i="32"/>
  <c r="K34" i="32" s="1"/>
  <c r="G33" i="32"/>
  <c r="G34" i="32" s="1"/>
  <c r="AA31" i="29" s="1"/>
  <c r="I33" i="32"/>
  <c r="I34" i="32" s="1"/>
  <c r="AA33" i="29" l="1"/>
  <c r="AE31" i="29"/>
  <c r="A4" i="30"/>
  <c r="A4" i="31" s="1"/>
  <c r="A45" i="31" s="1"/>
  <c r="M20" i="32"/>
  <c r="K20" i="32"/>
  <c r="I20" i="32"/>
  <c r="G20" i="32"/>
  <c r="M15" i="32"/>
  <c r="K15" i="32"/>
  <c r="I15" i="32"/>
  <c r="G15" i="32"/>
  <c r="O98" i="22"/>
  <c r="O101" i="22" s="1"/>
  <c r="K98" i="22"/>
  <c r="K101" i="22" s="1"/>
  <c r="A76" i="22"/>
  <c r="I66" i="22"/>
  <c r="A40" i="22"/>
  <c r="O30" i="22"/>
  <c r="M30" i="22"/>
  <c r="I30" i="22"/>
  <c r="AI31" i="29" l="1"/>
  <c r="AE33" i="29"/>
  <c r="AE36" i="29" s="1"/>
  <c r="I21" i="32"/>
  <c r="I24" i="32" s="1"/>
  <c r="I26" i="32" s="1"/>
  <c r="I35" i="32" s="1"/>
  <c r="G21" i="32"/>
  <c r="G24" i="32" s="1"/>
  <c r="G26" i="32" s="1"/>
  <c r="H28" i="31" s="1"/>
  <c r="H39" i="31" s="1"/>
  <c r="H41" i="31" s="1"/>
  <c r="H72" i="31" s="1"/>
  <c r="K21" i="32"/>
  <c r="K24" i="32" s="1"/>
  <c r="K26" i="32" s="1"/>
  <c r="M21" i="32"/>
  <c r="M24" i="32" s="1"/>
  <c r="M26" i="32" s="1"/>
  <c r="M35" i="32" s="1"/>
  <c r="K35" i="32" l="1"/>
  <c r="L28" i="31"/>
  <c r="L39" i="31" s="1"/>
  <c r="L41" i="31" s="1"/>
  <c r="L72" i="31" s="1"/>
  <c r="V25" i="30"/>
  <c r="G35" i="32"/>
  <c r="W29" i="29"/>
  <c r="I98" i="22"/>
  <c r="I101" i="22" s="1"/>
  <c r="M98" i="22"/>
  <c r="M101" i="22" s="1"/>
  <c r="V29" i="30" l="1"/>
  <c r="AB25" i="30"/>
  <c r="AB29" i="30" s="1"/>
  <c r="AI29" i="29"/>
  <c r="AI33" i="29" s="1"/>
  <c r="AI36" i="29" s="1"/>
  <c r="W33" i="29"/>
  <c r="W36" i="29" s="1"/>
  <c r="J28" i="31"/>
  <c r="J39" i="31" s="1"/>
  <c r="J41" i="31" s="1"/>
  <c r="N28" i="31"/>
  <c r="N39" i="31" s="1"/>
  <c r="N41" i="31" s="1"/>
  <c r="J70" i="31"/>
  <c r="N70" i="31"/>
  <c r="N72" i="31" l="1"/>
  <c r="J72" i="31"/>
  <c r="J74" i="31" s="1"/>
  <c r="N74" i="31"/>
  <c r="H74" i="31" l="1"/>
  <c r="L74" i="31"/>
  <c r="I31" i="22"/>
  <c r="M58" i="22" l="1"/>
  <c r="I58" i="22"/>
  <c r="I67" i="22" s="1"/>
  <c r="I102" i="22" s="1"/>
  <c r="M66" i="22"/>
  <c r="M31" i="22" l="1"/>
  <c r="M67" i="22"/>
  <c r="M102" i="22" s="1"/>
  <c r="O66" i="22" l="1"/>
  <c r="O58" i="22"/>
  <c r="K66" i="22"/>
  <c r="K58" i="22"/>
  <c r="O31" i="22"/>
  <c r="K30" i="22"/>
  <c r="K67" i="22" l="1"/>
  <c r="K102" i="22" s="1"/>
  <c r="K31" i="22"/>
  <c r="O67" i="22"/>
  <c r="O102" i="22" s="1"/>
</calcChain>
</file>

<file path=xl/sharedStrings.xml><?xml version="1.0" encoding="utf-8"?>
<sst xmlns="http://schemas.openxmlformats.org/spreadsheetml/2006/main" count="341" uniqueCount="227">
  <si>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</si>
  <si>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</si>
  <si>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</si>
  <si>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</si>
  <si>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</si>
  <si>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</si>
  <si>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</si>
  <si>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</si>
  <si>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</si>
  <si>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</si>
  <si>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</si>
  <si>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</si>
  <si>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</si>
  <si>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</si>
  <si>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</si>
  <si>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</si>
  <si>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</si>
  <si>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</si>
  <si>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</si>
  <si>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</si>
  <si>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</si>
  <si>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</si>
  <si>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</si>
  <si>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</si>
  <si>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</si>
  <si>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</si>
  <si>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</si>
  <si>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</si>
  <si>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</si>
  <si>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</si>
  <si>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</si>
  <si>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</si>
  <si>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</si>
  <si>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ต้นทุนขาย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</si>
  <si>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</si>
  <si>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</si>
  <si>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</si>
  <si>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</si>
  <si>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</si>
  <si>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</si>
  <si>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</si>
  <si>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</si>
  <si>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</si>
  <si>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</si>
  <si>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</si>
  <si>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</si>
  <si>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</si>
  <si>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กำไรขาดทุนเบ็ดเสร็จอื่น</t>
  </si>
  <si>
    <t>กำไรสะสม</t>
  </si>
  <si>
    <t>รวมส่วนของ</t>
  </si>
  <si>
    <t>ผู้ถือหุ้น</t>
  </si>
  <si>
    <t>เงินลงทุนในบริษัทย่อย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</si>
  <si>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</si>
  <si>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</si>
  <si>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</si>
  <si>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</si>
  <si>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</si>
  <si>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</si>
  <si>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</si>
  <si>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</si>
  <si>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</si>
  <si>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</si>
  <si>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หนี้สินหมุนเวียนอื่น</t>
  </si>
  <si>
    <t>หนี้สินไม่หมุนเวียนอื่น</t>
  </si>
  <si>
    <t>ตามกฎหมาย</t>
  </si>
  <si>
    <t>เงินสดรับจากการดำเนินงาน</t>
  </si>
  <si>
    <t>เงินสดสุทธิได้มาจากกิจกรรมดำเนินงาน</t>
  </si>
  <si>
    <t>จ่ายเงินปันผล</t>
  </si>
  <si>
    <t>บริษัท ซัสโก้ จำกัด (มหาชน) และบริษัทย่อย</t>
  </si>
  <si>
    <t>พันบาท</t>
  </si>
  <si>
    <t>เงินลงทุนในบริษัทร่วม</t>
  </si>
  <si>
    <t>อสังหาริมทรัพย์เพื่อการลงทุน</t>
  </si>
  <si>
    <t>สินทรัพย์ไม่มีตัวตน</t>
  </si>
  <si>
    <t>เงินกู้ยืมระยะสั้นจากกิจการที่เกี่ยวข้องกัน</t>
  </si>
  <si>
    <t>หนี้สินภาษีเงินได้รอการตัดบัญชี</t>
  </si>
  <si>
    <t>หุ้นสามัญ 1,375,000,000 หุ้น มูลค่าหุ้นละ 1.00 บาท</t>
  </si>
  <si>
    <t>ส่วนเกินมูลค่าหุ้น</t>
  </si>
  <si>
    <t>ส่วนเกินทุนจากการลดทุนโดยตัดหุ้นทุนซื้อคืน</t>
  </si>
  <si>
    <t>รายได้ค่าจ้างบริหารสถานีบริการก๊าซธรรมชาติ</t>
  </si>
  <si>
    <t>รายได้ค่าเช่า</t>
  </si>
  <si>
    <t>รายได้ค่าแฟรนไชส์</t>
  </si>
  <si>
    <t>ต้นทุนในการจัดจำหน่าย</t>
  </si>
  <si>
    <t>ส่วนเกิน</t>
  </si>
  <si>
    <t>มูลค่าหุ้น</t>
  </si>
  <si>
    <t>ส่วนเกินทุน</t>
  </si>
  <si>
    <t>หุ้นทุนซื้อคืน</t>
  </si>
  <si>
    <t>จากการลดทุน</t>
  </si>
  <si>
    <t>ทุนซื้อคืน</t>
  </si>
  <si>
    <t>การตีราคา</t>
  </si>
  <si>
    <t>ส่วนแบ่งกำไร</t>
  </si>
  <si>
    <t>รวมองค์ประกอบ</t>
  </si>
  <si>
    <t>ใบสำคัญ</t>
  </si>
  <si>
    <t>แสดงสิทธิ</t>
  </si>
  <si>
    <t>ที่ออกและ</t>
  </si>
  <si>
    <t>องค์ประกอบอื่นของ</t>
  </si>
  <si>
    <t>ค่าเสื่อมราคา</t>
  </si>
  <si>
    <t>ค่าใช้จ่ายตัดบัญชี</t>
  </si>
  <si>
    <t>ยังไม่ได้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</si>
  <si>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</si>
  <si>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</si>
  <si>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จ่ายดอกเบี้ย</t>
  </si>
  <si>
    <t>งบแสดงการเปลี่ยนแปลงส่วนของผู้ถือหุ้น (ต่อ)</t>
  </si>
  <si>
    <t>กำไร (ขาดทุน) เบ็ดเสร็จอื่น</t>
  </si>
  <si>
    <t>เงินลงทุนในการร่วมค้า</t>
  </si>
  <si>
    <t>เงินเบิกเกินบัญชีและเงินกู้ยืมระยะสั้นจากสถาบันการเงิน</t>
  </si>
  <si>
    <t>หุ้นสามัญ 1,100,005,556 หุ้น มูลค่าหุ้นละ 1.00 บาท</t>
  </si>
  <si>
    <t>ใบสำคัญแสดงสิทธิที่หมดสิทธิการใช้</t>
  </si>
  <si>
    <t>สำรองเพื่อหุ้นทุนซื้อคืน</t>
  </si>
  <si>
    <t>การใช้</t>
  </si>
  <si>
    <t>ค่าใช้จ่ายดอกเบี้ย</t>
  </si>
  <si>
    <t>เพิ่มขึ้น (ลดลง)</t>
  </si>
  <si>
    <t>เงินสดจ่ายเพื่อซื้อหุ้นทุนซื้อคืน</t>
  </si>
  <si>
    <t>รายได้จากการขาย</t>
  </si>
  <si>
    <t>อื่นของส่วนของ</t>
  </si>
  <si>
    <t xml:space="preserve"> (ขาดทุน) เบ็ดเสร็จ</t>
  </si>
  <si>
    <t>จากการตีราคา</t>
  </si>
  <si>
    <t>จัดสรร</t>
  </si>
  <si>
    <t>สำรองเพื่อ</t>
  </si>
  <si>
    <t>ทุนสำรอง</t>
  </si>
  <si>
    <t>ที่หมดสิทธิ</t>
  </si>
  <si>
    <t>ที่จะซื้อหุ้น</t>
  </si>
  <si>
    <t>โดยตัดหุ้น</t>
  </si>
  <si>
    <t>ชำระแล้ว</t>
  </si>
  <si>
    <t>ส่วนเกินทุนจาก</t>
  </si>
  <si>
    <t>2563</t>
  </si>
  <si>
    <t>สินทรัพย์สิทธิการใช้</t>
  </si>
  <si>
    <t>หนี้สินตามสัญญาเช่า</t>
  </si>
  <si>
    <t>ส่วนเกินทุนหุ้นทุนซื้อคืน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</si>
  <si>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</si>
  <si>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</si>
  <si>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</si>
  <si>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</si>
  <si>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หนี้สินทางการเงินหมุนเวียนอื่น</t>
  </si>
  <si>
    <t>เงินสดจ่ายเพื่อชำระคืนหนี้สินตามสัญญาเช่า</t>
  </si>
  <si>
    <t>ทุนที่ออกและชำระแล้ว</t>
  </si>
  <si>
    <t>หรือขาดทุนในภายหลัง</t>
  </si>
  <si>
    <t>รายการที่จะไม่ถูกจัดประเภทใหม่ไว้ในกำไรหรือขาดทุนในภายหลัง :</t>
  </si>
  <si>
    <t>ภาษีเงินได้ของรายการที่จะไม่ถูกจัดประเภทใหม่ไว้ในกำไร</t>
  </si>
  <si>
    <t>รวมรายการที่จะไม่ถูกจัดประเภทใหม่ไว้ในกำไรหรือขาดทุนในภายหลัง</t>
  </si>
  <si>
    <t>อื่นของบริษัทร่วม</t>
  </si>
  <si>
    <t>วัดมูลค่ายุติธรรม</t>
  </si>
  <si>
    <t>ผ่านกำไรขาดทุน</t>
  </si>
  <si>
    <t>เบ็ดเสร็จอื่น</t>
  </si>
  <si>
    <t>หุ้นทุน</t>
  </si>
  <si>
    <t>ซื้อคืน</t>
  </si>
  <si>
    <t>เงินเบิกเกินบัญชีและเงินกู้ยืมระยะสั้นจาก</t>
  </si>
  <si>
    <t>สถาบันการเงิน</t>
  </si>
  <si>
    <t>ในตราสารทุนที่</t>
  </si>
  <si>
    <t>ผลกำไรของเงินลงทุน</t>
  </si>
  <si>
    <t>ประมาณการหนี้สินสำหรับผลประโยชน์พนักงาน</t>
  </si>
  <si>
    <t>เงินสดจ่ายเพื่อซื้อสินทรัพย์ไม่มีตัวตนและสินทรัพย์สิทธิการใช้</t>
  </si>
  <si>
    <t>เงินปันผลรับ</t>
  </si>
  <si>
    <t>เงินปันผลจ่าย</t>
  </si>
  <si>
    <t>รับเงินปันผล</t>
  </si>
  <si>
    <t>เงินสดรับจากเงินกู้ยืมระยะยาวจากสถาบันการเงิน</t>
  </si>
  <si>
    <t>เงินสดจ่ายเพื่อลงทุนในกิจการร่วมค้า</t>
  </si>
  <si>
    <t>เงินสดจ่ายเพื่อชำระคืนเงินกู้ยืมระยะยาวจากสถาบันการเงิน</t>
  </si>
  <si>
    <t>ข้อมูลงบกระแสเงินสดเปิดเผยเพิ่มเติม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</si>
  <si>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</si>
  <si>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</si>
  <si>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</si>
  <si>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กำไรต่อหุ้น (บาท)</t>
  </si>
  <si>
    <t>กำไรต่อหุ้นขั้นพื้นฐาน</t>
  </si>
  <si>
    <t>(กำไร) ขาดทุนจากการจำหน่ายสินทรัพย์</t>
  </si>
  <si>
    <t>รายการซื้อสินทรัพย์สิทธิการใช้ตามสัญญาเช่า</t>
  </si>
  <si>
    <t>จัดสรรสำรองตามกฎหมาย</t>
  </si>
  <si>
    <t>ส่วนแบ่งขาดทุนของบริษัทร่วมและการร่วมค้า</t>
  </si>
  <si>
    <t>เงินสดสุทธิใช้ไปในกิจกรรมจัดหาเงิน</t>
  </si>
  <si>
    <t>ณ วันที่ 31 ธันวาคม 2563</t>
  </si>
  <si>
    <t>กำไรสำหรับปี</t>
  </si>
  <si>
    <t>หมายเหตุประกอบงบการเงินเป็นส่วนหนึ่งของงบการเงินนี้</t>
  </si>
  <si>
    <t>ยอดคงเหลือต้นปี</t>
  </si>
  <si>
    <t>ยอดคงเหลือปลายปี</t>
  </si>
  <si>
    <t>กำไร (ขาดทุน) เบ็ดเสร็จรวมสำหรับปี</t>
  </si>
  <si>
    <t>สำหรับปี-สุทธิจากภาษี</t>
  </si>
  <si>
    <t>กำไร (ขาดทุน) เบ็ดเสร็จอื่นสำหรับปี - สุทธิจากภาษี</t>
  </si>
  <si>
    <t>กำไรเบ็ดเสร็จรวมสำหรับปี</t>
  </si>
  <si>
    <t>ยอดคงเหลือปลายปี ณ วันที่ 31 ธันวาคม 2563</t>
  </si>
  <si>
    <t>ขาดทุนจากการด้อยค่าของเงินลงทุนในบริษัทร่วม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</si>
  <si>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</si>
  <si>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</si>
  <si>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หุ้นทุนซื้อคืน (จำนวน 96.91 ล้านหุ้น)  </t>
  </si>
  <si>
    <t>เงินลงทุนในตราสารทุน</t>
  </si>
  <si>
    <t>กำไรเบ็ดเสร็จอื่นสำหรับปี-สุทธิจากภาษี</t>
  </si>
  <si>
    <t>ณ วันที่ 31 ธันวาคม 2564</t>
  </si>
  <si>
    <t>เงินให้กู้ยืมระยะสั้นแก่กิจการที่เกี่ยวข้องกัน</t>
  </si>
  <si>
    <t>ส่วนของหนี้สินตามสัญญาเช่าที่ถึงกำหนดชำระ</t>
  </si>
  <si>
    <t>ภายในหนึ่งปี</t>
  </si>
  <si>
    <t>ส่วนของหนี้สินระยะยาวที่ถึงกำหนดชำระ</t>
  </si>
  <si>
    <t>ประมาณการหนี้สินไม่หมุนเวียนสำหรับ</t>
  </si>
  <si>
    <t xml:space="preserve">ผลประโยชน์พนักงาน </t>
  </si>
  <si>
    <r>
      <rPr>
        <u/>
        <sz val="13"/>
        <rFont val="Angsana New"/>
        <family val="1"/>
      </rPr>
      <t>หัก</t>
    </r>
    <r>
      <rPr>
        <sz val="13"/>
        <rFont val="Angsana New"/>
        <family val="1"/>
      </rPr>
      <t xml:space="preserve">  </t>
    </r>
  </si>
  <si>
    <t>สำหรับปีสิ้นสุดวันที่ 31 ธันวาคม 2564</t>
  </si>
  <si>
    <t>ผลกำไร (ขาดทุน) จากเงินลงทุนในตราสารทุนที่กำหนดให้วัด</t>
  </si>
  <si>
    <t>มูลค่ายุติธรรมผ่านกำไรขาดทุนเบ็ดเสร็จอื่น</t>
  </si>
  <si>
    <t>ยอดคงเหลือปลายปี ณ วันที่ 31 ธันวาคม 2564</t>
  </si>
  <si>
    <t>2564</t>
  </si>
  <si>
    <t>รายการปรับกระทบกำไรสำหรับปีเป็นเงินสดรับ (จ่าย)</t>
  </si>
  <si>
    <t>ขาดทุนจากการด้อยค่าของสินทรัพย์ (กลับรายการ)</t>
  </si>
  <si>
    <t>(กำไร) ขาดทุนจากการปรับมูลค่าสินค้าคงเหลือ</t>
  </si>
  <si>
    <t>(กำไร) ขาดทุนจากอัตราแลกเปลี่ยนที่ยังไม่เกิดขึ้นจริง</t>
  </si>
  <si>
    <t>ผ่านกำไรหรือขาดทุน</t>
  </si>
  <si>
    <t>เงินสดจ่ายเพื่อซื้อสินทรัพย์ทางการเงิน</t>
  </si>
  <si>
    <t>เงินสดจ่ายเพื่อซื้อเงินลงทุนบริษัทร่วม</t>
  </si>
  <si>
    <t>เงินสดรับจากเงินกู้ยืมระยะสั้นจากกิจการที่เกี่ยวข้องกัน</t>
  </si>
  <si>
    <t>5.4</t>
  </si>
  <si>
    <t>5.4, 7</t>
  </si>
  <si>
    <t>5.4, 20</t>
  </si>
  <si>
    <t>5.4, 22</t>
  </si>
  <si>
    <t>5.3</t>
  </si>
  <si>
    <t>5.3, 31</t>
  </si>
  <si>
    <t>5.3, 33</t>
  </si>
  <si>
    <t>5.3, 36</t>
  </si>
  <si>
    <t>11, 13</t>
  </si>
  <si>
    <t>5.3, 30</t>
  </si>
  <si>
    <t xml:space="preserve">หุ้นทุนซื้อคืน (จำนวน 100.01 ล้านหุ้น)  </t>
  </si>
  <si>
    <t>เงินสดสุทธิใช้ไปในกิจกรรมลงทุน</t>
  </si>
  <si>
    <t>เงินสดและรายการเทียบเท่าเงินสดเพิ่มขึ้น - สุทธิ</t>
  </si>
  <si>
    <t>ขาดทุนจากสินทรัพย์ทางการเงินที่วัดมูลค่าด้วยมูลค่ายุติธรรม</t>
  </si>
  <si>
    <t>ภาษีมูลค่าเพิ่มขอคืน</t>
  </si>
  <si>
    <t>เงินกู้ยืมระยะยาว</t>
  </si>
  <si>
    <t>5.3, 9, 10, 12</t>
  </si>
  <si>
    <t>5.3, 8</t>
  </si>
  <si>
    <t>ส่วนแบ่งกำไร (ขาดทุน) ของบริษัทร่วมและการร่วมค้า</t>
  </si>
  <si>
    <t xml:space="preserve">ณ วันที่ 1 มกราคม 2563 </t>
  </si>
  <si>
    <t xml:space="preserve">ยอดคงเหลือต้นปี ณ วันที่ 1 มกราคม 2563 </t>
  </si>
  <si>
    <t>หนี้สูญและหนี้สงสัยจะสูญ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</si>
</sst>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#,##0\ ;\(#,##0\);&quot;- &quot;\ \ \ "/>
    <numFmt numFmtId="173" formatCode="#,##0\ ;\(#,##0\);&quot;-   &quot;\ \ \ "/>
  </numFmts>
  <fonts count="33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1"/>
      <color indexed="8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u/>
      <sz val="13"/>
      <name val="Angsana New"/>
      <family val="1"/>
    </font>
    <font>
      <sz val="12"/>
      <color indexed="8"/>
      <name val="Angsana New"/>
      <family val="1"/>
    </font>
    <font>
      <sz val="10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9"/>
      <name val="Angsana New"/>
      <family val="1"/>
      <charset val="222"/>
    </font>
    <font>
      <sz val="9"/>
      <color indexed="8"/>
      <name val="Angsana New"/>
      <family val="1"/>
      <charset val="222"/>
    </font>
    <font>
      <sz val="13"/>
      <color indexed="8"/>
      <name val="Angsana New"/>
      <family val="1"/>
    </font>
    <font>
      <sz val="13"/>
      <color indexed="8"/>
      <name val="Angsana New"/>
      <family val="1"/>
      <charset val="222"/>
    </font>
    <font>
      <b/>
      <sz val="13"/>
      <color indexed="8"/>
      <name val="Angsana New"/>
      <family val="1"/>
      <charset val="222"/>
    </font>
    <font>
      <sz val="13"/>
      <name val="Angsana New"/>
      <family val="1"/>
      <charset val="222"/>
    </font>
    <font>
      <sz val="10"/>
      <name val="Angsana New"/>
      <family val="1"/>
    </font>
    <font>
      <sz val="10"/>
      <color indexed="8"/>
      <name val="Angsana New"/>
      <family val="1"/>
    </font>
    <font>
      <u/>
      <sz val="10"/>
      <name val="Angsana New"/>
      <family val="1"/>
      <charset val="222"/>
    </font>
    <font>
      <sz val="10"/>
      <color indexed="8"/>
      <name val="Angsana New"/>
      <family val="1"/>
      <charset val="222"/>
    </font>
    <font>
      <b/>
      <u/>
      <sz val="11"/>
      <name val="Angsana New"/>
      <family val="1"/>
    </font>
    <font>
      <sz val="9.5"/>
      <color indexed="8"/>
      <name val="Angsana New"/>
      <family val="1"/>
    </font>
    <font>
      <sz val="16"/>
      <color indexed="8"/>
      <name val="Angsana New"/>
      <family val="1"/>
      <charset val="222"/>
    </font>
    <font>
      <b/>
      <sz val="16"/>
      <color indexed="8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0" fillId="0" borderId="0" applyNumberFormat="0" applyFont="0" applyFill="0" applyBorder="0" applyProtection="0"/>
    <xf numFmtId="0" fontId="13" fillId="0" borderId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</cellStyleXfs>
  <cellXfs count="234">
    <xf numFmtId="0" fontId="0" fillId="0" borderId="0" xfId="0"/>
    <xf numFmtId="167" fontId="5" fillId="0" borderId="0" xfId="1" applyNumberFormat="1" applyFont="1" applyFill="1" applyAlignment="1"/>
    <xf numFmtId="167" fontId="5" fillId="0" borderId="0" xfId="1" applyNumberFormat="1" applyFont="1" applyFill="1" applyBorder="1" applyAlignment="1"/>
    <xf numFmtId="169" fontId="5" fillId="0" borderId="0" xfId="1" applyNumberFormat="1" applyFont="1" applyFill="1" applyBorder="1" applyAlignment="1"/>
    <xf numFmtId="169" fontId="12" fillId="0" borderId="0" xfId="1" applyNumberFormat="1" applyFont="1" applyFill="1" applyAlignment="1"/>
    <xf numFmtId="169" fontId="12" fillId="0" borderId="0" xfId="1" applyNumberFormat="1" applyFont="1" applyFill="1" applyBorder="1" applyAlignment="1"/>
    <xf numFmtId="169" fontId="12" fillId="0" borderId="1" xfId="1" applyNumberFormat="1" applyFont="1" applyFill="1" applyBorder="1" applyAlignment="1"/>
    <xf numFmtId="0" fontId="12" fillId="0" borderId="0" xfId="0" applyFont="1" applyFill="1" applyAlignment="1"/>
    <xf numFmtId="164" fontId="12" fillId="0" borderId="0" xfId="1" applyNumberFormat="1" applyFont="1" applyFill="1" applyAlignment="1"/>
    <xf numFmtId="0" fontId="6" fillId="0" borderId="0" xfId="6" applyFont="1" applyFill="1" applyAlignment="1">
      <alignment vertical="center"/>
    </xf>
    <xf numFmtId="0" fontId="6" fillId="0" borderId="0" xfId="6" applyFont="1" applyFill="1" applyAlignment="1">
      <alignment horizontal="right" vertical="center"/>
    </xf>
    <xf numFmtId="173" fontId="6" fillId="0" borderId="0" xfId="6" applyNumberFormat="1" applyFont="1" applyFill="1" applyAlignment="1">
      <alignment vertical="center"/>
    </xf>
    <xf numFmtId="0" fontId="11" fillId="0" borderId="0" xfId="6" applyFont="1" applyFill="1" applyBorder="1" applyAlignment="1">
      <alignment vertical="center"/>
    </xf>
    <xf numFmtId="43" fontId="11" fillId="0" borderId="0" xfId="7" applyNumberFormat="1" applyFont="1" applyFill="1" applyBorder="1" applyAlignment="1">
      <alignment vertical="center"/>
    </xf>
    <xf numFmtId="173" fontId="9" fillId="0" borderId="0" xfId="7" applyNumberFormat="1" applyFont="1" applyFill="1" applyBorder="1" applyAlignment="1">
      <alignment vertical="center"/>
    </xf>
    <xf numFmtId="164" fontId="11" fillId="0" borderId="0" xfId="7" applyNumberFormat="1" applyFont="1" applyFill="1" applyBorder="1" applyAlignment="1">
      <alignment vertical="center"/>
    </xf>
    <xf numFmtId="164" fontId="11" fillId="0" borderId="0" xfId="7" applyNumberFormat="1" applyFont="1" applyFill="1" applyBorder="1" applyAlignment="1">
      <alignment horizontal="right" vertical="center"/>
    </xf>
    <xf numFmtId="0" fontId="3" fillId="0" borderId="0" xfId="6" applyFont="1" applyFill="1" applyAlignment="1">
      <alignment vertical="center"/>
    </xf>
    <xf numFmtId="0" fontId="3" fillId="0" borderId="0" xfId="0" quotePrefix="1" applyFont="1" applyFill="1" applyAlignment="1"/>
    <xf numFmtId="0" fontId="3" fillId="0" borderId="0" xfId="1" applyNumberFormat="1" applyFont="1" applyFill="1" applyAlignment="1"/>
    <xf numFmtId="0" fontId="3" fillId="0" borderId="0" xfId="0" applyFont="1" applyFill="1" applyAlignment="1"/>
    <xf numFmtId="0" fontId="5" fillId="0" borderId="0" xfId="0" applyFont="1" applyFill="1" applyAlignment="1"/>
    <xf numFmtId="1" fontId="5" fillId="0" borderId="0" xfId="1" applyNumberFormat="1" applyFont="1" applyFill="1" applyBorder="1" applyAlignment="1">
      <alignment horizontal="right"/>
    </xf>
    <xf numFmtId="43" fontId="5" fillId="0" borderId="0" xfId="1" applyNumberFormat="1" applyFont="1" applyFill="1" applyAlignment="1"/>
    <xf numFmtId="43" fontId="5" fillId="0" borderId="0" xfId="0" applyNumberFormat="1" applyFont="1" applyFill="1" applyAlignment="1"/>
    <xf numFmtId="43" fontId="5" fillId="0" borderId="0" xfId="1" applyFont="1" applyFill="1" applyBorder="1" applyAlignment="1"/>
    <xf numFmtId="0" fontId="5" fillId="0" borderId="0" xfId="1" applyNumberFormat="1" applyFont="1" applyFill="1" applyAlignment="1"/>
    <xf numFmtId="0" fontId="5" fillId="0" borderId="0" xfId="0" applyFont="1" applyFill="1" applyAlignment="1">
      <alignment horizontal="right"/>
    </xf>
    <xf numFmtId="167" fontId="5" fillId="0" borderId="0" xfId="0" applyNumberFormat="1" applyFont="1" applyFill="1" applyAlignment="1"/>
    <xf numFmtId="43" fontId="5" fillId="0" borderId="0" xfId="1" applyFont="1" applyFill="1" applyAlignment="1">
      <alignment horizontal="right"/>
    </xf>
    <xf numFmtId="167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169" fontId="5" fillId="0" borderId="0" xfId="1" applyNumberFormat="1" applyFont="1" applyFill="1" applyAlignment="1"/>
    <xf numFmtId="165" fontId="5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right"/>
    </xf>
    <xf numFmtId="173" fontId="15" fillId="0" borderId="0" xfId="1" applyNumberFormat="1" applyFont="1" applyFill="1" applyBorder="1" applyAlignment="1"/>
    <xf numFmtId="43" fontId="5" fillId="0" borderId="0" xfId="1" applyFont="1" applyFill="1" applyAlignment="1"/>
    <xf numFmtId="167" fontId="3" fillId="0" borderId="0" xfId="1" applyNumberFormat="1" applyFont="1" applyFill="1" applyAlignment="1"/>
    <xf numFmtId="0" fontId="16" fillId="0" borderId="0" xfId="6" applyFont="1" applyFill="1" applyAlignment="1">
      <alignment vertical="center"/>
    </xf>
    <xf numFmtId="0" fontId="16" fillId="0" borderId="0" xfId="6" applyFont="1" applyFill="1" applyAlignment="1">
      <alignment horizontal="right" vertical="center"/>
    </xf>
    <xf numFmtId="0" fontId="16" fillId="0" borderId="0" xfId="6" applyFont="1" applyFill="1" applyAlignment="1">
      <alignment vertical="top"/>
    </xf>
    <xf numFmtId="0" fontId="16" fillId="0" borderId="0" xfId="6" applyFont="1" applyFill="1" applyAlignment="1">
      <alignment vertical="justify"/>
    </xf>
    <xf numFmtId="43" fontId="16" fillId="0" borderId="0" xfId="6" applyNumberFormat="1" applyFont="1" applyFill="1" applyAlignment="1">
      <alignment vertical="center"/>
    </xf>
    <xf numFmtId="0" fontId="17" fillId="0" borderId="0" xfId="6" applyFont="1" applyFill="1" applyAlignment="1">
      <alignment vertical="center"/>
    </xf>
    <xf numFmtId="0" fontId="19" fillId="0" borderId="0" xfId="6" applyFont="1" applyFill="1" applyBorder="1" applyAlignment="1">
      <alignment vertical="center"/>
    </xf>
    <xf numFmtId="173" fontId="20" fillId="0" borderId="0" xfId="7" applyNumberFormat="1" applyFont="1" applyFill="1" applyBorder="1" applyAlignment="1">
      <alignment vertical="center"/>
    </xf>
    <xf numFmtId="164" fontId="19" fillId="0" borderId="0" xfId="7" applyNumberFormat="1" applyFont="1" applyFill="1" applyBorder="1" applyAlignment="1">
      <alignment horizontal="right" vertical="center"/>
    </xf>
    <xf numFmtId="43" fontId="19" fillId="0" borderId="0" xfId="7" applyNumberFormat="1" applyFont="1" applyFill="1" applyBorder="1" applyAlignment="1">
      <alignment vertical="center"/>
    </xf>
    <xf numFmtId="43" fontId="19" fillId="0" borderId="0" xfId="6" applyNumberFormat="1" applyFont="1" applyFill="1" applyBorder="1" applyAlignment="1">
      <alignment vertical="center"/>
    </xf>
    <xf numFmtId="0" fontId="12" fillId="0" borderId="0" xfId="6" applyFont="1" applyFill="1" applyAlignment="1">
      <alignment vertical="center"/>
    </xf>
    <xf numFmtId="0" fontId="12" fillId="0" borderId="0" xfId="6" applyFont="1" applyFill="1" applyBorder="1" applyAlignment="1">
      <alignment vertical="center"/>
    </xf>
    <xf numFmtId="17" fontId="12" fillId="0" borderId="0" xfId="6" quotePrefix="1" applyNumberFormat="1" applyFont="1" applyFill="1" applyBorder="1" applyAlignment="1">
      <alignment vertical="center"/>
    </xf>
    <xf numFmtId="49" fontId="12" fillId="0" borderId="0" xfId="8" applyNumberFormat="1" applyFont="1" applyFill="1" applyBorder="1" applyAlignment="1">
      <alignment horizontal="center" vertical="center"/>
    </xf>
    <xf numFmtId="164" fontId="12" fillId="0" borderId="0" xfId="1" applyNumberFormat="1" applyFont="1" applyFill="1" applyAlignment="1">
      <alignment vertical="center"/>
    </xf>
    <xf numFmtId="43" fontId="12" fillId="0" borderId="0" xfId="1" applyFont="1" applyFill="1" applyAlignment="1">
      <alignment vertical="center"/>
    </xf>
    <xf numFmtId="169" fontId="12" fillId="0" borderId="0" xfId="1" applyNumberFormat="1" applyFont="1" applyFill="1" applyAlignment="1">
      <alignment vertical="center"/>
    </xf>
    <xf numFmtId="169" fontId="12" fillId="0" borderId="0" xfId="6" applyNumberFormat="1" applyFont="1" applyFill="1" applyAlignment="1">
      <alignment vertical="center"/>
    </xf>
    <xf numFmtId="169" fontId="12" fillId="0" borderId="0" xfId="8" applyNumberFormat="1" applyFont="1" applyFill="1" applyBorder="1" applyAlignment="1">
      <alignment vertical="center"/>
    </xf>
    <xf numFmtId="169" fontId="12" fillId="0" borderId="0" xfId="6" applyNumberFormat="1" applyFont="1" applyFill="1" applyBorder="1" applyAlignment="1">
      <alignment vertical="center"/>
    </xf>
    <xf numFmtId="169" fontId="12" fillId="0" borderId="1" xfId="1" applyNumberFormat="1" applyFont="1" applyFill="1" applyBorder="1" applyAlignment="1">
      <alignment vertical="center"/>
    </xf>
    <xf numFmtId="169" fontId="12" fillId="0" borderId="1" xfId="1" applyNumberFormat="1" applyFont="1" applyBorder="1" applyAlignment="1">
      <alignment vertical="center"/>
    </xf>
    <xf numFmtId="169" fontId="12" fillId="0" borderId="0" xfId="8" applyNumberFormat="1" applyFont="1" applyBorder="1" applyAlignment="1">
      <alignment vertical="center"/>
    </xf>
    <xf numFmtId="169" fontId="12" fillId="0" borderId="4" xfId="1" applyNumberFormat="1" applyFont="1" applyFill="1" applyBorder="1" applyAlignment="1">
      <alignment vertical="center"/>
    </xf>
    <xf numFmtId="169" fontId="12" fillId="0" borderId="0" xfId="6" applyNumberFormat="1" applyFont="1" applyFill="1" applyAlignment="1">
      <alignment horizontal="center" vertical="center"/>
    </xf>
    <xf numFmtId="169" fontId="12" fillId="0" borderId="0" xfId="1" applyNumberFormat="1" applyFont="1" applyAlignment="1">
      <alignment vertical="center"/>
    </xf>
    <xf numFmtId="169" fontId="12" fillId="0" borderId="0" xfId="1" applyNumberFormat="1" applyFont="1" applyFill="1" applyBorder="1" applyAlignment="1">
      <alignment vertical="center"/>
    </xf>
    <xf numFmtId="4" fontId="12" fillId="0" borderId="0" xfId="1" applyNumberFormat="1" applyFont="1" applyFill="1" applyAlignment="1">
      <alignment vertical="center"/>
    </xf>
    <xf numFmtId="170" fontId="12" fillId="0" borderId="0" xfId="8" applyNumberFormat="1" applyFont="1" applyFill="1" applyBorder="1" applyAlignment="1">
      <alignment vertical="center"/>
    </xf>
    <xf numFmtId="169" fontId="12" fillId="0" borderId="3" xfId="1" applyNumberFormat="1" applyFont="1" applyFill="1" applyBorder="1" applyAlignment="1">
      <alignment vertical="center"/>
    </xf>
    <xf numFmtId="0" fontId="14" fillId="0" borderId="0" xfId="6" applyFont="1" applyFill="1" applyAlignment="1">
      <alignment vertical="center"/>
    </xf>
    <xf numFmtId="0" fontId="3" fillId="0" borderId="0" xfId="6" applyFont="1" applyFill="1" applyBorder="1" applyAlignment="1">
      <alignment vertical="center"/>
    </xf>
    <xf numFmtId="0" fontId="12" fillId="0" borderId="0" xfId="0" applyFont="1" applyFill="1" applyAlignment="1">
      <alignment horizontal="right"/>
    </xf>
    <xf numFmtId="0" fontId="12" fillId="0" borderId="0" xfId="1" applyNumberFormat="1" applyFont="1" applyFill="1" applyAlignment="1"/>
    <xf numFmtId="0" fontId="12" fillId="0" borderId="2" xfId="0" applyFont="1" applyFill="1" applyBorder="1" applyAlignment="1">
      <alignment horizontal="center"/>
    </xf>
    <xf numFmtId="0" fontId="12" fillId="0" borderId="0" xfId="0" applyNumberFormat="1" applyFont="1" applyFill="1" applyAlignment="1">
      <alignment horizontal="right"/>
    </xf>
    <xf numFmtId="0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167" fontId="12" fillId="0" borderId="0" xfId="1" applyNumberFormat="1" applyFont="1" applyFill="1" applyAlignment="1"/>
    <xf numFmtId="167" fontId="12" fillId="0" borderId="0" xfId="1" applyNumberFormat="1" applyFont="1" applyFill="1" applyAlignment="1">
      <alignment horizontal="right"/>
    </xf>
    <xf numFmtId="167" fontId="12" fillId="0" borderId="0" xfId="0" applyNumberFormat="1" applyFont="1" applyFill="1" applyAlignment="1"/>
    <xf numFmtId="166" fontId="12" fillId="0" borderId="0" xfId="1" applyNumberFormat="1" applyFont="1" applyFill="1" applyAlignment="1">
      <alignment horizontal="right"/>
    </xf>
    <xf numFmtId="167" fontId="12" fillId="0" borderId="1" xfId="1" applyNumberFormat="1" applyFont="1" applyFill="1" applyBorder="1" applyAlignment="1"/>
    <xf numFmtId="167" fontId="12" fillId="0" borderId="0" xfId="1" applyNumberFormat="1" applyFont="1" applyFill="1" applyBorder="1" applyAlignment="1"/>
    <xf numFmtId="43" fontId="12" fillId="0" borderId="0" xfId="1" applyFont="1" applyFill="1" applyAlignment="1">
      <alignment horizontal="right"/>
    </xf>
    <xf numFmtId="0" fontId="12" fillId="0" borderId="0" xfId="0" quotePrefix="1" applyFont="1" applyFill="1" applyAlignment="1"/>
    <xf numFmtId="167" fontId="12" fillId="0" borderId="0" xfId="0" applyNumberFormat="1" applyFont="1" applyFill="1" applyBorder="1" applyAlignment="1"/>
    <xf numFmtId="167" fontId="12" fillId="0" borderId="4" xfId="1" applyNumberFormat="1" applyFont="1" applyFill="1" applyBorder="1" applyAlignment="1"/>
    <xf numFmtId="167" fontId="12" fillId="0" borderId="3" xfId="1" applyNumberFormat="1" applyFont="1" applyFill="1" applyBorder="1" applyAlignment="1"/>
    <xf numFmtId="164" fontId="12" fillId="0" borderId="0" xfId="1" applyNumberFormat="1" applyFont="1" applyFill="1" applyBorder="1" applyAlignment="1"/>
    <xf numFmtId="165" fontId="12" fillId="0" borderId="0" xfId="1" applyNumberFormat="1" applyFont="1" applyFill="1" applyBorder="1" applyAlignment="1"/>
    <xf numFmtId="0" fontId="12" fillId="0" borderId="0" xfId="0" applyFont="1" applyFill="1" applyBorder="1" applyAlignment="1"/>
    <xf numFmtId="167" fontId="12" fillId="0" borderId="0" xfId="1" applyNumberFormat="1" applyFont="1" applyFill="1" applyBorder="1" applyAlignment="1">
      <alignment horizontal="right"/>
    </xf>
    <xf numFmtId="169" fontId="12" fillId="0" borderId="0" xfId="0" applyNumberFormat="1" applyFont="1" applyFill="1" applyAlignment="1"/>
    <xf numFmtId="170" fontId="12" fillId="0" borderId="0" xfId="1" applyNumberFormat="1" applyFont="1" applyFill="1" applyAlignment="1"/>
    <xf numFmtId="170" fontId="12" fillId="0" borderId="0" xfId="0" applyNumberFormat="1" applyFont="1" applyFill="1" applyAlignment="1"/>
    <xf numFmtId="1" fontId="12" fillId="0" borderId="0" xfId="1" applyNumberFormat="1" applyFont="1" applyFill="1" applyBorder="1" applyAlignment="1">
      <alignment horizontal="right"/>
    </xf>
    <xf numFmtId="169" fontId="12" fillId="0" borderId="4" xfId="0" applyNumberFormat="1" applyFont="1" applyFill="1" applyBorder="1" applyAlignment="1"/>
    <xf numFmtId="169" fontId="12" fillId="0" borderId="0" xfId="0" applyNumberFormat="1" applyFont="1" applyFill="1" applyBorder="1" applyAlignment="1"/>
    <xf numFmtId="165" fontId="12" fillId="0" borderId="0" xfId="1" applyNumberFormat="1" applyFont="1" applyFill="1" applyAlignment="1"/>
    <xf numFmtId="164" fontId="12" fillId="0" borderId="0" xfId="1" applyNumberFormat="1" applyFont="1" applyFill="1" applyBorder="1" applyAlignment="1">
      <alignment horizontal="right"/>
    </xf>
    <xf numFmtId="167" fontId="12" fillId="0" borderId="5" xfId="1" applyNumberFormat="1" applyFont="1" applyFill="1" applyBorder="1" applyAlignment="1"/>
    <xf numFmtId="43" fontId="12" fillId="0" borderId="0" xfId="1" applyNumberFormat="1" applyFont="1" applyFill="1" applyBorder="1" applyAlignment="1"/>
    <xf numFmtId="43" fontId="12" fillId="0" borderId="0" xfId="1" applyNumberFormat="1" applyFont="1" applyFill="1" applyAlignment="1"/>
    <xf numFmtId="43" fontId="12" fillId="0" borderId="0" xfId="0" applyNumberFormat="1" applyFont="1" applyFill="1" applyAlignment="1"/>
    <xf numFmtId="43" fontId="12" fillId="0" borderId="0" xfId="1" applyNumberFormat="1" applyFont="1" applyFill="1" applyBorder="1" applyAlignment="1">
      <alignment horizontal="right"/>
    </xf>
    <xf numFmtId="166" fontId="12" fillId="0" borderId="0" xfId="1" applyNumberFormat="1" applyFont="1" applyFill="1" applyBorder="1" applyAlignment="1">
      <alignment horizontal="right"/>
    </xf>
    <xf numFmtId="167" fontId="12" fillId="0" borderId="1" xfId="0" applyNumberFormat="1" applyFont="1" applyFill="1" applyBorder="1" applyAlignment="1"/>
    <xf numFmtId="173" fontId="21" fillId="0" borderId="0" xfId="1" applyNumberFormat="1" applyFont="1" applyFill="1" applyBorder="1" applyAlignment="1"/>
    <xf numFmtId="173" fontId="21" fillId="0" borderId="1" xfId="1" applyNumberFormat="1" applyFont="1" applyFill="1" applyBorder="1" applyAlignment="1"/>
    <xf numFmtId="167" fontId="12" fillId="0" borderId="3" xfId="0" applyNumberFormat="1" applyFont="1" applyFill="1" applyBorder="1" applyAlignment="1"/>
    <xf numFmtId="0" fontId="22" fillId="0" borderId="0" xfId="6" applyFont="1" applyFill="1" applyAlignment="1">
      <alignment vertical="center"/>
    </xf>
    <xf numFmtId="0" fontId="23" fillId="0" borderId="0" xfId="6" applyFont="1" applyFill="1" applyAlignment="1">
      <alignment horizontal="center" vertical="center"/>
    </xf>
    <xf numFmtId="0" fontId="22" fillId="0" borderId="0" xfId="6" applyFont="1" applyFill="1" applyAlignment="1">
      <alignment horizontal="center" vertical="center"/>
    </xf>
    <xf numFmtId="171" fontId="22" fillId="0" borderId="0" xfId="1" applyNumberFormat="1" applyFont="1" applyFill="1" applyBorder="1" applyAlignment="1">
      <alignment vertical="center"/>
    </xf>
    <xf numFmtId="164" fontId="22" fillId="0" borderId="0" xfId="1" applyNumberFormat="1" applyFont="1" applyFill="1" applyBorder="1" applyAlignment="1">
      <alignment vertical="center"/>
    </xf>
    <xf numFmtId="167" fontId="22" fillId="0" borderId="0" xfId="1" applyNumberFormat="1" applyFont="1" applyFill="1" applyAlignment="1">
      <alignment horizontal="right" vertical="center"/>
    </xf>
    <xf numFmtId="173" fontId="22" fillId="0" borderId="0" xfId="1" applyNumberFormat="1" applyFont="1" applyFill="1" applyBorder="1" applyAlignment="1">
      <alignment vertical="center"/>
    </xf>
    <xf numFmtId="173" fontId="22" fillId="0" borderId="0" xfId="1" applyNumberFormat="1" applyFont="1" applyFill="1" applyAlignment="1">
      <alignment vertical="center"/>
    </xf>
    <xf numFmtId="173" fontId="22" fillId="0" borderId="0" xfId="6" applyNumberFormat="1" applyFont="1" applyFill="1" applyAlignment="1">
      <alignment vertical="center"/>
    </xf>
    <xf numFmtId="166" fontId="22" fillId="0" borderId="0" xfId="1" applyNumberFormat="1" applyFont="1" applyFill="1" applyAlignment="1">
      <alignment horizontal="right" vertical="center"/>
    </xf>
    <xf numFmtId="173" fontId="22" fillId="0" borderId="4" xfId="1" applyNumberFormat="1" applyFont="1" applyFill="1" applyBorder="1" applyAlignment="1">
      <alignment vertical="center"/>
    </xf>
    <xf numFmtId="173" fontId="22" fillId="0" borderId="0" xfId="6" applyNumberFormat="1" applyFont="1" applyFill="1" applyBorder="1" applyAlignment="1">
      <alignment vertical="center"/>
    </xf>
    <xf numFmtId="0" fontId="22" fillId="0" borderId="0" xfId="6" applyFont="1" applyFill="1" applyBorder="1" applyAlignment="1">
      <alignment vertical="center"/>
    </xf>
    <xf numFmtId="0" fontId="24" fillId="0" borderId="0" xfId="6" applyFont="1" applyFill="1" applyAlignment="1">
      <alignment vertical="center"/>
    </xf>
    <xf numFmtId="166" fontId="24" fillId="0" borderId="0" xfId="1" applyNumberFormat="1" applyFont="1" applyFill="1" applyAlignment="1">
      <alignment horizontal="right" vertical="center"/>
    </xf>
    <xf numFmtId="173" fontId="24" fillId="0" borderId="4" xfId="1" applyNumberFormat="1" applyFont="1" applyFill="1" applyBorder="1" applyAlignment="1">
      <alignment vertical="center"/>
    </xf>
    <xf numFmtId="173" fontId="24" fillId="0" borderId="0" xfId="1" applyNumberFormat="1" applyFont="1" applyFill="1" applyBorder="1" applyAlignment="1">
      <alignment vertical="center"/>
    </xf>
    <xf numFmtId="173" fontId="24" fillId="0" borderId="2" xfId="1" applyNumberFormat="1" applyFont="1" applyFill="1" applyBorder="1" applyAlignment="1">
      <alignment vertical="center"/>
    </xf>
    <xf numFmtId="173" fontId="22" fillId="0" borderId="1" xfId="1" applyNumberFormat="1" applyFont="1" applyFill="1" applyBorder="1" applyAlignment="1">
      <alignment vertical="center"/>
    </xf>
    <xf numFmtId="166" fontId="24" fillId="0" borderId="0" xfId="6" applyNumberFormat="1" applyFont="1" applyFill="1" applyAlignment="1">
      <alignment vertical="center"/>
    </xf>
    <xf numFmtId="167" fontId="22" fillId="0" borderId="0" xfId="1" applyNumberFormat="1" applyFont="1" applyFill="1" applyAlignment="1">
      <alignment horizontal="right" vertical="top"/>
    </xf>
    <xf numFmtId="167" fontId="22" fillId="0" borderId="0" xfId="1" quotePrefix="1" applyNumberFormat="1" applyFont="1" applyFill="1" applyAlignment="1">
      <alignment horizontal="right" vertical="center"/>
    </xf>
    <xf numFmtId="167" fontId="24" fillId="0" borderId="0" xfId="1" quotePrefix="1" applyNumberFormat="1" applyFont="1" applyFill="1" applyAlignment="1">
      <alignment horizontal="right" vertical="center"/>
    </xf>
    <xf numFmtId="173" fontId="24" fillId="0" borderId="0" xfId="1" applyNumberFormat="1" applyFont="1" applyFill="1" applyAlignment="1">
      <alignment vertical="center"/>
    </xf>
    <xf numFmtId="0" fontId="25" fillId="0" borderId="0" xfId="6" applyFont="1" applyFill="1" applyBorder="1" applyAlignment="1">
      <alignment vertical="center"/>
    </xf>
    <xf numFmtId="173" fontId="26" fillId="0" borderId="0" xfId="7" applyNumberFormat="1" applyFont="1" applyFill="1" applyBorder="1" applyAlignment="1">
      <alignment vertical="center"/>
    </xf>
    <xf numFmtId="164" fontId="25" fillId="0" borderId="0" xfId="7" applyNumberFormat="1" applyFont="1" applyFill="1" applyBorder="1" applyAlignment="1">
      <alignment horizontal="right" vertical="center"/>
    </xf>
    <xf numFmtId="164" fontId="25" fillId="0" borderId="0" xfId="7" applyNumberFormat="1" applyFont="1" applyFill="1" applyBorder="1" applyAlignment="1">
      <alignment vertical="center"/>
    </xf>
    <xf numFmtId="43" fontId="25" fillId="0" borderId="0" xfId="7" applyNumberFormat="1" applyFont="1" applyFill="1" applyBorder="1" applyAlignment="1">
      <alignment vertical="center"/>
    </xf>
    <xf numFmtId="0" fontId="16" fillId="0" borderId="0" xfId="6" applyFont="1" applyFill="1" applyAlignment="1">
      <alignment horizontal="center" vertical="center"/>
    </xf>
    <xf numFmtId="0" fontId="27" fillId="0" borderId="0" xfId="6" applyFont="1" applyFill="1" applyAlignment="1">
      <alignment horizontal="center" vertical="center"/>
    </xf>
    <xf numFmtId="0" fontId="27" fillId="0" borderId="0" xfId="6" applyFont="1" applyFill="1" applyAlignment="1">
      <alignment horizontal="right" vertical="center"/>
    </xf>
    <xf numFmtId="0" fontId="16" fillId="0" borderId="0" xfId="6" applyFont="1" applyFill="1" applyBorder="1" applyAlignment="1">
      <alignment horizontal="center" vertical="center"/>
    </xf>
    <xf numFmtId="0" fontId="16" fillId="0" borderId="0" xfId="6" quotePrefix="1" applyFont="1" applyFill="1" applyBorder="1" applyAlignment="1">
      <alignment horizontal="center" vertical="center"/>
    </xf>
    <xf numFmtId="0" fontId="16" fillId="0" borderId="2" xfId="6" applyFont="1" applyFill="1" applyBorder="1" applyAlignment="1">
      <alignment horizontal="center" vertical="center"/>
    </xf>
    <xf numFmtId="0" fontId="27" fillId="0" borderId="0" xfId="6" applyFont="1" applyFill="1" applyBorder="1" applyAlignment="1">
      <alignment horizontal="center" vertical="center"/>
    </xf>
    <xf numFmtId="0" fontId="16" fillId="0" borderId="1" xfId="6" applyFont="1" applyFill="1" applyBorder="1" applyAlignment="1">
      <alignment horizontal="center" vertical="center"/>
    </xf>
    <xf numFmtId="0" fontId="27" fillId="0" borderId="1" xfId="6" applyFont="1" applyFill="1" applyBorder="1" applyAlignment="1">
      <alignment horizontal="center" vertical="center"/>
    </xf>
    <xf numFmtId="0" fontId="16" fillId="0" borderId="0" xfId="6" applyFont="1" applyFill="1" applyBorder="1" applyAlignment="1">
      <alignment vertical="center"/>
    </xf>
    <xf numFmtId="173" fontId="28" fillId="0" borderId="0" xfId="7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173" fontId="28" fillId="0" borderId="1" xfId="7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Alignment="1">
      <alignment horizontal="right" vertical="center"/>
    </xf>
    <xf numFmtId="164" fontId="16" fillId="0" borderId="0" xfId="7" applyNumberFormat="1" applyFont="1" applyFill="1" applyBorder="1" applyAlignment="1">
      <alignment horizontal="right" vertical="center"/>
    </xf>
    <xf numFmtId="173" fontId="16" fillId="0" borderId="0" xfId="6" applyNumberFormat="1" applyFont="1" applyFill="1" applyBorder="1" applyAlignment="1">
      <alignment vertical="center"/>
    </xf>
    <xf numFmtId="43" fontId="16" fillId="0" borderId="0" xfId="7" applyNumberFormat="1" applyFont="1" applyFill="1" applyBorder="1" applyAlignment="1">
      <alignment vertical="center"/>
    </xf>
    <xf numFmtId="173" fontId="16" fillId="0" borderId="1" xfId="6" applyNumberFormat="1" applyFont="1" applyFill="1" applyBorder="1" applyAlignment="1">
      <alignment vertical="center"/>
    </xf>
    <xf numFmtId="43" fontId="16" fillId="0" borderId="0" xfId="6" applyNumberFormat="1" applyFont="1" applyFill="1" applyBorder="1" applyAlignment="1">
      <alignment vertical="center"/>
    </xf>
    <xf numFmtId="173" fontId="28" fillId="0" borderId="5" xfId="7" applyNumberFormat="1" applyFont="1" applyFill="1" applyBorder="1" applyAlignment="1">
      <alignment vertical="center"/>
    </xf>
    <xf numFmtId="0" fontId="11" fillId="0" borderId="0" xfId="6" applyFont="1" applyFill="1" applyAlignment="1">
      <alignment horizontal="center" vertical="center"/>
    </xf>
    <xf numFmtId="0" fontId="29" fillId="0" borderId="0" xfId="6" applyFont="1" applyFill="1" applyAlignment="1">
      <alignment horizontal="center" vertical="center"/>
    </xf>
    <xf numFmtId="0" fontId="29" fillId="0" borderId="0" xfId="6" applyFont="1" applyFill="1" applyAlignment="1">
      <alignment horizontal="right" vertical="center"/>
    </xf>
    <xf numFmtId="0" fontId="11" fillId="0" borderId="0" xfId="6" applyFont="1" applyFill="1" applyAlignment="1">
      <alignment vertical="center"/>
    </xf>
    <xf numFmtId="0" fontId="11" fillId="0" borderId="0" xfId="6" applyFont="1" applyFill="1" applyAlignment="1">
      <alignment horizontal="right" vertical="center"/>
    </xf>
    <xf numFmtId="0" fontId="11" fillId="0" borderId="0" xfId="6" applyFont="1" applyFill="1" applyBorder="1" applyAlignment="1">
      <alignment horizontal="center" vertical="center"/>
    </xf>
    <xf numFmtId="0" fontId="11" fillId="0" borderId="0" xfId="6" quotePrefix="1" applyFont="1" applyFill="1" applyBorder="1" applyAlignment="1">
      <alignment horizontal="center" vertical="center"/>
    </xf>
    <xf numFmtId="0" fontId="11" fillId="0" borderId="0" xfId="6" quotePrefix="1" applyFont="1" applyFill="1" applyBorder="1" applyAlignment="1">
      <alignment vertical="center"/>
    </xf>
    <xf numFmtId="0" fontId="11" fillId="0" borderId="1" xfId="6" quotePrefix="1" applyFont="1" applyFill="1" applyBorder="1" applyAlignment="1">
      <alignment horizontal="center" vertical="center"/>
    </xf>
    <xf numFmtId="0" fontId="11" fillId="0" borderId="1" xfId="6" applyFont="1" applyFill="1" applyBorder="1" applyAlignment="1">
      <alignment horizontal="center" vertical="center"/>
    </xf>
    <xf numFmtId="0" fontId="29" fillId="0" borderId="1" xfId="6" applyFont="1" applyFill="1" applyBorder="1" applyAlignment="1">
      <alignment horizontal="center" vertical="center"/>
    </xf>
    <xf numFmtId="0" fontId="11" fillId="0" borderId="1" xfId="6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173" fontId="9" fillId="0" borderId="2" xfId="7" applyNumberFormat="1" applyFont="1" applyFill="1" applyBorder="1" applyAlignment="1">
      <alignment vertical="center"/>
    </xf>
    <xf numFmtId="173" fontId="9" fillId="0" borderId="3" xfId="7" applyNumberFormat="1" applyFont="1" applyFill="1" applyBorder="1" applyAlignment="1">
      <alignment vertical="center"/>
    </xf>
    <xf numFmtId="0" fontId="12" fillId="0" borderId="0" xfId="6" applyFont="1" applyAlignment="1">
      <alignment vertical="center"/>
    </xf>
    <xf numFmtId="173" fontId="22" fillId="0" borderId="3" xfId="1" applyNumberFormat="1" applyFont="1" applyFill="1" applyBorder="1" applyAlignment="1">
      <alignment vertical="center"/>
    </xf>
    <xf numFmtId="167" fontId="22" fillId="0" borderId="0" xfId="1" applyNumberFormat="1" applyFont="1" applyFill="1" applyAlignment="1">
      <alignment vertical="center"/>
    </xf>
    <xf numFmtId="167" fontId="22" fillId="0" borderId="0" xfId="1" applyNumberFormat="1" applyFont="1" applyFill="1" applyBorder="1" applyAlignment="1">
      <alignment vertical="center"/>
    </xf>
    <xf numFmtId="167" fontId="22" fillId="0" borderId="0" xfId="6" applyNumberFormat="1" applyFont="1" applyFill="1" applyAlignment="1">
      <alignment vertical="center"/>
    </xf>
    <xf numFmtId="168" fontId="22" fillId="0" borderId="5" xfId="1" applyNumberFormat="1" applyFont="1" applyFill="1" applyBorder="1" applyAlignment="1">
      <alignment vertical="center"/>
    </xf>
    <xf numFmtId="0" fontId="22" fillId="0" borderId="0" xfId="6" applyFont="1" applyFill="1" applyAlignment="1">
      <alignment horizontal="right" vertical="center"/>
    </xf>
    <xf numFmtId="166" fontId="22" fillId="0" borderId="0" xfId="1" quotePrefix="1" applyNumberFormat="1" applyFont="1" applyFill="1" applyAlignment="1">
      <alignment horizontal="right" vertical="center"/>
    </xf>
    <xf numFmtId="173" fontId="30" fillId="0" borderId="0" xfId="7" applyNumberFormat="1" applyFont="1" applyFill="1" applyBorder="1" applyAlignment="1">
      <alignment vertical="center"/>
    </xf>
    <xf numFmtId="0" fontId="31" fillId="0" borderId="0" xfId="6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22" fillId="0" borderId="4" xfId="6" applyFont="1" applyFill="1" applyBorder="1" applyAlignment="1">
      <alignment horizontal="center" vertical="center"/>
    </xf>
    <xf numFmtId="0" fontId="12" fillId="0" borderId="0" xfId="0" applyNumberFormat="1" applyFont="1" applyFill="1" applyAlignment="1"/>
    <xf numFmtId="0" fontId="12" fillId="0" borderId="0" xfId="0" applyFont="1" applyFill="1"/>
    <xf numFmtId="167" fontId="12" fillId="0" borderId="0" xfId="1" quotePrefix="1" applyNumberFormat="1" applyFont="1" applyFill="1" applyAlignment="1">
      <alignment horizontal="right"/>
    </xf>
    <xf numFmtId="167" fontId="12" fillId="0" borderId="0" xfId="1" quotePrefix="1" applyNumberFormat="1" applyFont="1" applyFill="1" applyBorder="1" applyAlignment="1">
      <alignment horizontal="right"/>
    </xf>
    <xf numFmtId="0" fontId="12" fillId="0" borderId="0" xfId="6" applyFont="1" applyFill="1" applyAlignment="1">
      <alignment horizontal="left" vertical="center"/>
    </xf>
    <xf numFmtId="49" fontId="12" fillId="0" borderId="4" xfId="1" applyNumberFormat="1" applyFont="1" applyFill="1" applyBorder="1" applyAlignment="1">
      <alignment horizontal="center" vertical="center"/>
    </xf>
    <xf numFmtId="0" fontId="12" fillId="0" borderId="0" xfId="6" applyFont="1" applyFill="1" applyAlignment="1">
      <alignment horizontal="center" vertical="center"/>
    </xf>
    <xf numFmtId="169" fontId="12" fillId="0" borderId="0" xfId="5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169" fontId="12" fillId="0" borderId="1" xfId="5" applyNumberFormat="1" applyFont="1" applyFill="1" applyBorder="1" applyAlignment="1">
      <alignment vertical="center"/>
    </xf>
    <xf numFmtId="169" fontId="12" fillId="0" borderId="0" xfId="5" applyNumberFormat="1" applyFont="1" applyFill="1" applyBorder="1" applyAlignment="1">
      <alignment vertical="center"/>
    </xf>
    <xf numFmtId="0" fontId="12" fillId="0" borderId="0" xfId="9" applyFont="1" applyFill="1" applyBorder="1" applyAlignment="1">
      <alignment vertical="center"/>
    </xf>
    <xf numFmtId="0" fontId="12" fillId="0" borderId="0" xfId="9" applyFont="1" applyFill="1" applyAlignment="1">
      <alignment vertical="center"/>
    </xf>
    <xf numFmtId="169" fontId="12" fillId="0" borderId="0" xfId="9" applyNumberFormat="1" applyFont="1" applyFill="1" applyAlignment="1">
      <alignment vertical="center"/>
    </xf>
    <xf numFmtId="169" fontId="3" fillId="0" borderId="0" xfId="6" applyNumberFormat="1" applyFont="1" applyFill="1" applyAlignment="1">
      <alignment vertical="center"/>
    </xf>
    <xf numFmtId="172" fontId="3" fillId="0" borderId="0" xfId="6" applyNumberFormat="1" applyFont="1" applyFill="1" applyAlignment="1">
      <alignment vertical="center"/>
    </xf>
    <xf numFmtId="0" fontId="3" fillId="0" borderId="0" xfId="0" quotePrefix="1" applyFont="1" applyFill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2" fillId="0" borderId="4" xfId="6" applyFont="1" applyFill="1" applyBorder="1" applyAlignment="1">
      <alignment horizontal="center" vertical="center"/>
    </xf>
    <xf numFmtId="167" fontId="22" fillId="0" borderId="0" xfId="1" applyNumberFormat="1" applyFont="1" applyFill="1" applyAlignment="1">
      <alignment horizontal="center" vertical="center"/>
    </xf>
    <xf numFmtId="0" fontId="22" fillId="0" borderId="1" xfId="6" applyFont="1" applyFill="1" applyBorder="1" applyAlignment="1">
      <alignment horizontal="center" vertical="center"/>
    </xf>
    <xf numFmtId="0" fontId="31" fillId="0" borderId="0" xfId="6" quotePrefix="1" applyFont="1" applyFill="1" applyAlignment="1">
      <alignment horizontal="center" vertical="center"/>
    </xf>
    <xf numFmtId="0" fontId="32" fillId="0" borderId="0" xfId="6" applyFont="1" applyFill="1" applyAlignment="1">
      <alignment horizontal="center" vertical="center"/>
    </xf>
    <xf numFmtId="0" fontId="32" fillId="0" borderId="0" xfId="0" applyFont="1" applyFill="1" applyAlignment="1">
      <alignment horizontal="center" vertical="top"/>
    </xf>
    <xf numFmtId="0" fontId="17" fillId="0" borderId="0" xfId="0" applyFont="1" applyFill="1" applyAlignment="1">
      <alignment vertical="top"/>
    </xf>
    <xf numFmtId="0" fontId="17" fillId="0" borderId="0" xfId="6" quotePrefix="1" applyFont="1" applyFill="1" applyAlignment="1">
      <alignment horizontal="center" vertical="center"/>
    </xf>
    <xf numFmtId="0" fontId="18" fillId="0" borderId="0" xfId="6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6" fillId="0" borderId="1" xfId="6" applyFont="1" applyFill="1" applyBorder="1" applyAlignment="1">
      <alignment horizontal="center" vertical="center"/>
    </xf>
    <xf numFmtId="0" fontId="16" fillId="0" borderId="4" xfId="6" applyFont="1" applyFill="1" applyBorder="1" applyAlignment="1">
      <alignment horizontal="center" vertical="center"/>
    </xf>
    <xf numFmtId="0" fontId="16" fillId="0" borderId="4" xfId="6" quotePrefix="1" applyFont="1" applyFill="1" applyBorder="1" applyAlignment="1">
      <alignment horizontal="center" vertical="center"/>
    </xf>
    <xf numFmtId="0" fontId="16" fillId="0" borderId="0" xfId="6" applyFont="1" applyFill="1" applyAlignment="1">
      <alignment horizontal="center" vertical="center"/>
    </xf>
    <xf numFmtId="0" fontId="11" fillId="0" borderId="4" xfId="6" applyFont="1" applyFill="1" applyBorder="1" applyAlignment="1">
      <alignment horizontal="center" vertical="center"/>
    </xf>
    <xf numFmtId="0" fontId="11" fillId="0" borderId="0" xfId="6" applyFont="1" applyFill="1" applyAlignment="1">
      <alignment horizontal="center" vertical="center"/>
    </xf>
    <xf numFmtId="0" fontId="11" fillId="0" borderId="1" xfId="6" applyFont="1" applyFill="1" applyBorder="1" applyAlignment="1">
      <alignment horizontal="center" vertical="center"/>
    </xf>
    <xf numFmtId="0" fontId="3" fillId="0" borderId="0" xfId="6" quotePrefix="1" applyFont="1" applyFill="1" applyAlignment="1">
      <alignment horizontal="center" vertical="center"/>
    </xf>
    <xf numFmtId="0" fontId="2" fillId="0" borderId="0" xfId="6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2" fillId="0" borderId="1" xfId="6" applyFont="1" applyFill="1" applyBorder="1" applyAlignment="1">
      <alignment horizontal="center" vertical="center"/>
    </xf>
    <xf numFmtId="0" fontId="12" fillId="0" borderId="4" xfId="6" applyFont="1" applyFill="1" applyBorder="1" applyAlignment="1">
      <alignment horizontal="center" vertical="center"/>
    </xf>
    <xf numFmtId="0" fontId="12" fillId="0" borderId="0" xfId="6" applyFont="1" applyFill="1" applyAlignment="1">
      <alignment horizontal="left" vertical="center"/>
    </xf>
  </cellXfs>
  <cellStyles count="10">
    <cellStyle name="Comma" xfId="1" builtinId="3"/>
    <cellStyle name="Comma 2" xfId="2" xr:uid="{00000000-0005-0000-0000-000001000000}"/>
    <cellStyle name="Comma 2 2" xfId="8" xr:uid="{00000000-0005-0000-0000-000002000000}"/>
    <cellStyle name="Comma 3" xfId="3" xr:uid="{00000000-0005-0000-0000-000003000000}"/>
    <cellStyle name="Comma 3 2" xfId="7" xr:uid="{00000000-0005-0000-0000-000004000000}"/>
    <cellStyle name="Comma 4" xfId="5" xr:uid="{00000000-0005-0000-0000-000005000000}"/>
    <cellStyle name="Normal" xfId="0" builtinId="0"/>
    <cellStyle name="Normal 2" xfId="4" xr:uid="{00000000-0005-0000-0000-000007000000}"/>
    <cellStyle name="Normal 2 2" xfId="9" xr:uid="{00000000-0005-0000-0000-000008000000}"/>
    <cellStyle name="Normal 3" xfId="6" xr:uid="{00000000-0005-0000-0000-00000900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2"/>
  <sheetViews>
    <sheetView tabSelected="1" view="pageBreakPreview" zoomScaleNormal="100" zoomScaleSheetLayoutView="100" workbookViewId="0">
      <selection activeCell="E5" sqref="E5"/>
    </sheetView>
  </sheetViews>
  <sheetFormatPr defaultColWidth="9.125" defaultRowHeight="19.350000000000001" customHeight="1" x14ac:dyDescent="0.45"/>
  <cols>
    <col min="1" max="2" width="1.125" style="21" customWidth="1"/>
    <col min="3" max="3" width="1.625" style="21" customWidth="1"/>
    <col min="4" max="4" width="8.125" style="21" customWidth="1"/>
    <col min="5" max="5" width="27.75" style="21" customWidth="1"/>
    <col min="6" max="6" width="0.375" style="21" hidden="1" customWidth="1"/>
    <col min="7" max="7" width="6.375" style="27" customWidth="1"/>
    <col min="8" max="8" width="0.625" style="27" customWidth="1"/>
    <col min="9" max="9" width="11.375" style="21" customWidth="1"/>
    <col min="10" max="10" width="0.625" style="21" customWidth="1"/>
    <col min="11" max="11" width="11.375" style="33" customWidth="1"/>
    <col min="12" max="12" width="0.625" style="33" customWidth="1"/>
    <col min="13" max="13" width="11.875" style="21" customWidth="1"/>
    <col min="14" max="14" width="0.625" style="21" customWidth="1"/>
    <col min="15" max="15" width="12.125" style="21" customWidth="1"/>
    <col min="16" max="16" width="9.125" style="21"/>
    <col min="17" max="17" width="9.125" style="26"/>
    <col min="18" max="16384" width="9.125" style="21"/>
  </cols>
  <sheetData>
    <row r="1" spans="1:21" s="20" customFormat="1" ht="22.35" customHeight="1" x14ac:dyDescent="0.6">
      <c r="A1" s="206">
        <v>6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18"/>
      <c r="Q1" s="19"/>
    </row>
    <row r="2" spans="1:21" s="20" customFormat="1" ht="22.35" customHeight="1" x14ac:dyDescent="0.6">
      <c r="A2" s="208" t="s">
        <v>68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Q2" s="19"/>
    </row>
    <row r="3" spans="1:21" s="20" customFormat="1" ht="22.35" customHeight="1" x14ac:dyDescent="0.6">
      <c r="A3" s="208" t="s">
        <v>45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Q3" s="19"/>
    </row>
    <row r="4" spans="1:21" s="20" customFormat="1" ht="22.35" customHeight="1" x14ac:dyDescent="0.6">
      <c r="A4" s="208" t="s">
        <v>184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Q4" s="19"/>
    </row>
    <row r="5" spans="1:21" s="20" customFormat="1" ht="22.35" customHeight="1" x14ac:dyDescent="0.6">
      <c r="A5" s="187"/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Q5" s="19"/>
    </row>
    <row r="6" spans="1:21" s="20" customFormat="1" ht="22.35" customHeight="1" x14ac:dyDescent="0.6">
      <c r="A6" s="210" t="s">
        <v>0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Q6" s="19"/>
    </row>
    <row r="7" spans="1:21" s="7" customFormat="1" ht="19.350000000000001" customHeight="1" x14ac:dyDescent="0.5">
      <c r="G7" s="71"/>
      <c r="H7" s="71"/>
      <c r="I7" s="209" t="s">
        <v>69</v>
      </c>
      <c r="J7" s="209"/>
      <c r="K7" s="209"/>
      <c r="L7" s="209"/>
      <c r="M7" s="209"/>
      <c r="N7" s="209"/>
      <c r="O7" s="209"/>
      <c r="Q7" s="72"/>
    </row>
    <row r="8" spans="1:21" s="7" customFormat="1" ht="19.350000000000001" customHeight="1" x14ac:dyDescent="0.5">
      <c r="G8" s="71"/>
      <c r="H8" s="71"/>
      <c r="I8" s="207" t="s">
        <v>41</v>
      </c>
      <c r="J8" s="207"/>
      <c r="K8" s="207"/>
      <c r="L8" s="73"/>
      <c r="M8" s="207" t="s">
        <v>42</v>
      </c>
      <c r="N8" s="207"/>
      <c r="O8" s="207"/>
      <c r="Q8" s="72"/>
    </row>
    <row r="9" spans="1:21" s="190" customFormat="1" ht="19.350000000000001" customHeight="1" x14ac:dyDescent="0.5">
      <c r="G9" s="74" t="s">
        <v>6</v>
      </c>
      <c r="H9" s="74"/>
      <c r="I9" s="188">
        <v>2564</v>
      </c>
      <c r="J9" s="75"/>
      <c r="K9" s="188">
        <v>2563</v>
      </c>
      <c r="L9" s="76"/>
      <c r="M9" s="188">
        <v>2564</v>
      </c>
      <c r="N9" s="75"/>
      <c r="O9" s="188">
        <v>2563</v>
      </c>
      <c r="Q9" s="72"/>
    </row>
    <row r="10" spans="1:21" s="7" customFormat="1" ht="19.350000000000001" customHeight="1" x14ac:dyDescent="0.5">
      <c r="A10" s="7" t="s">
        <v>1</v>
      </c>
      <c r="G10" s="71"/>
      <c r="H10" s="71"/>
      <c r="I10" s="77"/>
      <c r="J10" s="77"/>
      <c r="K10" s="77"/>
      <c r="L10" s="77"/>
      <c r="M10" s="77"/>
      <c r="N10" s="77"/>
      <c r="O10" s="77"/>
      <c r="Q10" s="72"/>
    </row>
    <row r="11" spans="1:21" s="7" customFormat="1" ht="19.350000000000001" customHeight="1" x14ac:dyDescent="0.5">
      <c r="B11" s="7" t="s">
        <v>37</v>
      </c>
      <c r="G11" s="78">
        <v>6</v>
      </c>
      <c r="H11" s="78"/>
      <c r="I11" s="77">
        <v>360077</v>
      </c>
      <c r="J11" s="77"/>
      <c r="K11" s="77">
        <v>302236</v>
      </c>
      <c r="L11" s="77"/>
      <c r="M11" s="77">
        <v>218171</v>
      </c>
      <c r="N11" s="77"/>
      <c r="O11" s="77">
        <v>169323</v>
      </c>
      <c r="Q11" s="72"/>
    </row>
    <row r="12" spans="1:21" s="7" customFormat="1" ht="19.350000000000001" customHeight="1" x14ac:dyDescent="0.5">
      <c r="B12" s="191" t="s">
        <v>185</v>
      </c>
      <c r="E12" s="78"/>
      <c r="G12" s="192" t="s">
        <v>205</v>
      </c>
      <c r="H12" s="78"/>
      <c r="I12" s="77">
        <v>6500</v>
      </c>
      <c r="J12" s="77"/>
      <c r="K12" s="77">
        <v>0</v>
      </c>
      <c r="L12" s="79"/>
      <c r="M12" s="79">
        <v>6500</v>
      </c>
      <c r="N12" s="79"/>
      <c r="O12" s="79">
        <v>0</v>
      </c>
      <c r="Q12" s="77"/>
      <c r="R12" s="77"/>
      <c r="S12" s="77"/>
      <c r="T12" s="77"/>
      <c r="U12" s="77"/>
    </row>
    <row r="13" spans="1:21" s="7" customFormat="1" ht="19.350000000000001" customHeight="1" x14ac:dyDescent="0.5">
      <c r="B13" s="7" t="s">
        <v>128</v>
      </c>
      <c r="E13" s="78"/>
      <c r="G13" s="192" t="s">
        <v>206</v>
      </c>
      <c r="H13" s="78"/>
      <c r="I13" s="77">
        <v>706306</v>
      </c>
      <c r="J13" s="77"/>
      <c r="K13" s="77">
        <v>593526</v>
      </c>
      <c r="L13" s="79"/>
      <c r="M13" s="79">
        <v>431646</v>
      </c>
      <c r="N13" s="79"/>
      <c r="O13" s="79">
        <v>379158</v>
      </c>
      <c r="Q13" s="77"/>
      <c r="R13" s="77"/>
      <c r="S13" s="77"/>
      <c r="T13" s="77"/>
      <c r="U13" s="77"/>
    </row>
    <row r="14" spans="1:21" s="7" customFormat="1" ht="19.350000000000001" customHeight="1" x14ac:dyDescent="0.5">
      <c r="B14" s="7" t="s">
        <v>60</v>
      </c>
      <c r="G14" s="78">
        <v>8</v>
      </c>
      <c r="H14" s="78"/>
      <c r="I14" s="77">
        <v>497542</v>
      </c>
      <c r="J14" s="77"/>
      <c r="K14" s="77">
        <v>416154</v>
      </c>
      <c r="L14" s="77"/>
      <c r="M14" s="77">
        <v>253364</v>
      </c>
      <c r="N14" s="79"/>
      <c r="O14" s="77">
        <v>205438</v>
      </c>
      <c r="Q14" s="77"/>
      <c r="R14" s="77"/>
      <c r="S14" s="77"/>
      <c r="T14" s="77"/>
      <c r="U14" s="77"/>
    </row>
    <row r="15" spans="1:21" s="7" customFormat="1" ht="19.350000000000001" customHeight="1" x14ac:dyDescent="0.5">
      <c r="B15" s="7" t="s">
        <v>129</v>
      </c>
      <c r="G15" s="78">
        <v>9</v>
      </c>
      <c r="H15" s="78"/>
      <c r="I15" s="77">
        <v>76666</v>
      </c>
      <c r="J15" s="77"/>
      <c r="K15" s="77">
        <v>126</v>
      </c>
      <c r="L15" s="77"/>
      <c r="M15" s="77">
        <v>76666</v>
      </c>
      <c r="N15" s="79"/>
      <c r="O15" s="77">
        <v>126</v>
      </c>
      <c r="Q15" s="77"/>
      <c r="R15" s="77"/>
      <c r="S15" s="77"/>
      <c r="T15" s="77"/>
      <c r="U15" s="77"/>
    </row>
    <row r="16" spans="1:21" s="7" customFormat="1" ht="19.350000000000001" customHeight="1" x14ac:dyDescent="0.5">
      <c r="B16" s="7" t="s">
        <v>219</v>
      </c>
      <c r="G16" s="78"/>
      <c r="H16" s="80"/>
      <c r="I16" s="82">
        <v>145628</v>
      </c>
      <c r="J16" s="82"/>
      <c r="K16" s="82">
        <v>49116</v>
      </c>
      <c r="L16" s="82"/>
      <c r="M16" s="82">
        <v>118178</v>
      </c>
      <c r="N16" s="85"/>
      <c r="O16" s="82">
        <v>42519</v>
      </c>
      <c r="Q16" s="77"/>
      <c r="R16" s="77"/>
      <c r="S16" s="77"/>
      <c r="T16" s="77"/>
      <c r="U16" s="77"/>
    </row>
    <row r="17" spans="1:21" s="7" customFormat="1" ht="19.350000000000001" customHeight="1" x14ac:dyDescent="0.5">
      <c r="B17" s="7" t="s">
        <v>24</v>
      </c>
      <c r="G17" s="78"/>
      <c r="H17" s="80"/>
      <c r="I17" s="81">
        <v>3680</v>
      </c>
      <c r="J17" s="82"/>
      <c r="K17" s="81">
        <v>3511</v>
      </c>
      <c r="L17" s="82"/>
      <c r="M17" s="81">
        <v>2519</v>
      </c>
      <c r="N17" s="85"/>
      <c r="O17" s="81">
        <v>2316</v>
      </c>
      <c r="Q17" s="77"/>
      <c r="R17" s="77"/>
      <c r="S17" s="77"/>
      <c r="T17" s="77"/>
      <c r="U17" s="77"/>
    </row>
    <row r="18" spans="1:21" s="7" customFormat="1" ht="19.350000000000001" customHeight="1" x14ac:dyDescent="0.5">
      <c r="D18" s="7" t="s">
        <v>2</v>
      </c>
      <c r="G18" s="83"/>
      <c r="H18" s="83"/>
      <c r="I18" s="81">
        <f>SUM(I11:I17)</f>
        <v>1796399</v>
      </c>
      <c r="J18" s="82"/>
      <c r="K18" s="81">
        <f>SUM(K11:K17)</f>
        <v>1364669</v>
      </c>
      <c r="L18" s="82"/>
      <c r="M18" s="81">
        <f>SUM(M11:M17)</f>
        <v>1107044</v>
      </c>
      <c r="N18" s="79"/>
      <c r="O18" s="81">
        <f>SUM(O11:O17)</f>
        <v>798880</v>
      </c>
      <c r="Q18" s="77"/>
      <c r="S18" s="77"/>
      <c r="T18" s="77"/>
      <c r="U18" s="77"/>
    </row>
    <row r="19" spans="1:21" s="7" customFormat="1" ht="19.350000000000001" customHeight="1" x14ac:dyDescent="0.5">
      <c r="A19" s="7" t="s">
        <v>3</v>
      </c>
      <c r="G19" s="83"/>
      <c r="H19" s="83"/>
      <c r="I19" s="77"/>
      <c r="J19" s="77"/>
      <c r="K19" s="77"/>
      <c r="L19" s="77"/>
      <c r="M19" s="79"/>
      <c r="N19" s="79"/>
      <c r="O19" s="79"/>
      <c r="Q19" s="77"/>
      <c r="R19" s="77"/>
      <c r="S19" s="77"/>
      <c r="T19" s="77"/>
      <c r="U19" s="77"/>
    </row>
    <row r="20" spans="1:21" s="7" customFormat="1" ht="19.350000000000001" customHeight="1" x14ac:dyDescent="0.5">
      <c r="B20" s="7" t="s">
        <v>182</v>
      </c>
      <c r="G20" s="78">
        <v>10</v>
      </c>
      <c r="H20" s="83"/>
      <c r="I20" s="77">
        <v>325373</v>
      </c>
      <c r="J20" s="77"/>
      <c r="K20" s="77">
        <v>303698</v>
      </c>
      <c r="L20" s="77"/>
      <c r="M20" s="79">
        <v>117</v>
      </c>
      <c r="N20" s="79"/>
      <c r="O20" s="79">
        <v>117</v>
      </c>
      <c r="Q20" s="77"/>
      <c r="R20" s="77"/>
      <c r="S20" s="77"/>
      <c r="T20" s="77"/>
      <c r="U20" s="77"/>
    </row>
    <row r="21" spans="1:21" s="7" customFormat="1" ht="19.350000000000001" customHeight="1" x14ac:dyDescent="0.5">
      <c r="B21" s="7" t="s">
        <v>70</v>
      </c>
      <c r="G21" s="78">
        <v>11</v>
      </c>
      <c r="H21" s="83"/>
      <c r="I21" s="77">
        <v>4179</v>
      </c>
      <c r="J21" s="77"/>
      <c r="K21" s="77">
        <v>10158</v>
      </c>
      <c r="L21" s="77"/>
      <c r="M21" s="79">
        <v>4179</v>
      </c>
      <c r="N21" s="79"/>
      <c r="O21" s="79">
        <v>10158</v>
      </c>
      <c r="Q21" s="77"/>
      <c r="R21" s="77"/>
      <c r="S21" s="77"/>
      <c r="T21" s="77"/>
      <c r="U21" s="77"/>
    </row>
    <row r="22" spans="1:21" s="7" customFormat="1" ht="19.350000000000001" customHeight="1" x14ac:dyDescent="0.5">
      <c r="B22" s="7" t="s">
        <v>51</v>
      </c>
      <c r="G22" s="78">
        <v>12</v>
      </c>
      <c r="H22" s="78"/>
      <c r="I22" s="82">
        <v>0</v>
      </c>
      <c r="J22" s="82"/>
      <c r="K22" s="82">
        <v>0</v>
      </c>
      <c r="L22" s="77"/>
      <c r="M22" s="77">
        <v>1922269</v>
      </c>
      <c r="N22" s="79"/>
      <c r="O22" s="77">
        <v>1922269</v>
      </c>
      <c r="Q22" s="77"/>
      <c r="R22" s="77"/>
      <c r="S22" s="77"/>
      <c r="T22" s="77"/>
      <c r="U22" s="77"/>
    </row>
    <row r="23" spans="1:21" s="7" customFormat="1" ht="19.350000000000001" customHeight="1" x14ac:dyDescent="0.5">
      <c r="B23" s="7" t="s">
        <v>103</v>
      </c>
      <c r="G23" s="78">
        <v>13</v>
      </c>
      <c r="H23" s="78"/>
      <c r="I23" s="82">
        <v>871</v>
      </c>
      <c r="J23" s="82"/>
      <c r="K23" s="82">
        <v>1607</v>
      </c>
      <c r="L23" s="77"/>
      <c r="M23" s="77">
        <v>0</v>
      </c>
      <c r="N23" s="79"/>
      <c r="O23" s="79">
        <v>0</v>
      </c>
      <c r="Q23" s="77"/>
      <c r="R23" s="77"/>
      <c r="S23" s="77"/>
      <c r="T23" s="77"/>
      <c r="U23" s="77"/>
    </row>
    <row r="24" spans="1:21" s="7" customFormat="1" ht="19.350000000000001" customHeight="1" x14ac:dyDescent="0.5">
      <c r="B24" s="7" t="s">
        <v>71</v>
      </c>
      <c r="G24" s="78">
        <v>14</v>
      </c>
      <c r="H24" s="78"/>
      <c r="I24" s="77">
        <v>838756</v>
      </c>
      <c r="J24" s="77"/>
      <c r="K24" s="77">
        <v>836607</v>
      </c>
      <c r="L24" s="77"/>
      <c r="M24" s="77">
        <v>377425</v>
      </c>
      <c r="N24" s="77"/>
      <c r="O24" s="77">
        <v>71059</v>
      </c>
      <c r="Q24" s="77"/>
      <c r="R24" s="77"/>
      <c r="S24" s="77"/>
      <c r="T24" s="77"/>
      <c r="U24" s="77"/>
    </row>
    <row r="25" spans="1:21" s="7" customFormat="1" ht="19.350000000000001" customHeight="1" x14ac:dyDescent="0.5">
      <c r="B25" s="7" t="s">
        <v>61</v>
      </c>
      <c r="G25" s="78">
        <v>15</v>
      </c>
      <c r="H25" s="78"/>
      <c r="I25" s="77">
        <v>1866949</v>
      </c>
      <c r="J25" s="77"/>
      <c r="K25" s="77">
        <v>1674962</v>
      </c>
      <c r="L25" s="77"/>
      <c r="M25" s="77">
        <v>1504394</v>
      </c>
      <c r="N25" s="79"/>
      <c r="O25" s="77">
        <v>1589383</v>
      </c>
      <c r="Q25" s="77"/>
      <c r="R25" s="77"/>
      <c r="S25" s="77"/>
      <c r="T25" s="77"/>
      <c r="U25" s="77"/>
    </row>
    <row r="26" spans="1:21" s="7" customFormat="1" ht="19.350000000000001" customHeight="1" x14ac:dyDescent="0.5">
      <c r="B26" s="7" t="s">
        <v>125</v>
      </c>
      <c r="G26" s="78">
        <v>16</v>
      </c>
      <c r="H26" s="78"/>
      <c r="I26" s="77">
        <v>1812316</v>
      </c>
      <c r="J26" s="77"/>
      <c r="K26" s="77">
        <v>1637429</v>
      </c>
      <c r="L26" s="77"/>
      <c r="M26" s="77">
        <v>1716773</v>
      </c>
      <c r="N26" s="79"/>
      <c r="O26" s="77">
        <v>1533451</v>
      </c>
      <c r="Q26" s="77"/>
      <c r="R26" s="77"/>
      <c r="S26" s="77"/>
      <c r="T26" s="77"/>
      <c r="U26" s="77"/>
    </row>
    <row r="27" spans="1:21" s="7" customFormat="1" ht="19.350000000000001" customHeight="1" x14ac:dyDescent="0.5">
      <c r="B27" s="7" t="s">
        <v>72</v>
      </c>
      <c r="G27" s="78">
        <v>17</v>
      </c>
      <c r="H27" s="78"/>
      <c r="I27" s="77">
        <v>55311</v>
      </c>
      <c r="J27" s="77"/>
      <c r="K27" s="77">
        <v>62548</v>
      </c>
      <c r="L27" s="77"/>
      <c r="M27" s="77">
        <v>6510</v>
      </c>
      <c r="N27" s="79"/>
      <c r="O27" s="77">
        <v>6933</v>
      </c>
      <c r="Q27" s="77"/>
      <c r="R27" s="77"/>
      <c r="S27" s="77"/>
      <c r="T27" s="77"/>
      <c r="U27" s="77"/>
    </row>
    <row r="28" spans="1:21" s="7" customFormat="1" ht="19.350000000000001" customHeight="1" x14ac:dyDescent="0.5">
      <c r="B28" s="7" t="s">
        <v>52</v>
      </c>
      <c r="C28" s="84"/>
      <c r="G28" s="78">
        <v>18</v>
      </c>
      <c r="H28" s="78"/>
      <c r="I28" s="77">
        <v>49977</v>
      </c>
      <c r="J28" s="77"/>
      <c r="K28" s="77">
        <v>44442</v>
      </c>
      <c r="L28" s="77"/>
      <c r="M28" s="77">
        <v>40061</v>
      </c>
      <c r="N28" s="79"/>
      <c r="O28" s="77">
        <v>34076</v>
      </c>
      <c r="Q28" s="77"/>
      <c r="R28" s="77"/>
      <c r="S28" s="77"/>
      <c r="T28" s="77"/>
      <c r="U28" s="77"/>
    </row>
    <row r="29" spans="1:21" s="7" customFormat="1" ht="19.350000000000001" customHeight="1" x14ac:dyDescent="0.5">
      <c r="B29" s="7" t="s">
        <v>4</v>
      </c>
      <c r="G29" s="78"/>
      <c r="H29" s="78"/>
      <c r="I29" s="81">
        <v>43863</v>
      </c>
      <c r="J29" s="82"/>
      <c r="K29" s="81">
        <v>65225</v>
      </c>
      <c r="L29" s="82"/>
      <c r="M29" s="82">
        <v>30269</v>
      </c>
      <c r="N29" s="85"/>
      <c r="O29" s="82">
        <v>52420</v>
      </c>
      <c r="Q29" s="77"/>
      <c r="R29" s="77"/>
      <c r="S29" s="77"/>
      <c r="T29" s="77"/>
      <c r="U29" s="77"/>
    </row>
    <row r="30" spans="1:21" s="7" customFormat="1" ht="19.350000000000001" customHeight="1" x14ac:dyDescent="0.5">
      <c r="D30" s="7" t="s">
        <v>7</v>
      </c>
      <c r="G30" s="78"/>
      <c r="H30" s="78"/>
      <c r="I30" s="86">
        <f>SUM(I20:I29)</f>
        <v>4997595</v>
      </c>
      <c r="J30" s="82"/>
      <c r="K30" s="86">
        <f>SUM(K20:K29)</f>
        <v>4636676</v>
      </c>
      <c r="L30" s="82"/>
      <c r="M30" s="86">
        <f>SUM(M20:M29)</f>
        <v>5601997</v>
      </c>
      <c r="N30" s="77"/>
      <c r="O30" s="86">
        <f>SUM(O20:O29)</f>
        <v>5219866</v>
      </c>
      <c r="Q30" s="77"/>
      <c r="R30" s="77"/>
      <c r="S30" s="77"/>
      <c r="T30" s="77"/>
      <c r="U30" s="77"/>
    </row>
    <row r="31" spans="1:21" s="7" customFormat="1" ht="19.350000000000001" customHeight="1" thickBot="1" x14ac:dyDescent="0.55000000000000004">
      <c r="A31" s="7" t="s">
        <v>5</v>
      </c>
      <c r="G31" s="83"/>
      <c r="H31" s="83"/>
      <c r="I31" s="87">
        <f>SUM(I18+I30)</f>
        <v>6793994</v>
      </c>
      <c r="J31" s="82"/>
      <c r="K31" s="87">
        <f>SUM(K18+K30)</f>
        <v>6001345</v>
      </c>
      <c r="L31" s="82"/>
      <c r="M31" s="87">
        <f>SUM(M18+M30)</f>
        <v>6709041</v>
      </c>
      <c r="N31" s="77"/>
      <c r="O31" s="87">
        <f>SUM(O18+O30)</f>
        <v>6018746</v>
      </c>
      <c r="Q31" s="77"/>
      <c r="R31" s="77"/>
      <c r="S31" s="77"/>
      <c r="T31" s="77"/>
      <c r="U31" s="77"/>
    </row>
    <row r="32" spans="1:21" ht="19.350000000000001" customHeight="1" thickTop="1" x14ac:dyDescent="0.45">
      <c r="G32" s="29"/>
      <c r="H32" s="29"/>
      <c r="I32" s="2"/>
      <c r="J32" s="2"/>
      <c r="K32" s="2"/>
      <c r="L32" s="2"/>
      <c r="M32" s="2"/>
      <c r="N32" s="1"/>
      <c r="O32" s="2"/>
      <c r="Q32" s="1"/>
      <c r="R32" s="1"/>
      <c r="S32" s="1"/>
      <c r="T32" s="1"/>
      <c r="U32" s="1"/>
    </row>
    <row r="33" spans="1:21" ht="19.350000000000001" customHeight="1" x14ac:dyDescent="0.45">
      <c r="G33" s="29"/>
      <c r="H33" s="29"/>
      <c r="I33" s="2"/>
      <c r="J33" s="2"/>
      <c r="K33" s="2"/>
      <c r="L33" s="2"/>
      <c r="M33" s="2"/>
      <c r="N33" s="1"/>
      <c r="O33" s="2"/>
      <c r="Q33" s="1"/>
      <c r="R33" s="1"/>
      <c r="S33" s="1"/>
      <c r="T33" s="1"/>
      <c r="U33" s="1"/>
    </row>
    <row r="34" spans="1:21" ht="19.350000000000001" customHeight="1" x14ac:dyDescent="0.45">
      <c r="G34" s="29"/>
      <c r="H34" s="29"/>
      <c r="I34" s="2"/>
      <c r="J34" s="2"/>
      <c r="K34" s="2"/>
      <c r="L34" s="2"/>
      <c r="M34" s="2"/>
      <c r="N34" s="1"/>
      <c r="O34" s="2"/>
      <c r="Q34" s="1"/>
      <c r="R34" s="1"/>
      <c r="S34" s="1"/>
      <c r="T34" s="1"/>
      <c r="U34" s="1"/>
    </row>
    <row r="35" spans="1:21" ht="19.350000000000001" customHeight="1" x14ac:dyDescent="0.45">
      <c r="G35" s="29"/>
      <c r="H35" s="29"/>
      <c r="I35" s="2"/>
      <c r="J35" s="2"/>
      <c r="K35" s="2"/>
      <c r="L35" s="2"/>
      <c r="M35" s="2"/>
      <c r="N35" s="1"/>
      <c r="O35" s="2"/>
      <c r="Q35" s="1"/>
      <c r="R35" s="1"/>
      <c r="S35" s="1"/>
      <c r="T35" s="1"/>
      <c r="U35" s="1"/>
    </row>
    <row r="36" spans="1:21" ht="19.350000000000001" customHeight="1" x14ac:dyDescent="0.45">
      <c r="G36" s="29"/>
      <c r="H36" s="29"/>
      <c r="I36" s="2"/>
      <c r="J36" s="2"/>
      <c r="K36" s="2"/>
      <c r="L36" s="2"/>
      <c r="M36" s="2"/>
      <c r="N36" s="1"/>
      <c r="O36" s="2"/>
      <c r="Q36" s="1"/>
      <c r="R36" s="1"/>
      <c r="S36" s="1"/>
      <c r="T36" s="1"/>
      <c r="U36" s="1"/>
    </row>
    <row r="37" spans="1:21" s="20" customFormat="1" ht="22.35" customHeight="1" x14ac:dyDescent="0.6">
      <c r="A37" s="206">
        <v>7</v>
      </c>
      <c r="B37" s="206"/>
      <c r="C37" s="206"/>
      <c r="D37" s="206"/>
      <c r="E37" s="206"/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18"/>
      <c r="Q37" s="37"/>
      <c r="R37" s="37"/>
      <c r="S37" s="37"/>
      <c r="T37" s="37"/>
      <c r="U37" s="37"/>
    </row>
    <row r="38" spans="1:21" s="20" customFormat="1" ht="22.35" customHeight="1" x14ac:dyDescent="0.6">
      <c r="A38" s="208" t="s">
        <v>68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8"/>
      <c r="Q38" s="37"/>
      <c r="R38" s="37"/>
      <c r="S38" s="37"/>
      <c r="T38" s="37"/>
      <c r="U38" s="37"/>
    </row>
    <row r="39" spans="1:21" s="20" customFormat="1" ht="22.35" customHeight="1" x14ac:dyDescent="0.6">
      <c r="A39" s="208" t="s">
        <v>46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8"/>
      <c r="Q39" s="37"/>
      <c r="R39" s="37"/>
      <c r="S39" s="37"/>
      <c r="T39" s="37"/>
      <c r="U39" s="37"/>
    </row>
    <row r="40" spans="1:21" s="20" customFormat="1" ht="22.35" customHeight="1" x14ac:dyDescent="0.6">
      <c r="A40" s="208" t="str">
        <f>+A4</f>
        <v>ณ วันที่ 31 ธันวาคม 2564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8"/>
      <c r="Q40" s="19"/>
    </row>
    <row r="41" spans="1:21" s="20" customFormat="1" ht="22.35" customHeight="1" x14ac:dyDescent="0.6">
      <c r="A41" s="208"/>
      <c r="B41" s="208"/>
      <c r="C41" s="208"/>
      <c r="D41" s="208"/>
      <c r="E41" s="208"/>
      <c r="F41" s="208"/>
      <c r="G41" s="208"/>
      <c r="H41" s="208"/>
      <c r="I41" s="208"/>
      <c r="J41" s="208"/>
      <c r="K41" s="208"/>
      <c r="L41" s="187"/>
      <c r="Q41" s="37"/>
      <c r="R41" s="37"/>
      <c r="S41" s="37"/>
      <c r="T41" s="37"/>
      <c r="U41" s="37"/>
    </row>
    <row r="42" spans="1:21" s="20" customFormat="1" ht="24" customHeight="1" x14ac:dyDescent="0.6">
      <c r="A42" s="210" t="s">
        <v>8</v>
      </c>
      <c r="B42" s="210"/>
      <c r="C42" s="210"/>
      <c r="D42" s="210"/>
      <c r="E42" s="210"/>
      <c r="F42" s="210"/>
      <c r="G42" s="210"/>
      <c r="H42" s="210"/>
      <c r="I42" s="210"/>
      <c r="J42" s="210"/>
      <c r="K42" s="210"/>
      <c r="L42" s="210"/>
      <c r="M42" s="210"/>
      <c r="N42" s="210"/>
      <c r="O42" s="210"/>
      <c r="Q42" s="37"/>
      <c r="R42" s="37"/>
      <c r="S42" s="37"/>
      <c r="T42" s="37"/>
      <c r="U42" s="37"/>
    </row>
    <row r="43" spans="1:21" s="7" customFormat="1" ht="19.350000000000001" customHeight="1" x14ac:dyDescent="0.5">
      <c r="G43" s="71"/>
      <c r="H43" s="71"/>
      <c r="I43" s="209" t="s">
        <v>69</v>
      </c>
      <c r="J43" s="209"/>
      <c r="K43" s="209"/>
      <c r="L43" s="209"/>
      <c r="M43" s="209"/>
      <c r="N43" s="209"/>
      <c r="O43" s="209"/>
      <c r="Q43" s="77"/>
      <c r="R43" s="77"/>
      <c r="S43" s="77"/>
      <c r="T43" s="77"/>
      <c r="U43" s="77"/>
    </row>
    <row r="44" spans="1:21" s="7" customFormat="1" ht="19.350000000000001" customHeight="1" x14ac:dyDescent="0.5">
      <c r="G44" s="71"/>
      <c r="H44" s="71"/>
      <c r="I44" s="207" t="s">
        <v>41</v>
      </c>
      <c r="J44" s="207"/>
      <c r="K44" s="207"/>
      <c r="L44" s="73"/>
      <c r="M44" s="207" t="s">
        <v>42</v>
      </c>
      <c r="N44" s="207"/>
      <c r="O44" s="207"/>
      <c r="Q44" s="77"/>
      <c r="R44" s="77"/>
      <c r="S44" s="77"/>
      <c r="T44" s="77"/>
      <c r="U44" s="77"/>
    </row>
    <row r="45" spans="1:21" s="190" customFormat="1" ht="19.350000000000001" customHeight="1" x14ac:dyDescent="0.5">
      <c r="G45" s="74" t="s">
        <v>6</v>
      </c>
      <c r="H45" s="74"/>
      <c r="I45" s="188">
        <v>2564</v>
      </c>
      <c r="J45" s="75"/>
      <c r="K45" s="188">
        <v>2563</v>
      </c>
      <c r="L45" s="76"/>
      <c r="M45" s="188">
        <v>2564</v>
      </c>
      <c r="N45" s="75"/>
      <c r="O45" s="188">
        <v>2563</v>
      </c>
      <c r="Q45" s="72"/>
    </row>
    <row r="46" spans="1:21" s="7" customFormat="1" ht="19.350000000000001" customHeight="1" x14ac:dyDescent="0.5">
      <c r="A46" s="7" t="s">
        <v>9</v>
      </c>
      <c r="G46" s="71"/>
      <c r="H46" s="71"/>
      <c r="I46" s="88"/>
      <c r="J46" s="8"/>
      <c r="K46" s="88"/>
      <c r="L46" s="89"/>
      <c r="Q46" s="77"/>
      <c r="R46" s="77"/>
      <c r="S46" s="77"/>
      <c r="T46" s="77"/>
      <c r="U46" s="77"/>
    </row>
    <row r="47" spans="1:21" s="7" customFormat="1" ht="19.350000000000001" customHeight="1" x14ac:dyDescent="0.5">
      <c r="B47" s="7" t="s">
        <v>145</v>
      </c>
      <c r="G47" s="91"/>
      <c r="I47" s="77"/>
      <c r="J47" s="77"/>
      <c r="Q47" s="77"/>
      <c r="R47" s="77"/>
      <c r="S47" s="77"/>
      <c r="T47" s="77"/>
      <c r="U47" s="77"/>
    </row>
    <row r="48" spans="1:21" s="7" customFormat="1" ht="19.350000000000001" customHeight="1" x14ac:dyDescent="0.5">
      <c r="C48" s="7" t="s">
        <v>146</v>
      </c>
      <c r="G48" s="91">
        <v>19</v>
      </c>
      <c r="I48" s="77">
        <v>280000</v>
      </c>
      <c r="J48" s="77"/>
      <c r="K48" s="77">
        <v>100000</v>
      </c>
      <c r="L48" s="77"/>
      <c r="M48" s="77">
        <v>280000</v>
      </c>
      <c r="O48" s="77">
        <v>100000</v>
      </c>
      <c r="Q48" s="77"/>
      <c r="R48" s="77"/>
      <c r="S48" s="77"/>
      <c r="T48" s="77"/>
      <c r="U48" s="77"/>
    </row>
    <row r="49" spans="1:21" s="7" customFormat="1" ht="19.350000000000001" customHeight="1" x14ac:dyDescent="0.5">
      <c r="B49" s="7" t="s">
        <v>73</v>
      </c>
      <c r="F49" s="90"/>
      <c r="G49" s="192" t="s">
        <v>205</v>
      </c>
      <c r="H49" s="91"/>
      <c r="I49" s="4">
        <v>0</v>
      </c>
      <c r="J49" s="4"/>
      <c r="K49" s="4">
        <v>0</v>
      </c>
      <c r="L49" s="4"/>
      <c r="M49" s="92">
        <v>299000</v>
      </c>
      <c r="N49" s="92"/>
      <c r="O49" s="92">
        <v>269000</v>
      </c>
      <c r="Q49" s="77"/>
      <c r="R49" s="77"/>
      <c r="S49" s="77"/>
      <c r="T49" s="77"/>
      <c r="U49" s="77"/>
    </row>
    <row r="50" spans="1:21" s="90" customFormat="1" ht="19.350000000000001" customHeight="1" x14ac:dyDescent="0.5">
      <c r="B50" s="90" t="s">
        <v>130</v>
      </c>
      <c r="G50" s="193" t="s">
        <v>207</v>
      </c>
      <c r="H50" s="91"/>
      <c r="I50" s="5">
        <v>1220022</v>
      </c>
      <c r="J50" s="5"/>
      <c r="K50" s="5">
        <v>769907</v>
      </c>
      <c r="L50" s="5"/>
      <c r="M50" s="5">
        <v>2044149</v>
      </c>
      <c r="N50" s="5"/>
      <c r="O50" s="5">
        <v>1723177</v>
      </c>
      <c r="Q50" s="82"/>
      <c r="R50" s="82"/>
      <c r="S50" s="82"/>
      <c r="T50" s="82"/>
      <c r="U50" s="82"/>
    </row>
    <row r="51" spans="1:21" s="7" customFormat="1" ht="19.350000000000001" customHeight="1" x14ac:dyDescent="0.5">
      <c r="B51" s="7" t="s">
        <v>188</v>
      </c>
      <c r="F51" s="90"/>
      <c r="Q51" s="77"/>
      <c r="R51" s="77"/>
      <c r="S51" s="77"/>
      <c r="T51" s="77"/>
      <c r="U51" s="77"/>
    </row>
    <row r="52" spans="1:21" s="7" customFormat="1" ht="19.350000000000001" customHeight="1" x14ac:dyDescent="0.5">
      <c r="C52" s="7" t="s">
        <v>187</v>
      </c>
      <c r="F52" s="90"/>
      <c r="G52" s="91">
        <v>21</v>
      </c>
      <c r="H52" s="91"/>
      <c r="I52" s="92">
        <v>32201</v>
      </c>
      <c r="J52" s="4"/>
      <c r="K52" s="92">
        <v>114377</v>
      </c>
      <c r="L52" s="4"/>
      <c r="M52" s="5">
        <v>32201</v>
      </c>
      <c r="N52" s="92"/>
      <c r="O52" s="5">
        <v>114377</v>
      </c>
      <c r="Q52" s="77"/>
      <c r="R52" s="77"/>
      <c r="S52" s="77"/>
      <c r="T52" s="77"/>
      <c r="U52" s="77"/>
    </row>
    <row r="53" spans="1:21" s="7" customFormat="1" ht="19.350000000000001" customHeight="1" x14ac:dyDescent="0.5">
      <c r="B53" s="7" t="s">
        <v>186</v>
      </c>
      <c r="F53" s="90"/>
      <c r="Q53" s="77"/>
      <c r="R53" s="77"/>
      <c r="S53" s="77"/>
      <c r="T53" s="77"/>
      <c r="U53" s="77"/>
    </row>
    <row r="54" spans="1:21" s="7" customFormat="1" ht="19.350000000000001" customHeight="1" x14ac:dyDescent="0.5">
      <c r="C54" s="7" t="s">
        <v>187</v>
      </c>
      <c r="F54" s="90"/>
      <c r="G54" s="193" t="s">
        <v>208</v>
      </c>
      <c r="H54" s="91"/>
      <c r="I54" s="4">
        <v>142369</v>
      </c>
      <c r="J54" s="4"/>
      <c r="K54" s="4">
        <v>126132</v>
      </c>
      <c r="L54" s="4"/>
      <c r="M54" s="92">
        <v>120782</v>
      </c>
      <c r="N54" s="92"/>
      <c r="O54" s="92">
        <v>105764</v>
      </c>
      <c r="Q54" s="77"/>
      <c r="R54" s="77"/>
      <c r="S54" s="77"/>
      <c r="T54" s="77"/>
      <c r="U54" s="77"/>
    </row>
    <row r="55" spans="1:21" s="7" customFormat="1" ht="19.350000000000001" customHeight="1" x14ac:dyDescent="0.5">
      <c r="B55" s="7" t="s">
        <v>131</v>
      </c>
      <c r="F55" s="90"/>
      <c r="G55" s="91"/>
      <c r="H55" s="91"/>
      <c r="I55" s="4">
        <v>19892</v>
      </c>
      <c r="J55" s="4"/>
      <c r="K55" s="4">
        <v>31995</v>
      </c>
      <c r="L55" s="4"/>
      <c r="M55" s="92">
        <v>8898</v>
      </c>
      <c r="N55" s="92"/>
      <c r="O55" s="92">
        <v>22388</v>
      </c>
      <c r="Q55" s="77"/>
      <c r="R55" s="77"/>
      <c r="S55" s="77"/>
      <c r="T55" s="77"/>
      <c r="U55" s="77"/>
    </row>
    <row r="56" spans="1:21" s="7" customFormat="1" ht="19.350000000000001" customHeight="1" x14ac:dyDescent="0.5">
      <c r="B56" s="7" t="s">
        <v>132</v>
      </c>
      <c r="F56" s="90"/>
      <c r="G56" s="91"/>
      <c r="H56" s="91"/>
      <c r="I56" s="4">
        <v>449</v>
      </c>
      <c r="J56" s="4"/>
      <c r="K56" s="4">
        <v>8</v>
      </c>
      <c r="L56" s="4"/>
      <c r="M56" s="92">
        <v>449</v>
      </c>
      <c r="N56" s="92"/>
      <c r="O56" s="92">
        <v>8</v>
      </c>
      <c r="Q56" s="77"/>
      <c r="R56" s="77"/>
      <c r="S56" s="77"/>
      <c r="T56" s="77"/>
      <c r="U56" s="77"/>
    </row>
    <row r="57" spans="1:21" s="7" customFormat="1" ht="19.350000000000001" customHeight="1" x14ac:dyDescent="0.5">
      <c r="B57" s="7" t="s">
        <v>62</v>
      </c>
      <c r="F57" s="90"/>
      <c r="G57" s="91"/>
      <c r="H57" s="91"/>
      <c r="I57" s="5">
        <v>30562</v>
      </c>
      <c r="J57" s="4"/>
      <c r="K57" s="5">
        <v>33660</v>
      </c>
      <c r="L57" s="4"/>
      <c r="M57" s="92">
        <v>26317</v>
      </c>
      <c r="N57" s="92"/>
      <c r="O57" s="92">
        <v>23650</v>
      </c>
      <c r="Q57" s="77"/>
      <c r="R57" s="77"/>
      <c r="S57" s="77"/>
      <c r="T57" s="77"/>
      <c r="U57" s="77"/>
    </row>
    <row r="58" spans="1:21" s="7" customFormat="1" ht="19.350000000000001" customHeight="1" x14ac:dyDescent="0.5">
      <c r="D58" s="7" t="s">
        <v>30</v>
      </c>
      <c r="F58" s="90"/>
      <c r="G58" s="91"/>
      <c r="H58" s="91"/>
      <c r="I58" s="86">
        <f>SUM(I47:I57)</f>
        <v>1725495</v>
      </c>
      <c r="J58" s="82"/>
      <c r="K58" s="86">
        <f>SUM(K48:K57)</f>
        <v>1176079</v>
      </c>
      <c r="L58" s="82"/>
      <c r="M58" s="86">
        <f>SUM(M48:M57)</f>
        <v>2811796</v>
      </c>
      <c r="O58" s="86">
        <f>SUM(O48:O57)</f>
        <v>2358364</v>
      </c>
    </row>
    <row r="59" spans="1:21" s="7" customFormat="1" ht="19.350000000000001" customHeight="1" x14ac:dyDescent="0.5">
      <c r="A59" s="7" t="s">
        <v>27</v>
      </c>
      <c r="F59" s="90"/>
      <c r="G59" s="91"/>
      <c r="H59" s="91"/>
      <c r="I59" s="93"/>
      <c r="J59" s="93"/>
      <c r="K59" s="93"/>
      <c r="L59" s="93"/>
      <c r="M59" s="94"/>
      <c r="N59" s="94"/>
      <c r="O59" s="94"/>
      <c r="Q59" s="77"/>
      <c r="R59" s="77"/>
      <c r="S59" s="77"/>
      <c r="T59" s="77"/>
      <c r="U59" s="77"/>
    </row>
    <row r="60" spans="1:21" s="7" customFormat="1" ht="19.350000000000001" customHeight="1" x14ac:dyDescent="0.5">
      <c r="B60" s="7" t="s">
        <v>220</v>
      </c>
      <c r="F60" s="90"/>
      <c r="G60" s="91">
        <v>21</v>
      </c>
      <c r="H60" s="91"/>
      <c r="I60" s="4">
        <v>221074</v>
      </c>
      <c r="J60" s="4"/>
      <c r="K60" s="4">
        <v>233669</v>
      </c>
      <c r="L60" s="4"/>
      <c r="M60" s="92">
        <v>221074</v>
      </c>
      <c r="N60" s="92"/>
      <c r="O60" s="92">
        <v>233669</v>
      </c>
      <c r="Q60" s="77"/>
      <c r="R60" s="77"/>
      <c r="S60" s="77"/>
      <c r="T60" s="77"/>
      <c r="U60" s="77"/>
    </row>
    <row r="61" spans="1:21" s="7" customFormat="1" ht="19.350000000000001" customHeight="1" x14ac:dyDescent="0.5">
      <c r="B61" s="7" t="s">
        <v>126</v>
      </c>
      <c r="F61" s="90"/>
      <c r="G61" s="91" t="s">
        <v>208</v>
      </c>
      <c r="H61" s="91"/>
      <c r="I61" s="4">
        <v>1119442</v>
      </c>
      <c r="J61" s="4"/>
      <c r="K61" s="4">
        <v>943107</v>
      </c>
      <c r="M61" s="92">
        <v>1148151</v>
      </c>
      <c r="O61" s="92">
        <v>996398</v>
      </c>
      <c r="Q61" s="77"/>
      <c r="R61" s="77"/>
      <c r="S61" s="77"/>
      <c r="T61" s="77"/>
      <c r="U61" s="77"/>
    </row>
    <row r="62" spans="1:21" s="7" customFormat="1" ht="19.350000000000001" customHeight="1" x14ac:dyDescent="0.5">
      <c r="B62" s="7" t="s">
        <v>74</v>
      </c>
      <c r="F62" s="90"/>
      <c r="G62" s="91">
        <v>18</v>
      </c>
      <c r="H62" s="91"/>
      <c r="I62" s="4">
        <v>79147</v>
      </c>
      <c r="J62" s="4"/>
      <c r="K62" s="4">
        <v>77922</v>
      </c>
      <c r="L62" s="4"/>
      <c r="M62" s="92">
        <v>0</v>
      </c>
      <c r="N62" s="92"/>
      <c r="O62" s="92">
        <v>0</v>
      </c>
      <c r="Q62" s="77"/>
      <c r="R62" s="77"/>
      <c r="S62" s="77"/>
      <c r="T62" s="77"/>
      <c r="U62" s="77"/>
    </row>
    <row r="63" spans="1:21" s="7" customFormat="1" ht="19.350000000000001" customHeight="1" x14ac:dyDescent="0.5">
      <c r="B63" s="7" t="s">
        <v>189</v>
      </c>
      <c r="F63" s="90"/>
      <c r="Q63" s="77"/>
      <c r="R63" s="77"/>
      <c r="S63" s="77"/>
      <c r="T63" s="77"/>
      <c r="U63" s="77"/>
    </row>
    <row r="64" spans="1:21" s="7" customFormat="1" ht="19.350000000000001" customHeight="1" x14ac:dyDescent="0.5">
      <c r="C64" s="7" t="s">
        <v>190</v>
      </c>
      <c r="F64" s="90"/>
      <c r="G64" s="91">
        <v>23</v>
      </c>
      <c r="H64" s="91"/>
      <c r="I64" s="5">
        <v>80845</v>
      </c>
      <c r="J64" s="4"/>
      <c r="K64" s="5">
        <v>68467</v>
      </c>
      <c r="L64" s="5"/>
      <c r="M64" s="5">
        <v>77406</v>
      </c>
      <c r="N64" s="4"/>
      <c r="O64" s="5">
        <v>65812</v>
      </c>
      <c r="Q64" s="77"/>
      <c r="R64" s="77"/>
      <c r="S64" s="77"/>
      <c r="T64" s="77"/>
      <c r="U64" s="77"/>
    </row>
    <row r="65" spans="1:21" s="7" customFormat="1" ht="19.350000000000001" customHeight="1" x14ac:dyDescent="0.5">
      <c r="B65" s="7" t="s">
        <v>63</v>
      </c>
      <c r="F65" s="90"/>
      <c r="G65" s="91"/>
      <c r="H65" s="91"/>
      <c r="I65" s="5">
        <v>42063</v>
      </c>
      <c r="J65" s="4"/>
      <c r="K65" s="5">
        <v>47959</v>
      </c>
      <c r="L65" s="5"/>
      <c r="M65" s="5">
        <v>0</v>
      </c>
      <c r="N65" s="4"/>
      <c r="O65" s="5">
        <v>0</v>
      </c>
      <c r="Q65" s="77"/>
      <c r="R65" s="77"/>
      <c r="S65" s="77"/>
      <c r="T65" s="77"/>
      <c r="U65" s="77"/>
    </row>
    <row r="66" spans="1:21" s="7" customFormat="1" ht="19.350000000000001" customHeight="1" x14ac:dyDescent="0.5">
      <c r="D66" s="7" t="s">
        <v>10</v>
      </c>
      <c r="F66" s="90"/>
      <c r="G66" s="95"/>
      <c r="H66" s="95"/>
      <c r="I66" s="96">
        <f>SUM(I60:I65)</f>
        <v>1542571</v>
      </c>
      <c r="J66" s="97"/>
      <c r="K66" s="96">
        <f>SUM(K60:K65)</f>
        <v>1371124</v>
      </c>
      <c r="L66" s="97"/>
      <c r="M66" s="96">
        <f t="shared" ref="M66" si="0">SUM(M60:M65)</f>
        <v>1446631</v>
      </c>
      <c r="N66" s="92"/>
      <c r="O66" s="96">
        <f>SUM(O60:O65)</f>
        <v>1295879</v>
      </c>
      <c r="Q66" s="77"/>
      <c r="R66" s="77"/>
      <c r="S66" s="77"/>
      <c r="T66" s="77"/>
      <c r="U66" s="77"/>
    </row>
    <row r="67" spans="1:21" s="7" customFormat="1" ht="19.350000000000001" customHeight="1" x14ac:dyDescent="0.5">
      <c r="A67" s="7" t="s">
        <v>11</v>
      </c>
      <c r="G67" s="95"/>
      <c r="H67" s="95"/>
      <c r="I67" s="6">
        <f>SUM(I58+I66)</f>
        <v>3268066</v>
      </c>
      <c r="J67" s="5"/>
      <c r="K67" s="6">
        <f>SUM(K58+K66)</f>
        <v>2547203</v>
      </c>
      <c r="L67" s="5"/>
      <c r="M67" s="6">
        <f>SUM(M58+M66)</f>
        <v>4258427</v>
      </c>
      <c r="N67" s="4"/>
      <c r="O67" s="6">
        <f>SUM(O58+O66)</f>
        <v>3654243</v>
      </c>
      <c r="Q67" s="77"/>
      <c r="R67" s="77"/>
      <c r="S67" s="77"/>
      <c r="T67" s="77"/>
      <c r="U67" s="77"/>
    </row>
    <row r="68" spans="1:21" ht="19.350000000000001" customHeight="1" x14ac:dyDescent="0.45">
      <c r="G68" s="22"/>
      <c r="H68" s="22"/>
      <c r="I68" s="3"/>
      <c r="J68" s="3"/>
      <c r="K68" s="3"/>
      <c r="L68" s="3"/>
      <c r="M68" s="3"/>
      <c r="N68" s="32"/>
      <c r="O68" s="3"/>
      <c r="Q68" s="1"/>
      <c r="R68" s="1"/>
      <c r="S68" s="1"/>
      <c r="T68" s="1"/>
      <c r="U68" s="1"/>
    </row>
    <row r="69" spans="1:21" ht="19.350000000000001" customHeight="1" x14ac:dyDescent="0.45">
      <c r="G69" s="22"/>
      <c r="H69" s="22"/>
      <c r="I69" s="3"/>
      <c r="J69" s="3"/>
      <c r="K69" s="3"/>
      <c r="L69" s="3"/>
      <c r="M69" s="3"/>
      <c r="N69" s="32"/>
      <c r="O69" s="3"/>
      <c r="Q69" s="1"/>
      <c r="R69" s="1"/>
      <c r="S69" s="1"/>
      <c r="T69" s="1"/>
      <c r="U69" s="1"/>
    </row>
    <row r="70" spans="1:21" ht="19.350000000000001" customHeight="1" x14ac:dyDescent="0.45">
      <c r="G70" s="22"/>
      <c r="H70" s="22"/>
      <c r="I70" s="3"/>
      <c r="J70" s="3"/>
      <c r="K70" s="3"/>
      <c r="L70" s="3"/>
      <c r="M70" s="3"/>
      <c r="N70" s="32"/>
      <c r="O70" s="3"/>
      <c r="Q70" s="1"/>
      <c r="R70" s="1"/>
      <c r="S70" s="1"/>
      <c r="T70" s="1"/>
      <c r="U70" s="1"/>
    </row>
    <row r="71" spans="1:21" ht="19.350000000000001" customHeight="1" x14ac:dyDescent="0.45">
      <c r="G71" s="22"/>
      <c r="H71" s="22"/>
      <c r="I71" s="3"/>
      <c r="J71" s="3"/>
      <c r="K71" s="3"/>
      <c r="L71" s="3"/>
      <c r="M71" s="3"/>
      <c r="N71" s="32"/>
      <c r="O71" s="3"/>
      <c r="Q71" s="1"/>
      <c r="R71" s="1"/>
      <c r="S71" s="1"/>
      <c r="T71" s="1"/>
      <c r="U71" s="1"/>
    </row>
    <row r="72" spans="1:21" ht="19.350000000000001" customHeight="1" x14ac:dyDescent="0.45">
      <c r="G72" s="22"/>
      <c r="H72" s="22"/>
      <c r="I72" s="3"/>
      <c r="J72" s="3"/>
      <c r="K72" s="3"/>
      <c r="L72" s="3"/>
      <c r="M72" s="3"/>
      <c r="N72" s="32"/>
      <c r="O72" s="3"/>
      <c r="Q72" s="1"/>
      <c r="R72" s="1"/>
      <c r="S72" s="1"/>
      <c r="T72" s="1"/>
      <c r="U72" s="1"/>
    </row>
    <row r="73" spans="1:21" s="20" customFormat="1" ht="23.1" customHeight="1" x14ac:dyDescent="0.6">
      <c r="A73" s="206">
        <v>8</v>
      </c>
      <c r="B73" s="206"/>
      <c r="C73" s="206"/>
      <c r="D73" s="206"/>
      <c r="E73" s="206"/>
      <c r="F73" s="206"/>
      <c r="G73" s="206"/>
      <c r="H73" s="206"/>
      <c r="I73" s="206"/>
      <c r="J73" s="206"/>
      <c r="K73" s="206"/>
      <c r="L73" s="206"/>
      <c r="M73" s="206"/>
      <c r="N73" s="206"/>
      <c r="O73" s="206"/>
      <c r="P73" s="18"/>
      <c r="Q73" s="37"/>
      <c r="R73" s="37"/>
      <c r="S73" s="37"/>
      <c r="T73" s="37"/>
      <c r="U73" s="37"/>
    </row>
    <row r="74" spans="1:21" s="20" customFormat="1" ht="23.1" customHeight="1" x14ac:dyDescent="0.6">
      <c r="A74" s="208" t="s">
        <v>68</v>
      </c>
      <c r="B74" s="208"/>
      <c r="C74" s="208"/>
      <c r="D74" s="208"/>
      <c r="E74" s="208"/>
      <c r="F74" s="208"/>
      <c r="G74" s="208"/>
      <c r="H74" s="208"/>
      <c r="I74" s="208"/>
      <c r="J74" s="208"/>
      <c r="K74" s="208"/>
      <c r="L74" s="208"/>
      <c r="M74" s="208"/>
      <c r="N74" s="208"/>
      <c r="O74" s="208"/>
      <c r="Q74" s="37"/>
      <c r="R74" s="37"/>
      <c r="S74" s="37"/>
      <c r="T74" s="37"/>
      <c r="U74" s="37"/>
    </row>
    <row r="75" spans="1:21" s="20" customFormat="1" ht="23.1" customHeight="1" x14ac:dyDescent="0.6">
      <c r="A75" s="208" t="s">
        <v>46</v>
      </c>
      <c r="B75" s="208"/>
      <c r="C75" s="208"/>
      <c r="D75" s="208"/>
      <c r="E75" s="208"/>
      <c r="F75" s="208"/>
      <c r="G75" s="208"/>
      <c r="H75" s="208"/>
      <c r="I75" s="208"/>
      <c r="J75" s="208"/>
      <c r="K75" s="208"/>
      <c r="L75" s="208"/>
      <c r="M75" s="208"/>
      <c r="N75" s="208"/>
      <c r="O75" s="208"/>
      <c r="Q75" s="37"/>
      <c r="R75" s="37"/>
      <c r="S75" s="37"/>
      <c r="T75" s="37"/>
      <c r="U75" s="37"/>
    </row>
    <row r="76" spans="1:21" s="20" customFormat="1" ht="23.1" customHeight="1" x14ac:dyDescent="0.6">
      <c r="A76" s="208" t="str">
        <f>+A4</f>
        <v>ณ วันที่ 31 ธันวาคม 2564</v>
      </c>
      <c r="B76" s="208"/>
      <c r="C76" s="208"/>
      <c r="D76" s="208"/>
      <c r="E76" s="208"/>
      <c r="F76" s="208"/>
      <c r="G76" s="208"/>
      <c r="H76" s="208"/>
      <c r="I76" s="208"/>
      <c r="J76" s="208"/>
      <c r="K76" s="208"/>
      <c r="L76" s="208"/>
      <c r="M76" s="208"/>
      <c r="N76" s="208"/>
      <c r="O76" s="208"/>
      <c r="Q76" s="19"/>
    </row>
    <row r="77" spans="1:21" s="20" customFormat="1" ht="23.1" customHeight="1" x14ac:dyDescent="0.6">
      <c r="A77" s="208"/>
      <c r="B77" s="208"/>
      <c r="C77" s="208"/>
      <c r="D77" s="208"/>
      <c r="E77" s="208"/>
      <c r="F77" s="208"/>
      <c r="G77" s="208"/>
      <c r="H77" s="208"/>
      <c r="I77" s="208"/>
      <c r="J77" s="208"/>
      <c r="K77" s="208"/>
      <c r="L77" s="187"/>
      <c r="Q77" s="37"/>
      <c r="R77" s="37"/>
      <c r="S77" s="37"/>
      <c r="T77" s="37"/>
      <c r="U77" s="37"/>
    </row>
    <row r="78" spans="1:21" s="20" customFormat="1" ht="23.1" customHeight="1" x14ac:dyDescent="0.6">
      <c r="A78" s="210" t="s">
        <v>34</v>
      </c>
      <c r="B78" s="210"/>
      <c r="C78" s="210"/>
      <c r="D78" s="210"/>
      <c r="E78" s="210"/>
      <c r="F78" s="210"/>
      <c r="G78" s="210"/>
      <c r="H78" s="210"/>
      <c r="I78" s="210"/>
      <c r="J78" s="210"/>
      <c r="K78" s="210"/>
      <c r="L78" s="210"/>
      <c r="M78" s="210"/>
      <c r="N78" s="210"/>
      <c r="O78" s="210"/>
      <c r="Q78" s="37"/>
      <c r="R78" s="37"/>
      <c r="S78" s="37"/>
      <c r="T78" s="37"/>
      <c r="U78" s="37"/>
    </row>
    <row r="79" spans="1:21" s="7" customFormat="1" ht="19.350000000000001" customHeight="1" x14ac:dyDescent="0.5">
      <c r="G79" s="71"/>
      <c r="H79" s="71"/>
      <c r="I79" s="209" t="s">
        <v>69</v>
      </c>
      <c r="J79" s="209"/>
      <c r="K79" s="209"/>
      <c r="L79" s="209"/>
      <c r="M79" s="209"/>
      <c r="N79" s="209"/>
      <c r="O79" s="209"/>
      <c r="Q79" s="77"/>
      <c r="R79" s="77"/>
      <c r="S79" s="77"/>
      <c r="T79" s="77"/>
      <c r="U79" s="77"/>
    </row>
    <row r="80" spans="1:21" s="7" customFormat="1" ht="19.350000000000001" customHeight="1" x14ac:dyDescent="0.5">
      <c r="G80" s="71"/>
      <c r="H80" s="71"/>
      <c r="I80" s="207" t="s">
        <v>41</v>
      </c>
      <c r="J80" s="207"/>
      <c r="K80" s="207"/>
      <c r="L80" s="73"/>
      <c r="M80" s="207" t="s">
        <v>42</v>
      </c>
      <c r="N80" s="207"/>
      <c r="O80" s="207"/>
      <c r="Q80" s="77"/>
      <c r="R80" s="77"/>
      <c r="S80" s="77"/>
      <c r="T80" s="77"/>
      <c r="U80" s="77"/>
    </row>
    <row r="81" spans="1:21" s="190" customFormat="1" ht="19.350000000000001" customHeight="1" x14ac:dyDescent="0.5">
      <c r="G81" s="74" t="s">
        <v>6</v>
      </c>
      <c r="H81" s="74"/>
      <c r="I81" s="188">
        <v>2564</v>
      </c>
      <c r="J81" s="75"/>
      <c r="K81" s="188">
        <v>2563</v>
      </c>
      <c r="L81" s="76"/>
      <c r="M81" s="188">
        <v>2564</v>
      </c>
      <c r="N81" s="75"/>
      <c r="O81" s="188">
        <v>2563</v>
      </c>
      <c r="Q81" s="72"/>
    </row>
    <row r="82" spans="1:21" s="7" customFormat="1" ht="19.350000000000001" customHeight="1" x14ac:dyDescent="0.5">
      <c r="A82" s="7" t="s">
        <v>12</v>
      </c>
      <c r="G82" s="71"/>
      <c r="H82" s="71"/>
      <c r="I82" s="88"/>
      <c r="J82" s="8"/>
      <c r="K82" s="88"/>
      <c r="L82" s="89"/>
      <c r="Q82" s="77"/>
      <c r="R82" s="77"/>
      <c r="S82" s="77"/>
      <c r="T82" s="77"/>
      <c r="U82" s="77"/>
    </row>
    <row r="83" spans="1:21" s="7" customFormat="1" ht="19.350000000000001" customHeight="1" x14ac:dyDescent="0.5">
      <c r="B83" s="7" t="s">
        <v>13</v>
      </c>
      <c r="G83" s="91"/>
      <c r="H83" s="91"/>
      <c r="I83" s="8"/>
      <c r="J83" s="8"/>
      <c r="K83" s="8"/>
      <c r="L83" s="98"/>
      <c r="Q83" s="77"/>
      <c r="R83" s="77"/>
      <c r="S83" s="77"/>
      <c r="T83" s="77"/>
      <c r="U83" s="77"/>
    </row>
    <row r="84" spans="1:21" s="7" customFormat="1" ht="19.350000000000001" customHeight="1" x14ac:dyDescent="0.5">
      <c r="C84" s="7" t="s">
        <v>14</v>
      </c>
      <c r="G84" s="99"/>
      <c r="H84" s="99"/>
      <c r="I84" s="8"/>
      <c r="J84" s="8"/>
      <c r="K84" s="8"/>
      <c r="L84" s="98"/>
      <c r="Q84" s="77"/>
      <c r="R84" s="77"/>
      <c r="S84" s="77"/>
      <c r="T84" s="77"/>
      <c r="U84" s="77"/>
    </row>
    <row r="85" spans="1:21" s="7" customFormat="1" ht="19.350000000000001" customHeight="1" thickBot="1" x14ac:dyDescent="0.55000000000000004">
      <c r="D85" s="7" t="s">
        <v>75</v>
      </c>
      <c r="G85" s="99"/>
      <c r="H85" s="99"/>
      <c r="I85" s="100">
        <v>1375000</v>
      </c>
      <c r="J85" s="77"/>
      <c r="K85" s="100">
        <v>1375000</v>
      </c>
      <c r="L85" s="77"/>
      <c r="M85" s="100">
        <v>1375000</v>
      </c>
      <c r="N85" s="79"/>
      <c r="O85" s="100">
        <v>1375000</v>
      </c>
      <c r="Q85" s="77"/>
      <c r="R85" s="77"/>
      <c r="S85" s="77"/>
      <c r="T85" s="77"/>
      <c r="U85" s="77"/>
    </row>
    <row r="86" spans="1:21" s="7" customFormat="1" ht="19.350000000000001" customHeight="1" thickTop="1" x14ac:dyDescent="0.5">
      <c r="C86" s="7" t="s">
        <v>134</v>
      </c>
      <c r="G86" s="99"/>
      <c r="H86" s="99"/>
      <c r="I86" s="101"/>
      <c r="J86" s="102"/>
      <c r="K86" s="101"/>
      <c r="L86" s="101"/>
      <c r="M86" s="101"/>
      <c r="N86" s="103"/>
      <c r="O86" s="101"/>
      <c r="Q86" s="77"/>
      <c r="R86" s="77"/>
      <c r="S86" s="77"/>
      <c r="T86" s="77"/>
      <c r="U86" s="77"/>
    </row>
    <row r="87" spans="1:21" s="7" customFormat="1" ht="19.350000000000001" customHeight="1" x14ac:dyDescent="0.5">
      <c r="D87" s="7" t="s">
        <v>105</v>
      </c>
      <c r="G87" s="99"/>
      <c r="H87" s="99"/>
      <c r="I87" s="77">
        <v>1100006</v>
      </c>
      <c r="J87" s="77"/>
      <c r="K87" s="77">
        <v>1100006</v>
      </c>
      <c r="L87" s="77"/>
      <c r="M87" s="77">
        <v>1100006</v>
      </c>
      <c r="N87" s="79"/>
      <c r="O87" s="77">
        <v>1100006</v>
      </c>
      <c r="Q87" s="77"/>
      <c r="R87" s="77"/>
      <c r="S87" s="77"/>
      <c r="T87" s="77"/>
      <c r="U87" s="77"/>
    </row>
    <row r="88" spans="1:21" s="7" customFormat="1" ht="19.350000000000001" customHeight="1" x14ac:dyDescent="0.5">
      <c r="C88" s="7" t="s">
        <v>76</v>
      </c>
      <c r="G88" s="99">
        <v>26</v>
      </c>
      <c r="H88" s="99"/>
      <c r="I88" s="77">
        <v>45016</v>
      </c>
      <c r="J88" s="77"/>
      <c r="K88" s="77">
        <v>45016</v>
      </c>
      <c r="L88" s="77"/>
      <c r="M88" s="77">
        <v>45016</v>
      </c>
      <c r="N88" s="79"/>
      <c r="O88" s="77">
        <v>45016</v>
      </c>
      <c r="Q88" s="77"/>
      <c r="R88" s="77"/>
      <c r="S88" s="77"/>
      <c r="T88" s="77"/>
      <c r="U88" s="77"/>
    </row>
    <row r="89" spans="1:21" s="7" customFormat="1" ht="19.350000000000001" customHeight="1" x14ac:dyDescent="0.5">
      <c r="C89" s="7" t="s">
        <v>127</v>
      </c>
      <c r="G89" s="99">
        <v>27</v>
      </c>
      <c r="H89" s="99"/>
      <c r="I89" s="77">
        <v>204339</v>
      </c>
      <c r="J89" s="77"/>
      <c r="K89" s="77">
        <v>204339</v>
      </c>
      <c r="L89" s="77"/>
      <c r="M89" s="77">
        <v>204339</v>
      </c>
      <c r="N89" s="79"/>
      <c r="O89" s="77">
        <v>204339</v>
      </c>
      <c r="Q89" s="77"/>
      <c r="R89" s="77"/>
      <c r="S89" s="77"/>
      <c r="T89" s="77"/>
      <c r="U89" s="77"/>
    </row>
    <row r="90" spans="1:21" s="7" customFormat="1" ht="19.350000000000001" customHeight="1" x14ac:dyDescent="0.5">
      <c r="C90" s="7" t="s">
        <v>77</v>
      </c>
      <c r="G90" s="99"/>
      <c r="H90" s="99"/>
      <c r="I90" s="77">
        <v>40122</v>
      </c>
      <c r="J90" s="77"/>
      <c r="K90" s="77">
        <v>40122</v>
      </c>
      <c r="L90" s="77"/>
      <c r="M90" s="77">
        <v>40122</v>
      </c>
      <c r="N90" s="79"/>
      <c r="O90" s="77">
        <v>40122</v>
      </c>
      <c r="Q90" s="77"/>
      <c r="R90" s="77"/>
      <c r="S90" s="77"/>
      <c r="T90" s="77"/>
      <c r="U90" s="77"/>
    </row>
    <row r="91" spans="1:21" s="7" customFormat="1" ht="19.350000000000001" customHeight="1" x14ac:dyDescent="0.5">
      <c r="C91" s="7" t="s">
        <v>106</v>
      </c>
      <c r="G91" s="99">
        <v>24</v>
      </c>
      <c r="H91" s="99"/>
      <c r="I91" s="77">
        <v>27498</v>
      </c>
      <c r="J91" s="77"/>
      <c r="K91" s="77">
        <v>27498</v>
      </c>
      <c r="L91" s="77"/>
      <c r="M91" s="77">
        <v>27498</v>
      </c>
      <c r="N91" s="79"/>
      <c r="O91" s="77">
        <v>27498</v>
      </c>
      <c r="Q91" s="77"/>
      <c r="R91" s="77"/>
      <c r="S91" s="77"/>
      <c r="T91" s="77"/>
      <c r="U91" s="77"/>
    </row>
    <row r="92" spans="1:21" s="7" customFormat="1" ht="19.350000000000001" customHeight="1" x14ac:dyDescent="0.5">
      <c r="B92" s="7" t="s">
        <v>48</v>
      </c>
      <c r="G92" s="91"/>
      <c r="H92" s="91"/>
      <c r="I92" s="103"/>
      <c r="J92" s="103"/>
      <c r="K92" s="103"/>
      <c r="L92" s="102"/>
      <c r="M92" s="103"/>
      <c r="N92" s="103"/>
      <c r="O92" s="103"/>
      <c r="Q92" s="77"/>
      <c r="R92" s="77"/>
      <c r="S92" s="77"/>
      <c r="T92" s="77"/>
      <c r="U92" s="77"/>
    </row>
    <row r="93" spans="1:21" s="7" customFormat="1" ht="19.350000000000001" customHeight="1" x14ac:dyDescent="0.5">
      <c r="C93" s="7" t="s">
        <v>39</v>
      </c>
      <c r="G93" s="104"/>
      <c r="H93" s="104"/>
      <c r="I93" s="102"/>
      <c r="J93" s="103"/>
      <c r="K93" s="102"/>
      <c r="L93" s="102"/>
      <c r="M93" s="102"/>
      <c r="N93" s="103"/>
      <c r="O93" s="102"/>
      <c r="Q93" s="77"/>
      <c r="R93" s="77"/>
      <c r="S93" s="77"/>
      <c r="T93" s="77"/>
      <c r="U93" s="77"/>
    </row>
    <row r="94" spans="1:21" s="7" customFormat="1" ht="19.350000000000001" customHeight="1" x14ac:dyDescent="0.5">
      <c r="D94" s="7" t="s">
        <v>56</v>
      </c>
      <c r="G94" s="99">
        <v>28</v>
      </c>
      <c r="H94" s="105"/>
      <c r="I94" s="77">
        <v>137500</v>
      </c>
      <c r="J94" s="79"/>
      <c r="K94" s="77">
        <v>137500</v>
      </c>
      <c r="L94" s="77"/>
      <c r="M94" s="77">
        <v>137500</v>
      </c>
      <c r="N94" s="79"/>
      <c r="O94" s="77">
        <v>137500</v>
      </c>
      <c r="Q94" s="77"/>
      <c r="R94" s="77"/>
      <c r="S94" s="77"/>
      <c r="T94" s="77"/>
      <c r="U94" s="77"/>
    </row>
    <row r="95" spans="1:21" s="7" customFormat="1" ht="19.350000000000001" customHeight="1" x14ac:dyDescent="0.5">
      <c r="D95" s="7" t="s">
        <v>107</v>
      </c>
      <c r="G95" s="99">
        <v>25</v>
      </c>
      <c r="H95" s="105"/>
      <c r="I95" s="77">
        <v>290316</v>
      </c>
      <c r="J95" s="79"/>
      <c r="K95" s="77">
        <v>281186</v>
      </c>
      <c r="L95" s="77"/>
      <c r="M95" s="77">
        <v>290316</v>
      </c>
      <c r="N95" s="79"/>
      <c r="O95" s="77">
        <v>281186</v>
      </c>
      <c r="Q95" s="77"/>
      <c r="R95" s="77"/>
      <c r="S95" s="77"/>
      <c r="T95" s="77"/>
      <c r="U95" s="77"/>
    </row>
    <row r="96" spans="1:21" s="7" customFormat="1" ht="19.350000000000001" customHeight="1" x14ac:dyDescent="0.5">
      <c r="C96" s="7" t="s">
        <v>38</v>
      </c>
      <c r="G96" s="104"/>
      <c r="H96" s="104"/>
      <c r="I96" s="85">
        <v>1891852</v>
      </c>
      <c r="J96" s="82"/>
      <c r="K96" s="85">
        <v>1837406</v>
      </c>
      <c r="L96" s="85"/>
      <c r="M96" s="85">
        <v>895253</v>
      </c>
      <c r="N96" s="85"/>
      <c r="O96" s="85">
        <v>809142</v>
      </c>
      <c r="Q96" s="77"/>
      <c r="R96" s="77"/>
      <c r="S96" s="77"/>
      <c r="T96" s="77"/>
      <c r="U96" s="77"/>
    </row>
    <row r="97" spans="1:21" s="7" customFormat="1" ht="19.350000000000001" customHeight="1" x14ac:dyDescent="0.5">
      <c r="B97" s="7" t="s">
        <v>53</v>
      </c>
      <c r="G97" s="91"/>
      <c r="H97" s="91"/>
      <c r="I97" s="106">
        <v>79595</v>
      </c>
      <c r="J97" s="82"/>
      <c r="K97" s="106">
        <v>62255</v>
      </c>
      <c r="L97" s="85"/>
      <c r="M97" s="106">
        <v>880</v>
      </c>
      <c r="N97" s="85"/>
      <c r="O97" s="106">
        <v>880</v>
      </c>
      <c r="Q97" s="77"/>
      <c r="R97" s="77"/>
      <c r="S97" s="77"/>
      <c r="T97" s="77"/>
      <c r="U97" s="77"/>
    </row>
    <row r="98" spans="1:21" s="7" customFormat="1" ht="19.350000000000001" customHeight="1" x14ac:dyDescent="0.5">
      <c r="G98" s="91"/>
      <c r="H98" s="91"/>
      <c r="I98" s="85">
        <f>SUM(I87:I97)</f>
        <v>3816244</v>
      </c>
      <c r="J98" s="82"/>
      <c r="K98" s="85">
        <f>SUM(K87:K97)</f>
        <v>3735328</v>
      </c>
      <c r="L98" s="85"/>
      <c r="M98" s="85">
        <f>SUM(M87:M97)</f>
        <v>2740930</v>
      </c>
      <c r="N98" s="85"/>
      <c r="O98" s="85">
        <f>SUM(O87:O97)</f>
        <v>2645689</v>
      </c>
      <c r="Q98" s="77"/>
      <c r="R98" s="77"/>
      <c r="S98" s="77"/>
      <c r="T98" s="77"/>
      <c r="U98" s="77"/>
    </row>
    <row r="99" spans="1:21" s="7" customFormat="1" ht="19.350000000000001" customHeight="1" x14ac:dyDescent="0.5">
      <c r="B99" s="7" t="s">
        <v>191</v>
      </c>
      <c r="D99" s="7" t="s">
        <v>215</v>
      </c>
      <c r="G99" s="99">
        <v>25</v>
      </c>
      <c r="H99" s="91"/>
      <c r="I99" s="107">
        <v>-290316</v>
      </c>
      <c r="J99" s="82"/>
      <c r="K99" s="107">
        <v>0</v>
      </c>
      <c r="L99" s="85"/>
      <c r="M99" s="107">
        <v>-290316</v>
      </c>
      <c r="N99" s="85"/>
      <c r="O99" s="107">
        <v>0</v>
      </c>
      <c r="Q99" s="77"/>
      <c r="R99" s="77"/>
      <c r="S99" s="77"/>
      <c r="T99" s="77"/>
      <c r="U99" s="77"/>
    </row>
    <row r="100" spans="1:21" s="7" customFormat="1" ht="19.350000000000001" customHeight="1" x14ac:dyDescent="0.5">
      <c r="D100" s="7" t="s">
        <v>181</v>
      </c>
      <c r="G100" s="99">
        <v>25</v>
      </c>
      <c r="H100" s="91"/>
      <c r="I100" s="108">
        <v>0</v>
      </c>
      <c r="J100" s="82"/>
      <c r="K100" s="108">
        <v>-281186</v>
      </c>
      <c r="L100" s="85"/>
      <c r="M100" s="108">
        <v>0</v>
      </c>
      <c r="N100" s="85"/>
      <c r="O100" s="108">
        <v>-281186</v>
      </c>
      <c r="Q100" s="77"/>
      <c r="R100" s="77"/>
      <c r="S100" s="77"/>
      <c r="T100" s="77"/>
      <c r="U100" s="77"/>
    </row>
    <row r="101" spans="1:21" s="7" customFormat="1" ht="19.350000000000001" customHeight="1" x14ac:dyDescent="0.5">
      <c r="A101" s="7" t="s">
        <v>35</v>
      </c>
      <c r="G101" s="99"/>
      <c r="H101" s="99"/>
      <c r="I101" s="106">
        <f>SUM(I98:I100)</f>
        <v>3525928</v>
      </c>
      <c r="J101" s="85"/>
      <c r="K101" s="106">
        <f>SUM(K98:K100)</f>
        <v>3454142</v>
      </c>
      <c r="L101" s="85"/>
      <c r="M101" s="106">
        <f>SUM(M98:M100)</f>
        <v>2450614</v>
      </c>
      <c r="N101" s="77"/>
      <c r="O101" s="106">
        <f>SUM(O98:O100)</f>
        <v>2364503</v>
      </c>
      <c r="Q101" s="77"/>
      <c r="R101" s="77"/>
      <c r="S101" s="77"/>
      <c r="T101" s="77"/>
      <c r="U101" s="77"/>
    </row>
    <row r="102" spans="1:21" s="7" customFormat="1" ht="19.350000000000001" customHeight="1" thickBot="1" x14ac:dyDescent="0.55000000000000004">
      <c r="A102" s="7" t="s">
        <v>15</v>
      </c>
      <c r="G102" s="99"/>
      <c r="H102" s="99"/>
      <c r="I102" s="109">
        <f>SUM(I67+I101)</f>
        <v>6793994</v>
      </c>
      <c r="J102" s="85"/>
      <c r="K102" s="109">
        <f>SUM(K67+K101)</f>
        <v>6001345</v>
      </c>
      <c r="L102" s="85"/>
      <c r="M102" s="109">
        <f>SUM(M67+M101)</f>
        <v>6709041</v>
      </c>
      <c r="N102" s="77"/>
      <c r="O102" s="109">
        <f>SUM(O67+O101)</f>
        <v>6018746</v>
      </c>
      <c r="Q102" s="77"/>
      <c r="R102" s="77"/>
      <c r="S102" s="77"/>
      <c r="T102" s="77"/>
      <c r="U102" s="77"/>
    </row>
    <row r="103" spans="1:21" ht="19.350000000000001" customHeight="1" thickTop="1" x14ac:dyDescent="0.45">
      <c r="G103" s="34"/>
      <c r="H103" s="34"/>
      <c r="I103" s="30"/>
      <c r="J103" s="30"/>
      <c r="K103" s="30"/>
      <c r="L103" s="30"/>
      <c r="M103" s="30"/>
      <c r="N103" s="1"/>
      <c r="O103" s="30"/>
      <c r="Q103" s="1"/>
      <c r="R103" s="1"/>
      <c r="S103" s="1"/>
      <c r="T103" s="1"/>
      <c r="U103" s="1"/>
    </row>
    <row r="104" spans="1:21" ht="19.350000000000001" customHeight="1" x14ac:dyDescent="0.45">
      <c r="G104" s="34"/>
      <c r="H104" s="34"/>
      <c r="I104" s="30"/>
      <c r="J104" s="30"/>
      <c r="K104" s="30"/>
      <c r="L104" s="30"/>
      <c r="M104" s="30"/>
      <c r="N104" s="1"/>
      <c r="O104" s="30"/>
      <c r="Q104" s="1"/>
      <c r="R104" s="1"/>
      <c r="S104" s="1"/>
      <c r="T104" s="1"/>
      <c r="U104" s="1"/>
    </row>
    <row r="105" spans="1:21" ht="19.350000000000001" customHeight="1" x14ac:dyDescent="0.45">
      <c r="G105" s="34"/>
      <c r="H105" s="34"/>
      <c r="I105" s="23"/>
      <c r="J105" s="24"/>
      <c r="K105" s="23"/>
      <c r="L105" s="23"/>
      <c r="M105" s="23"/>
      <c r="N105" s="24"/>
      <c r="O105" s="35"/>
    </row>
    <row r="106" spans="1:21" ht="19.350000000000001" customHeight="1" x14ac:dyDescent="0.45">
      <c r="G106" s="34"/>
      <c r="H106" s="34"/>
      <c r="I106" s="25"/>
      <c r="J106" s="36"/>
      <c r="K106" s="25"/>
      <c r="L106" s="25"/>
      <c r="O106" s="31"/>
    </row>
    <row r="107" spans="1:21" ht="19.350000000000001" customHeight="1" x14ac:dyDescent="0.45">
      <c r="G107" s="34"/>
      <c r="H107" s="34"/>
      <c r="I107" s="25"/>
      <c r="J107" s="36"/>
      <c r="K107" s="25"/>
      <c r="L107" s="25"/>
      <c r="M107" s="28"/>
      <c r="O107" s="28"/>
    </row>
    <row r="108" spans="1:21" ht="19.350000000000001" customHeight="1" x14ac:dyDescent="0.45">
      <c r="G108" s="34"/>
      <c r="H108" s="34"/>
      <c r="I108" s="25"/>
      <c r="J108" s="36"/>
      <c r="K108" s="25"/>
      <c r="L108" s="25"/>
      <c r="M108" s="25"/>
    </row>
    <row r="109" spans="1:21" ht="19.350000000000001" customHeight="1" x14ac:dyDescent="0.45">
      <c r="H109" s="24"/>
      <c r="I109" s="24"/>
      <c r="J109" s="24"/>
      <c r="K109" s="24"/>
      <c r="L109" s="24"/>
      <c r="M109" s="24"/>
      <c r="N109" s="24"/>
      <c r="O109" s="24"/>
    </row>
    <row r="110" spans="1:21" ht="19.350000000000001" customHeight="1" x14ac:dyDescent="0.45">
      <c r="K110" s="21"/>
      <c r="L110" s="21"/>
    </row>
    <row r="112" spans="1:21" ht="19.350000000000001" customHeight="1" x14ac:dyDescent="0.45">
      <c r="K112" s="21"/>
      <c r="L112" s="21"/>
    </row>
  </sheetData>
  <mergeCells count="26">
    <mergeCell ref="M8:O8"/>
    <mergeCell ref="A4:O4"/>
    <mergeCell ref="A74:O74"/>
    <mergeCell ref="I80:K80"/>
    <mergeCell ref="M80:O80"/>
    <mergeCell ref="A75:O75"/>
    <mergeCell ref="A78:O78"/>
    <mergeCell ref="I79:O79"/>
    <mergeCell ref="A77:K77"/>
    <mergeCell ref="A76:O76"/>
    <mergeCell ref="A1:O1"/>
    <mergeCell ref="A73:O73"/>
    <mergeCell ref="I8:K8"/>
    <mergeCell ref="A37:O37"/>
    <mergeCell ref="A38:O38"/>
    <mergeCell ref="A41:K41"/>
    <mergeCell ref="I43:O43"/>
    <mergeCell ref="A39:O39"/>
    <mergeCell ref="I44:K44"/>
    <mergeCell ref="A40:O40"/>
    <mergeCell ref="A2:O2"/>
    <mergeCell ref="A3:O3"/>
    <mergeCell ref="A6:O6"/>
    <mergeCell ref="M44:O44"/>
    <mergeCell ref="I7:O7"/>
    <mergeCell ref="A42:O42"/>
  </mergeCells>
  <phoneticPr fontId="7" type="noConversion"/>
  <pageMargins left="1.1811023622047245" right="0.19685039370078741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9"/>
  <sheetViews>
    <sheetView view="pageBreakPreview" topLeftCell="A25" zoomScale="90" zoomScaleNormal="100" zoomScaleSheetLayoutView="90" workbookViewId="0">
      <selection sqref="A1:XFD1048576"/>
    </sheetView>
  </sheetViews>
  <sheetFormatPr defaultColWidth="9.125" defaultRowHeight="19.350000000000001" customHeight="1" x14ac:dyDescent="0.6"/>
  <cols>
    <col min="1" max="2" width="2" style="110" customWidth="1"/>
    <col min="3" max="3" width="1.875" style="110" customWidth="1"/>
    <col min="4" max="4" width="40" style="110" customWidth="1"/>
    <col min="5" max="5" width="6.625" style="183" customWidth="1"/>
    <col min="6" max="6" width="0.75" style="110" customWidth="1"/>
    <col min="7" max="7" width="9.125" style="110" customWidth="1"/>
    <col min="8" max="8" width="0.75" style="110" customWidth="1"/>
    <col min="9" max="9" width="10" style="110" customWidth="1"/>
    <col min="10" max="10" width="0.75" style="110" customWidth="1"/>
    <col min="11" max="11" width="10.625" style="110" customWidth="1"/>
    <col min="12" max="12" width="0.75" style="110" customWidth="1"/>
    <col min="13" max="13" width="10.125" style="110" customWidth="1"/>
    <col min="14" max="16384" width="9.125" style="110"/>
  </cols>
  <sheetData>
    <row r="1" spans="1:13" s="186" customFormat="1" ht="23.1" customHeight="1" x14ac:dyDescent="0.6">
      <c r="A1" s="214">
        <v>9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</row>
    <row r="2" spans="1:13" s="186" customFormat="1" ht="23.1" customHeight="1" x14ac:dyDescent="0.6">
      <c r="A2" s="215" t="s">
        <v>68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</row>
    <row r="3" spans="1:13" s="186" customFormat="1" ht="23.1" customHeight="1" x14ac:dyDescent="0.6">
      <c r="A3" s="215" t="s">
        <v>55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</row>
    <row r="4" spans="1:13" s="186" customFormat="1" ht="23.1" customHeight="1" x14ac:dyDescent="0.6">
      <c r="A4" s="216" t="s">
        <v>192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</row>
    <row r="5" spans="1:13" ht="19.350000000000001" customHeight="1" x14ac:dyDescent="0.6">
      <c r="B5" s="111"/>
      <c r="C5" s="111"/>
      <c r="D5" s="111"/>
      <c r="E5" s="111"/>
      <c r="F5" s="111"/>
      <c r="G5" s="213" t="s">
        <v>69</v>
      </c>
      <c r="H5" s="213"/>
      <c r="I5" s="213"/>
      <c r="J5" s="213"/>
      <c r="K5" s="213"/>
      <c r="L5" s="213"/>
      <c r="M5" s="213"/>
    </row>
    <row r="6" spans="1:13" ht="19.350000000000001" customHeight="1" x14ac:dyDescent="0.6">
      <c r="A6" s="112"/>
      <c r="B6" s="112"/>
      <c r="C6" s="112"/>
      <c r="D6" s="112"/>
      <c r="E6" s="112"/>
      <c r="F6" s="112"/>
      <c r="G6" s="211" t="s">
        <v>41</v>
      </c>
      <c r="H6" s="211"/>
      <c r="I6" s="211"/>
      <c r="K6" s="211" t="s">
        <v>42</v>
      </c>
      <c r="L6" s="211"/>
      <c r="M6" s="211"/>
    </row>
    <row r="7" spans="1:13" ht="19.350000000000001" customHeight="1" x14ac:dyDescent="0.6">
      <c r="A7" s="112"/>
      <c r="B7" s="112"/>
      <c r="C7" s="112"/>
      <c r="D7" s="112"/>
      <c r="E7" s="212" t="s">
        <v>6</v>
      </c>
      <c r="F7" s="212"/>
      <c r="G7" s="189">
        <v>2564</v>
      </c>
      <c r="H7" s="112"/>
      <c r="I7" s="189">
        <v>2563</v>
      </c>
      <c r="K7" s="189">
        <v>2564</v>
      </c>
      <c r="L7" s="112"/>
      <c r="M7" s="189">
        <v>2563</v>
      </c>
    </row>
    <row r="8" spans="1:13" ht="19.350000000000001" customHeight="1" x14ac:dyDescent="0.6">
      <c r="A8" s="110" t="s">
        <v>16</v>
      </c>
      <c r="E8" s="110"/>
      <c r="G8" s="113"/>
      <c r="H8" s="114"/>
      <c r="I8" s="113"/>
      <c r="K8" s="113"/>
      <c r="M8" s="113"/>
    </row>
    <row r="9" spans="1:13" ht="19.350000000000001" customHeight="1" x14ac:dyDescent="0.6">
      <c r="B9" s="110" t="s">
        <v>112</v>
      </c>
      <c r="E9" s="131" t="s">
        <v>214</v>
      </c>
      <c r="G9" s="116">
        <v>19865837</v>
      </c>
      <c r="H9" s="117"/>
      <c r="I9" s="116">
        <v>16482939</v>
      </c>
      <c r="J9" s="118"/>
      <c r="K9" s="116">
        <v>16315062</v>
      </c>
      <c r="L9" s="117"/>
      <c r="M9" s="116">
        <v>12147281</v>
      </c>
    </row>
    <row r="10" spans="1:13" ht="19.350000000000001" customHeight="1" x14ac:dyDescent="0.6">
      <c r="B10" s="110" t="s">
        <v>78</v>
      </c>
      <c r="E10" s="119"/>
      <c r="G10" s="116">
        <v>35982</v>
      </c>
      <c r="H10" s="117"/>
      <c r="I10" s="116">
        <v>62034</v>
      </c>
      <c r="J10" s="118"/>
      <c r="K10" s="116">
        <v>23110</v>
      </c>
      <c r="L10" s="117"/>
      <c r="M10" s="116">
        <v>41387</v>
      </c>
    </row>
    <row r="11" spans="1:13" ht="19.350000000000001" customHeight="1" x14ac:dyDescent="0.6">
      <c r="B11" s="110" t="s">
        <v>79</v>
      </c>
      <c r="E11" s="184" t="s">
        <v>209</v>
      </c>
      <c r="G11" s="116">
        <v>107230</v>
      </c>
      <c r="H11" s="117"/>
      <c r="I11" s="116">
        <v>101925</v>
      </c>
      <c r="J11" s="118"/>
      <c r="K11" s="116">
        <v>112055</v>
      </c>
      <c r="L11" s="117"/>
      <c r="M11" s="116">
        <v>115581</v>
      </c>
    </row>
    <row r="12" spans="1:13" ht="19.350000000000001" customHeight="1" x14ac:dyDescent="0.6">
      <c r="B12" s="110" t="s">
        <v>80</v>
      </c>
      <c r="E12" s="119"/>
      <c r="G12" s="116">
        <v>24060</v>
      </c>
      <c r="H12" s="117"/>
      <c r="I12" s="116">
        <v>25927</v>
      </c>
      <c r="J12" s="118"/>
      <c r="K12" s="116">
        <v>2730</v>
      </c>
      <c r="L12" s="117"/>
      <c r="M12" s="116">
        <v>2668</v>
      </c>
    </row>
    <row r="13" spans="1:13" ht="19.350000000000001" customHeight="1" x14ac:dyDescent="0.6">
      <c r="B13" s="110" t="s">
        <v>151</v>
      </c>
      <c r="E13" s="184" t="s">
        <v>221</v>
      </c>
      <c r="G13" s="116">
        <v>2077</v>
      </c>
      <c r="H13" s="117"/>
      <c r="I13" s="116">
        <v>13040</v>
      </c>
      <c r="J13" s="118"/>
      <c r="K13" s="116">
        <v>123129</v>
      </c>
      <c r="L13" s="117"/>
      <c r="M13" s="116">
        <v>122972</v>
      </c>
    </row>
    <row r="14" spans="1:13" ht="19.350000000000001" customHeight="1" x14ac:dyDescent="0.6">
      <c r="B14" s="110" t="s">
        <v>17</v>
      </c>
      <c r="E14" s="131" t="s">
        <v>210</v>
      </c>
      <c r="G14" s="116">
        <v>149581</v>
      </c>
      <c r="H14" s="117"/>
      <c r="I14" s="116">
        <v>98439</v>
      </c>
      <c r="J14" s="118"/>
      <c r="K14" s="116">
        <v>177669</v>
      </c>
      <c r="L14" s="117"/>
      <c r="M14" s="116">
        <v>120464</v>
      </c>
    </row>
    <row r="15" spans="1:13" ht="19.350000000000001" customHeight="1" x14ac:dyDescent="0.6">
      <c r="D15" s="110" t="s">
        <v>18</v>
      </c>
      <c r="E15" s="119"/>
      <c r="G15" s="120">
        <f>SUM(G9:G14)</f>
        <v>20184767</v>
      </c>
      <c r="H15" s="116"/>
      <c r="I15" s="120">
        <f>SUM(I9:I14)</f>
        <v>16784304</v>
      </c>
      <c r="J15" s="116"/>
      <c r="K15" s="120">
        <f>SUM(K9:K14)</f>
        <v>16753755</v>
      </c>
      <c r="L15" s="117"/>
      <c r="M15" s="120">
        <f>SUM(M9:M14)</f>
        <v>12550353</v>
      </c>
    </row>
    <row r="16" spans="1:13" ht="19.350000000000001" customHeight="1" x14ac:dyDescent="0.6">
      <c r="A16" s="110" t="s">
        <v>19</v>
      </c>
      <c r="E16" s="119"/>
      <c r="G16" s="116"/>
      <c r="H16" s="117"/>
      <c r="I16" s="116"/>
      <c r="J16" s="118"/>
      <c r="K16" s="116"/>
      <c r="L16" s="117"/>
      <c r="M16" s="116"/>
    </row>
    <row r="17" spans="1:14" ht="19.350000000000001" customHeight="1" x14ac:dyDescent="0.6">
      <c r="B17" s="110" t="s">
        <v>33</v>
      </c>
      <c r="E17" s="184" t="s">
        <v>222</v>
      </c>
      <c r="G17" s="116">
        <v>18549740</v>
      </c>
      <c r="H17" s="117"/>
      <c r="I17" s="116">
        <v>15220341</v>
      </c>
      <c r="J17" s="118"/>
      <c r="K17" s="116">
        <v>15238997</v>
      </c>
      <c r="L17" s="117"/>
      <c r="M17" s="116">
        <v>11129916</v>
      </c>
    </row>
    <row r="18" spans="1:14" ht="19.350000000000001" customHeight="1" x14ac:dyDescent="0.6">
      <c r="B18" s="110" t="s">
        <v>81</v>
      </c>
      <c r="E18" s="115">
        <v>32</v>
      </c>
      <c r="G18" s="116">
        <v>906926</v>
      </c>
      <c r="H18" s="117"/>
      <c r="I18" s="116">
        <v>864151</v>
      </c>
      <c r="J18" s="118"/>
      <c r="K18" s="116">
        <v>817897</v>
      </c>
      <c r="L18" s="117"/>
      <c r="M18" s="116">
        <v>765397</v>
      </c>
    </row>
    <row r="19" spans="1:14" ht="19.350000000000001" customHeight="1" x14ac:dyDescent="0.6">
      <c r="B19" s="110" t="s">
        <v>43</v>
      </c>
      <c r="E19" s="131" t="s">
        <v>211</v>
      </c>
      <c r="G19" s="116">
        <v>357623</v>
      </c>
      <c r="H19" s="116"/>
      <c r="I19" s="116">
        <v>370498</v>
      </c>
      <c r="J19" s="121"/>
      <c r="K19" s="116">
        <v>332358</v>
      </c>
      <c r="L19" s="116"/>
      <c r="M19" s="116">
        <v>316896</v>
      </c>
      <c r="N19" s="122"/>
    </row>
    <row r="20" spans="1:14" s="123" customFormat="1" ht="19.350000000000001" customHeight="1" x14ac:dyDescent="0.6">
      <c r="D20" s="123" t="s">
        <v>20</v>
      </c>
      <c r="E20" s="115">
        <v>35</v>
      </c>
      <c r="G20" s="125">
        <f>SUM(G17:G19)</f>
        <v>19814289</v>
      </c>
      <c r="H20" s="126"/>
      <c r="I20" s="125">
        <f>SUM(I17:I19)</f>
        <v>16454990</v>
      </c>
      <c r="J20" s="126"/>
      <c r="K20" s="125">
        <f>SUM(K17:K19)</f>
        <v>16389252</v>
      </c>
      <c r="L20" s="126"/>
      <c r="M20" s="125">
        <f>SUM(M17:M19)</f>
        <v>12212209</v>
      </c>
      <c r="N20" s="126"/>
    </row>
    <row r="21" spans="1:14" s="123" customFormat="1" ht="19.350000000000001" customHeight="1" x14ac:dyDescent="0.6">
      <c r="A21" s="123" t="s">
        <v>158</v>
      </c>
      <c r="E21" s="124"/>
      <c r="G21" s="127">
        <f>G15-G20</f>
        <v>370478</v>
      </c>
      <c r="H21" s="126"/>
      <c r="I21" s="127">
        <f>I15-I20</f>
        <v>329314</v>
      </c>
      <c r="J21" s="126"/>
      <c r="K21" s="127">
        <f>K15-K20</f>
        <v>364503</v>
      </c>
      <c r="L21" s="126"/>
      <c r="M21" s="127">
        <f>M15-M20</f>
        <v>338144</v>
      </c>
      <c r="N21" s="126"/>
    </row>
    <row r="22" spans="1:14" ht="19.350000000000001" customHeight="1" x14ac:dyDescent="0.6">
      <c r="A22" s="110" t="s">
        <v>54</v>
      </c>
      <c r="E22" s="131" t="s">
        <v>212</v>
      </c>
      <c r="G22" s="116">
        <v>59398</v>
      </c>
      <c r="H22" s="116"/>
      <c r="I22" s="116">
        <v>51585</v>
      </c>
      <c r="J22" s="121"/>
      <c r="K22" s="116">
        <v>60528</v>
      </c>
      <c r="L22" s="116"/>
      <c r="M22" s="116">
        <v>53151</v>
      </c>
      <c r="N22" s="122"/>
    </row>
    <row r="23" spans="1:14" ht="19.350000000000001" customHeight="1" x14ac:dyDescent="0.6">
      <c r="A23" s="110" t="s">
        <v>223</v>
      </c>
      <c r="E23" s="115" t="s">
        <v>213</v>
      </c>
      <c r="G23" s="128">
        <v>-12789</v>
      </c>
      <c r="H23" s="116"/>
      <c r="I23" s="128">
        <v>-4586</v>
      </c>
      <c r="J23" s="121"/>
      <c r="K23" s="128">
        <v>0</v>
      </c>
      <c r="L23" s="116"/>
      <c r="M23" s="128">
        <v>0</v>
      </c>
      <c r="N23" s="122"/>
    </row>
    <row r="24" spans="1:14" s="123" customFormat="1" ht="19.350000000000001" customHeight="1" x14ac:dyDescent="0.6">
      <c r="A24" s="123" t="s">
        <v>159</v>
      </c>
      <c r="E24" s="129"/>
      <c r="G24" s="126">
        <f>SUM(G21+G23-G22)</f>
        <v>298291</v>
      </c>
      <c r="H24" s="126"/>
      <c r="I24" s="126">
        <f>SUM(I21+I23-I22)</f>
        <v>273143</v>
      </c>
      <c r="J24" s="126"/>
      <c r="K24" s="126">
        <f>SUM(K21+K23-K22)</f>
        <v>303975</v>
      </c>
      <c r="L24" s="126"/>
      <c r="M24" s="126">
        <f>SUM(M21+M23-M22)</f>
        <v>284993</v>
      </c>
    </row>
    <row r="25" spans="1:14" ht="19.350000000000001" customHeight="1" x14ac:dyDescent="0.6">
      <c r="A25" s="110" t="s">
        <v>160</v>
      </c>
      <c r="E25" s="130">
        <v>37</v>
      </c>
      <c r="G25" s="116">
        <v>64764</v>
      </c>
      <c r="H25" s="117"/>
      <c r="I25" s="116">
        <v>55488</v>
      </c>
      <c r="J25" s="117"/>
      <c r="K25" s="116">
        <v>38783</v>
      </c>
      <c r="L25" s="117"/>
      <c r="M25" s="116">
        <v>31673</v>
      </c>
    </row>
    <row r="26" spans="1:14" ht="19.350000000000001" customHeight="1" x14ac:dyDescent="0.6">
      <c r="A26" s="110" t="s">
        <v>169</v>
      </c>
      <c r="E26" s="131"/>
      <c r="G26" s="120">
        <f>SUM(G24-G25)</f>
        <v>233527</v>
      </c>
      <c r="H26" s="116"/>
      <c r="I26" s="120">
        <f>SUM(I24-I25)</f>
        <v>217655</v>
      </c>
      <c r="J26" s="116"/>
      <c r="K26" s="120">
        <f>SUM(K24-K25)</f>
        <v>265192</v>
      </c>
      <c r="L26" s="117"/>
      <c r="M26" s="120">
        <f>SUM(M24-M25)</f>
        <v>253320</v>
      </c>
    </row>
    <row r="27" spans="1:14" ht="19.350000000000001" customHeight="1" x14ac:dyDescent="0.6">
      <c r="A27" s="110" t="s">
        <v>47</v>
      </c>
      <c r="E27" s="131"/>
      <c r="G27" s="116"/>
      <c r="H27" s="116"/>
      <c r="I27" s="116"/>
      <c r="J27" s="121"/>
      <c r="K27" s="116"/>
      <c r="L27" s="116"/>
      <c r="M27" s="116"/>
    </row>
    <row r="28" spans="1:14" ht="19.350000000000001" customHeight="1" x14ac:dyDescent="0.6">
      <c r="A28" s="110" t="s">
        <v>136</v>
      </c>
      <c r="E28" s="131"/>
      <c r="G28" s="116"/>
      <c r="H28" s="116"/>
      <c r="I28" s="116"/>
      <c r="J28" s="121"/>
      <c r="K28" s="116"/>
      <c r="L28" s="116"/>
      <c r="M28" s="116"/>
    </row>
    <row r="29" spans="1:14" ht="19.350000000000001" customHeight="1" x14ac:dyDescent="0.6">
      <c r="B29" s="110" t="s">
        <v>193</v>
      </c>
      <c r="E29" s="115"/>
      <c r="G29" s="116"/>
      <c r="H29" s="116"/>
      <c r="I29" s="116"/>
      <c r="J29" s="116"/>
      <c r="K29" s="116"/>
      <c r="L29" s="116"/>
      <c r="M29" s="116"/>
    </row>
    <row r="30" spans="1:14" ht="19.350000000000001" customHeight="1" x14ac:dyDescent="0.6">
      <c r="C30" s="110" t="s">
        <v>194</v>
      </c>
      <c r="E30" s="131">
        <v>10</v>
      </c>
      <c r="G30" s="116">
        <v>21675</v>
      </c>
      <c r="H30" s="116"/>
      <c r="I30" s="116">
        <v>-79050</v>
      </c>
      <c r="J30" s="116"/>
      <c r="K30" s="116">
        <v>0</v>
      </c>
      <c r="L30" s="116"/>
      <c r="M30" s="116">
        <v>0</v>
      </c>
    </row>
    <row r="31" spans="1:14" s="123" customFormat="1" ht="19.350000000000001" customHeight="1" x14ac:dyDescent="0.6">
      <c r="B31" s="123" t="s">
        <v>137</v>
      </c>
      <c r="E31" s="132"/>
      <c r="G31" s="126"/>
      <c r="H31" s="126"/>
      <c r="I31" s="126"/>
      <c r="J31" s="126"/>
      <c r="K31" s="126"/>
      <c r="L31" s="126"/>
      <c r="M31" s="126"/>
    </row>
    <row r="32" spans="1:14" s="123" customFormat="1" ht="19.350000000000001" customHeight="1" x14ac:dyDescent="0.6">
      <c r="C32" s="123" t="s">
        <v>135</v>
      </c>
      <c r="E32" s="132">
        <v>37</v>
      </c>
      <c r="G32" s="126">
        <v>-4335</v>
      </c>
      <c r="H32" s="126"/>
      <c r="I32" s="126">
        <v>15810</v>
      </c>
      <c r="J32" s="126"/>
      <c r="K32" s="126">
        <v>0</v>
      </c>
      <c r="L32" s="126"/>
      <c r="M32" s="126">
        <v>0</v>
      </c>
    </row>
    <row r="33" spans="1:13" s="123" customFormat="1" ht="19.350000000000001" customHeight="1" x14ac:dyDescent="0.6">
      <c r="A33" s="123" t="s">
        <v>138</v>
      </c>
      <c r="E33" s="132"/>
      <c r="G33" s="125">
        <f>SUM(G29:G32)</f>
        <v>17340</v>
      </c>
      <c r="H33" s="126"/>
      <c r="I33" s="125">
        <f>SUM(I29:I32)</f>
        <v>-63240</v>
      </c>
      <c r="J33" s="126"/>
      <c r="K33" s="125">
        <f>SUM(K29:K32)</f>
        <v>0</v>
      </c>
      <c r="L33" s="133"/>
      <c r="M33" s="125">
        <f>SUM(M29:M32)</f>
        <v>0</v>
      </c>
    </row>
    <row r="34" spans="1:13" s="123" customFormat="1" ht="19.350000000000001" customHeight="1" x14ac:dyDescent="0.6">
      <c r="A34" s="110" t="s">
        <v>175</v>
      </c>
      <c r="E34" s="132"/>
      <c r="G34" s="120">
        <f>SUM(G33)</f>
        <v>17340</v>
      </c>
      <c r="H34" s="126"/>
      <c r="I34" s="120">
        <f>SUM(I33)</f>
        <v>-63240</v>
      </c>
      <c r="J34" s="126"/>
      <c r="K34" s="120">
        <f>SUM(K33)</f>
        <v>0</v>
      </c>
      <c r="L34" s="133"/>
      <c r="M34" s="120">
        <f>SUM(M33)</f>
        <v>0</v>
      </c>
    </row>
    <row r="35" spans="1:13" s="123" customFormat="1" ht="19.350000000000001" customHeight="1" thickBot="1" x14ac:dyDescent="0.65">
      <c r="A35" s="110" t="s">
        <v>176</v>
      </c>
      <c r="E35" s="132"/>
      <c r="G35" s="178">
        <f>SUM(G26+G34)</f>
        <v>250867</v>
      </c>
      <c r="H35" s="126"/>
      <c r="I35" s="178">
        <f>SUM(I26+I34)</f>
        <v>154415</v>
      </c>
      <c r="J35" s="126"/>
      <c r="K35" s="178">
        <f>SUM(K26+K34)</f>
        <v>265192</v>
      </c>
      <c r="L35" s="133"/>
      <c r="M35" s="178">
        <f>SUM(M26+M34)</f>
        <v>253320</v>
      </c>
    </row>
    <row r="36" spans="1:13" s="123" customFormat="1" ht="19.350000000000001" customHeight="1" thickTop="1" x14ac:dyDescent="0.6">
      <c r="A36" s="110" t="s">
        <v>161</v>
      </c>
      <c r="B36" s="110"/>
      <c r="C36" s="110"/>
      <c r="D36" s="110"/>
      <c r="E36" s="131">
        <v>38</v>
      </c>
      <c r="F36" s="110"/>
      <c r="G36" s="179"/>
      <c r="H36" s="180"/>
      <c r="I36" s="179"/>
      <c r="J36" s="181"/>
      <c r="K36" s="179"/>
      <c r="L36" s="180"/>
      <c r="M36" s="179"/>
    </row>
    <row r="37" spans="1:13" s="123" customFormat="1" ht="19.350000000000001" customHeight="1" thickBot="1" x14ac:dyDescent="0.65">
      <c r="A37" s="110"/>
      <c r="B37" s="110" t="s">
        <v>162</v>
      </c>
      <c r="C37" s="110"/>
      <c r="D37" s="110"/>
      <c r="E37" s="115"/>
      <c r="F37" s="110"/>
      <c r="G37" s="182">
        <v>0.23</v>
      </c>
      <c r="H37" s="179"/>
      <c r="I37" s="182">
        <v>0.21</v>
      </c>
      <c r="J37" s="181"/>
      <c r="K37" s="182">
        <v>0.27</v>
      </c>
      <c r="L37" s="179"/>
      <c r="M37" s="182">
        <v>0.24</v>
      </c>
    </row>
    <row r="38" spans="1:13" ht="19.350000000000001" customHeight="1" thickTop="1" x14ac:dyDescent="0.6">
      <c r="E38" s="110"/>
    </row>
    <row r="39" spans="1:13" ht="19.350000000000001" customHeight="1" x14ac:dyDescent="0.6">
      <c r="E39" s="110"/>
    </row>
  </sheetData>
  <mergeCells count="8">
    <mergeCell ref="G6:I6"/>
    <mergeCell ref="K6:M6"/>
    <mergeCell ref="E7:F7"/>
    <mergeCell ref="G5:M5"/>
    <mergeCell ref="A1:M1"/>
    <mergeCell ref="A2:M2"/>
    <mergeCell ref="A3:M3"/>
    <mergeCell ref="A4:M4"/>
  </mergeCells>
  <pageMargins left="1.1811023622047245" right="0.19685039370078741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36"/>
  <sheetViews>
    <sheetView view="pageBreakPreview" topLeftCell="A5" zoomScale="80" zoomScaleNormal="100" zoomScaleSheetLayoutView="80" workbookViewId="0">
      <selection activeCell="W40" sqref="W40"/>
    </sheetView>
  </sheetViews>
  <sheetFormatPr defaultColWidth="9.125" defaultRowHeight="15" x14ac:dyDescent="0.6"/>
  <cols>
    <col min="1" max="2" width="1.125" style="38" customWidth="1"/>
    <col min="3" max="3" width="1.375" style="38" customWidth="1"/>
    <col min="4" max="4" width="18.375" style="38" customWidth="1"/>
    <col min="5" max="5" width="3.125" style="38" customWidth="1"/>
    <col min="6" max="6" width="2" style="39" customWidth="1"/>
    <col min="7" max="7" width="7.125" style="38" customWidth="1"/>
    <col min="8" max="8" width="0.875" style="38" customWidth="1"/>
    <col min="9" max="9" width="6.875" style="38" customWidth="1"/>
    <col min="10" max="10" width="0.875" style="38" customWidth="1"/>
    <col min="11" max="11" width="7.125" style="38" customWidth="1"/>
    <col min="12" max="12" width="0.875" style="38" customWidth="1"/>
    <col min="13" max="13" width="7.875" style="38" customWidth="1"/>
    <col min="14" max="14" width="0.875" style="38" customWidth="1"/>
    <col min="15" max="15" width="7.125" style="38" hidden="1" customWidth="1"/>
    <col min="16" max="16" width="1" style="38" hidden="1" customWidth="1"/>
    <col min="17" max="17" width="7.75" style="38" customWidth="1"/>
    <col min="18" max="18" width="0.875" style="38" customWidth="1"/>
    <col min="19" max="19" width="8.125" style="38" customWidth="1"/>
    <col min="20" max="20" width="1.125" style="38" customWidth="1"/>
    <col min="21" max="21" width="7.625" style="38" customWidth="1"/>
    <col min="22" max="22" width="0.875" style="38" customWidth="1"/>
    <col min="23" max="23" width="7.625" style="38" customWidth="1"/>
    <col min="24" max="24" width="0.875" style="38" customWidth="1"/>
    <col min="25" max="25" width="8.125" style="38" customWidth="1"/>
    <col min="26" max="26" width="1" style="38" customWidth="1"/>
    <col min="27" max="27" width="12.75" style="38" customWidth="1"/>
    <col min="28" max="28" width="1" style="38" customWidth="1"/>
    <col min="29" max="29" width="10.375" style="38" customWidth="1"/>
    <col min="30" max="30" width="0.875" style="38" customWidth="1"/>
    <col min="31" max="31" width="9.875" style="38" customWidth="1"/>
    <col min="32" max="32" width="1.125" style="38" customWidth="1"/>
    <col min="33" max="33" width="7.375" style="38" customWidth="1"/>
    <col min="34" max="34" width="0.875" style="38" customWidth="1"/>
    <col min="35" max="35" width="8.375" style="38" customWidth="1"/>
    <col min="36" max="36" width="9.125" style="38"/>
    <col min="37" max="37" width="15.125" style="38" bestFit="1" customWidth="1"/>
    <col min="38" max="16384" width="9.125" style="38"/>
  </cols>
  <sheetData>
    <row r="1" spans="1:35" s="43" customFormat="1" ht="21" customHeight="1" x14ac:dyDescent="0.6">
      <c r="A1" s="218">
        <v>10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  <c r="Z1" s="218"/>
      <c r="AA1" s="218"/>
      <c r="AB1" s="218"/>
      <c r="AC1" s="218"/>
      <c r="AD1" s="218"/>
      <c r="AE1" s="218"/>
      <c r="AF1" s="218"/>
      <c r="AG1" s="218"/>
      <c r="AH1" s="218"/>
      <c r="AI1" s="218"/>
    </row>
    <row r="2" spans="1:35" s="43" customFormat="1" ht="21.75" customHeight="1" x14ac:dyDescent="0.6">
      <c r="A2" s="219" t="s">
        <v>68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  <c r="AF2" s="219"/>
      <c r="AG2" s="219"/>
      <c r="AH2" s="219"/>
      <c r="AI2" s="219"/>
    </row>
    <row r="3" spans="1:35" s="43" customFormat="1" ht="21.75" customHeight="1" x14ac:dyDescent="0.6">
      <c r="A3" s="219" t="s">
        <v>44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  <c r="Z3" s="219"/>
      <c r="AA3" s="219"/>
      <c r="AB3" s="219"/>
      <c r="AC3" s="219"/>
      <c r="AD3" s="219"/>
      <c r="AE3" s="219"/>
      <c r="AF3" s="219"/>
      <c r="AG3" s="219"/>
      <c r="AH3" s="219"/>
      <c r="AI3" s="219"/>
    </row>
    <row r="4" spans="1:35" s="43" customFormat="1" ht="21.75" customHeight="1" x14ac:dyDescent="0.6">
      <c r="A4" s="220" t="s">
        <v>192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  <c r="AE4" s="220"/>
      <c r="AF4" s="220"/>
      <c r="AG4" s="220"/>
      <c r="AH4" s="220"/>
      <c r="AI4" s="220"/>
    </row>
    <row r="5" spans="1:35" ht="12" customHeight="1" x14ac:dyDescent="0.6">
      <c r="A5" s="139"/>
      <c r="B5" s="140"/>
      <c r="C5" s="140"/>
      <c r="D5" s="140"/>
      <c r="E5" s="140"/>
      <c r="F5" s="141"/>
      <c r="G5" s="221" t="s">
        <v>69</v>
      </c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1"/>
      <c r="AF5" s="221"/>
      <c r="AG5" s="221"/>
      <c r="AH5" s="221"/>
      <c r="AI5" s="221"/>
    </row>
    <row r="6" spans="1:35" ht="12" customHeight="1" x14ac:dyDescent="0.6">
      <c r="A6" s="139"/>
      <c r="B6" s="140"/>
      <c r="D6" s="140"/>
      <c r="E6" s="140"/>
      <c r="F6" s="141"/>
      <c r="G6" s="221" t="s">
        <v>41</v>
      </c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  <c r="Z6" s="221"/>
      <c r="AA6" s="221"/>
      <c r="AB6" s="221"/>
      <c r="AC6" s="221"/>
      <c r="AD6" s="221"/>
      <c r="AE6" s="221"/>
      <c r="AF6" s="221"/>
      <c r="AG6" s="221"/>
      <c r="AH6" s="221"/>
      <c r="AI6" s="221"/>
    </row>
    <row r="7" spans="1:35" ht="12" customHeight="1" x14ac:dyDescent="0.6">
      <c r="A7" s="140"/>
      <c r="B7" s="140"/>
      <c r="C7" s="140"/>
      <c r="D7" s="140"/>
      <c r="E7" s="140"/>
      <c r="G7" s="139" t="s">
        <v>13</v>
      </c>
      <c r="H7" s="140"/>
      <c r="I7" s="139" t="s">
        <v>82</v>
      </c>
      <c r="J7" s="140"/>
      <c r="K7" s="139" t="s">
        <v>84</v>
      </c>
      <c r="L7" s="140"/>
      <c r="M7" s="139" t="s">
        <v>84</v>
      </c>
      <c r="N7" s="140"/>
      <c r="O7" s="139" t="s">
        <v>91</v>
      </c>
      <c r="P7" s="139"/>
      <c r="Q7" s="139" t="s">
        <v>91</v>
      </c>
      <c r="R7" s="140"/>
      <c r="S7" s="222" t="s">
        <v>48</v>
      </c>
      <c r="T7" s="222"/>
      <c r="U7" s="222"/>
      <c r="V7" s="222"/>
      <c r="W7" s="222"/>
      <c r="X7" s="142"/>
      <c r="Y7" s="223" t="s">
        <v>53</v>
      </c>
      <c r="Z7" s="223"/>
      <c r="AA7" s="223"/>
      <c r="AB7" s="223"/>
      <c r="AC7" s="223"/>
      <c r="AD7" s="223"/>
      <c r="AE7" s="223"/>
      <c r="AF7" s="143"/>
      <c r="AG7" s="142" t="s">
        <v>143</v>
      </c>
      <c r="AI7" s="142" t="s">
        <v>49</v>
      </c>
    </row>
    <row r="8" spans="1:35" ht="12" customHeight="1" x14ac:dyDescent="0.6">
      <c r="A8" s="140"/>
      <c r="B8" s="140"/>
      <c r="C8" s="140"/>
      <c r="D8" s="140"/>
      <c r="E8" s="140"/>
      <c r="G8" s="142" t="s">
        <v>93</v>
      </c>
      <c r="H8" s="140"/>
      <c r="I8" s="139" t="s">
        <v>83</v>
      </c>
      <c r="J8" s="140"/>
      <c r="K8" s="139" t="s">
        <v>143</v>
      </c>
      <c r="L8" s="140"/>
      <c r="M8" s="139" t="s">
        <v>86</v>
      </c>
      <c r="N8" s="140"/>
      <c r="O8" s="139" t="s">
        <v>92</v>
      </c>
      <c r="P8" s="139"/>
      <c r="Q8" s="139" t="s">
        <v>92</v>
      </c>
      <c r="R8" s="140"/>
      <c r="S8" s="222" t="s">
        <v>39</v>
      </c>
      <c r="T8" s="222"/>
      <c r="U8" s="222"/>
      <c r="V8" s="142"/>
      <c r="W8" s="144" t="s">
        <v>97</v>
      </c>
      <c r="X8" s="142"/>
      <c r="Y8" s="143" t="s">
        <v>84</v>
      </c>
      <c r="Z8" s="143"/>
      <c r="AA8" s="143" t="s">
        <v>148</v>
      </c>
      <c r="AB8" s="143"/>
      <c r="AC8" s="139" t="s">
        <v>89</v>
      </c>
      <c r="AD8" s="142"/>
      <c r="AE8" s="143" t="s">
        <v>90</v>
      </c>
      <c r="AF8" s="143"/>
      <c r="AG8" s="143" t="s">
        <v>144</v>
      </c>
      <c r="AI8" s="142" t="s">
        <v>50</v>
      </c>
    </row>
    <row r="9" spans="1:35" ht="12" customHeight="1" x14ac:dyDescent="0.6">
      <c r="A9" s="140"/>
      <c r="B9" s="140"/>
      <c r="C9" s="140"/>
      <c r="D9" s="140"/>
      <c r="E9" s="140"/>
      <c r="G9" s="139" t="s">
        <v>122</v>
      </c>
      <c r="H9" s="140"/>
      <c r="I9" s="140"/>
      <c r="J9" s="140"/>
      <c r="K9" s="139" t="s">
        <v>144</v>
      </c>
      <c r="L9" s="140"/>
      <c r="M9" s="139" t="s">
        <v>121</v>
      </c>
      <c r="N9" s="140"/>
      <c r="O9" s="139" t="s">
        <v>120</v>
      </c>
      <c r="P9" s="139"/>
      <c r="Q9" s="139" t="s">
        <v>119</v>
      </c>
      <c r="R9" s="140"/>
      <c r="S9" s="142" t="s">
        <v>118</v>
      </c>
      <c r="T9" s="142"/>
      <c r="U9" s="142" t="s">
        <v>117</v>
      </c>
      <c r="V9" s="142"/>
      <c r="W9" s="139" t="s">
        <v>116</v>
      </c>
      <c r="X9" s="142"/>
      <c r="Y9" s="142" t="s">
        <v>115</v>
      </c>
      <c r="Z9" s="142"/>
      <c r="AA9" s="142" t="s">
        <v>147</v>
      </c>
      <c r="AB9" s="142"/>
      <c r="AC9" s="139" t="s">
        <v>114</v>
      </c>
      <c r="AD9" s="142"/>
      <c r="AE9" s="142" t="s">
        <v>113</v>
      </c>
      <c r="AF9" s="142"/>
      <c r="AG9" s="142"/>
    </row>
    <row r="10" spans="1:35" ht="12" customHeight="1" x14ac:dyDescent="0.6">
      <c r="A10" s="140"/>
      <c r="B10" s="140"/>
      <c r="C10" s="140"/>
      <c r="D10" s="140"/>
      <c r="F10" s="38"/>
      <c r="G10" s="142"/>
      <c r="H10" s="140"/>
      <c r="I10" s="145"/>
      <c r="J10" s="140"/>
      <c r="K10" s="145"/>
      <c r="L10" s="140"/>
      <c r="M10" s="142" t="s">
        <v>87</v>
      </c>
      <c r="N10" s="140"/>
      <c r="O10" s="146"/>
      <c r="P10" s="142"/>
      <c r="Q10" s="142" t="s">
        <v>108</v>
      </c>
      <c r="R10" s="140"/>
      <c r="S10" s="142" t="s">
        <v>64</v>
      </c>
      <c r="T10" s="142"/>
      <c r="U10" s="142" t="s">
        <v>85</v>
      </c>
      <c r="V10" s="142"/>
      <c r="W10" s="142"/>
      <c r="X10" s="142"/>
      <c r="Y10" s="142" t="s">
        <v>0</v>
      </c>
      <c r="Z10" s="142"/>
      <c r="AA10" s="142" t="s">
        <v>140</v>
      </c>
      <c r="AB10" s="142"/>
      <c r="AC10" s="142" t="s">
        <v>139</v>
      </c>
      <c r="AD10" s="142"/>
      <c r="AE10" s="142" t="s">
        <v>50</v>
      </c>
      <c r="AF10" s="142"/>
      <c r="AG10" s="142"/>
      <c r="AH10" s="139"/>
      <c r="AI10" s="142"/>
    </row>
    <row r="11" spans="1:35" ht="12" customHeight="1" x14ac:dyDescent="0.6">
      <c r="A11" s="140"/>
      <c r="B11" s="140"/>
      <c r="C11" s="140"/>
      <c r="D11" s="140"/>
      <c r="F11" s="38"/>
      <c r="G11" s="142"/>
      <c r="H11" s="140"/>
      <c r="I11" s="145"/>
      <c r="J11" s="140"/>
      <c r="K11" s="145"/>
      <c r="L11" s="140"/>
      <c r="M11" s="142"/>
      <c r="N11" s="140"/>
      <c r="O11" s="142"/>
      <c r="P11" s="142"/>
      <c r="Q11" s="142"/>
      <c r="R11" s="140"/>
      <c r="S11" s="142"/>
      <c r="T11" s="142"/>
      <c r="U11" s="142"/>
      <c r="V11" s="142"/>
      <c r="W11" s="142"/>
      <c r="X11" s="142"/>
      <c r="Y11" s="142"/>
      <c r="Z11" s="142"/>
      <c r="AA11" s="142" t="s">
        <v>141</v>
      </c>
      <c r="AB11" s="142"/>
      <c r="AC11" s="142"/>
      <c r="AD11" s="142"/>
      <c r="AE11" s="142"/>
      <c r="AF11" s="142"/>
      <c r="AG11" s="142"/>
      <c r="AH11" s="139"/>
      <c r="AI11" s="142"/>
    </row>
    <row r="12" spans="1:35" ht="12" customHeight="1" x14ac:dyDescent="0.6">
      <c r="A12" s="140"/>
      <c r="B12" s="140"/>
      <c r="C12" s="140"/>
      <c r="D12" s="140"/>
      <c r="E12" s="224" t="s">
        <v>6</v>
      </c>
      <c r="F12" s="224"/>
      <c r="G12" s="146"/>
      <c r="H12" s="140"/>
      <c r="I12" s="147"/>
      <c r="J12" s="140"/>
      <c r="K12" s="147"/>
      <c r="L12" s="140"/>
      <c r="M12" s="146"/>
      <c r="N12" s="140"/>
      <c r="O12" s="142"/>
      <c r="P12" s="142"/>
      <c r="Q12" s="146"/>
      <c r="R12" s="140"/>
      <c r="S12" s="146"/>
      <c r="T12" s="142"/>
      <c r="U12" s="146"/>
      <c r="V12" s="142"/>
      <c r="W12" s="146"/>
      <c r="X12" s="142"/>
      <c r="Y12" s="146"/>
      <c r="Z12" s="142"/>
      <c r="AA12" s="146" t="s">
        <v>142</v>
      </c>
      <c r="AB12" s="142"/>
      <c r="AC12" s="146"/>
      <c r="AD12" s="142"/>
      <c r="AE12" s="146"/>
      <c r="AF12" s="142"/>
      <c r="AG12" s="146"/>
      <c r="AH12" s="139"/>
      <c r="AI12" s="146"/>
    </row>
    <row r="13" spans="1:35" ht="12" customHeight="1" x14ac:dyDescent="0.6">
      <c r="A13" s="150" t="s">
        <v>171</v>
      </c>
      <c r="B13" s="150"/>
      <c r="E13" s="39"/>
      <c r="F13" s="38"/>
      <c r="G13" s="150"/>
      <c r="H13" s="150"/>
      <c r="I13" s="150"/>
      <c r="J13" s="150"/>
      <c r="K13" s="150"/>
      <c r="L13" s="150"/>
      <c r="M13" s="150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</row>
    <row r="14" spans="1:35" ht="12" customHeight="1" x14ac:dyDescent="0.6">
      <c r="A14" s="150"/>
      <c r="B14" s="150" t="s">
        <v>224</v>
      </c>
      <c r="E14" s="39"/>
      <c r="F14" s="38"/>
      <c r="G14" s="149">
        <v>1100006</v>
      </c>
      <c r="H14" s="149"/>
      <c r="I14" s="149">
        <v>45016</v>
      </c>
      <c r="J14" s="149"/>
      <c r="K14" s="149">
        <v>204339</v>
      </c>
      <c r="L14" s="149"/>
      <c r="M14" s="149">
        <v>40122</v>
      </c>
      <c r="N14" s="149"/>
      <c r="O14" s="149">
        <v>0</v>
      </c>
      <c r="P14" s="149"/>
      <c r="Q14" s="149">
        <v>27498</v>
      </c>
      <c r="R14" s="149"/>
      <c r="S14" s="149">
        <v>126470</v>
      </c>
      <c r="T14" s="149"/>
      <c r="U14" s="149">
        <v>151003</v>
      </c>
      <c r="V14" s="149"/>
      <c r="W14" s="149">
        <v>1897462</v>
      </c>
      <c r="X14" s="149"/>
      <c r="Y14" s="149">
        <v>880</v>
      </c>
      <c r="Z14" s="149"/>
      <c r="AA14" s="149">
        <v>124615</v>
      </c>
      <c r="AB14" s="149"/>
      <c r="AC14" s="149">
        <v>0</v>
      </c>
      <c r="AD14" s="149"/>
      <c r="AE14" s="149">
        <v>125495</v>
      </c>
      <c r="AF14" s="149"/>
      <c r="AG14" s="149">
        <v>-151003</v>
      </c>
      <c r="AH14" s="149"/>
      <c r="AI14" s="149">
        <v>3566408</v>
      </c>
    </row>
    <row r="15" spans="1:35" s="150" customFormat="1" ht="12" customHeight="1" x14ac:dyDescent="0.6">
      <c r="A15" s="152" t="s">
        <v>85</v>
      </c>
      <c r="E15" s="153">
        <v>25</v>
      </c>
      <c r="G15" s="149">
        <v>0</v>
      </c>
      <c r="H15" s="149"/>
      <c r="I15" s="149">
        <v>0</v>
      </c>
      <c r="J15" s="149"/>
      <c r="K15" s="149">
        <v>0</v>
      </c>
      <c r="L15" s="149"/>
      <c r="M15" s="149">
        <v>0</v>
      </c>
      <c r="N15" s="149"/>
      <c r="O15" s="149"/>
      <c r="P15" s="149"/>
      <c r="Q15" s="149">
        <v>0</v>
      </c>
      <c r="R15" s="149"/>
      <c r="S15" s="149">
        <v>0</v>
      </c>
      <c r="T15" s="149"/>
      <c r="U15" s="149">
        <v>0</v>
      </c>
      <c r="V15" s="149"/>
      <c r="W15" s="149">
        <v>0</v>
      </c>
      <c r="X15" s="149"/>
      <c r="Y15" s="149">
        <v>0</v>
      </c>
      <c r="Z15" s="149"/>
      <c r="AA15" s="149">
        <v>0</v>
      </c>
      <c r="AB15" s="149"/>
      <c r="AC15" s="149">
        <v>0</v>
      </c>
      <c r="AD15" s="149"/>
      <c r="AE15" s="149">
        <v>0</v>
      </c>
      <c r="AF15" s="149"/>
      <c r="AG15" s="149">
        <v>-130183</v>
      </c>
      <c r="AH15" s="149"/>
      <c r="AI15" s="149">
        <v>-130183</v>
      </c>
    </row>
    <row r="16" spans="1:35" s="150" customFormat="1" ht="12" customHeight="1" x14ac:dyDescent="0.6">
      <c r="A16" s="152" t="s">
        <v>107</v>
      </c>
      <c r="E16" s="153">
        <v>25</v>
      </c>
      <c r="G16" s="149">
        <v>0</v>
      </c>
      <c r="H16" s="149"/>
      <c r="I16" s="149">
        <v>0</v>
      </c>
      <c r="J16" s="149"/>
      <c r="K16" s="149">
        <v>0</v>
      </c>
      <c r="L16" s="149"/>
      <c r="M16" s="149">
        <v>0</v>
      </c>
      <c r="N16" s="149"/>
      <c r="O16" s="149"/>
      <c r="P16" s="149"/>
      <c r="Q16" s="149">
        <v>0</v>
      </c>
      <c r="R16" s="149"/>
      <c r="S16" s="149">
        <v>0</v>
      </c>
      <c r="T16" s="149"/>
      <c r="U16" s="149">
        <v>130183</v>
      </c>
      <c r="V16" s="149"/>
      <c r="W16" s="149">
        <v>-130183</v>
      </c>
      <c r="X16" s="149"/>
      <c r="Y16" s="149">
        <v>0</v>
      </c>
      <c r="Z16" s="149"/>
      <c r="AA16" s="149">
        <v>0</v>
      </c>
      <c r="AB16" s="149"/>
      <c r="AC16" s="149">
        <v>0</v>
      </c>
      <c r="AD16" s="149"/>
      <c r="AE16" s="149">
        <v>0</v>
      </c>
      <c r="AF16" s="149"/>
      <c r="AG16" s="149">
        <v>0</v>
      </c>
      <c r="AH16" s="149"/>
      <c r="AI16" s="149">
        <v>0</v>
      </c>
    </row>
    <row r="17" spans="1:37" s="150" customFormat="1" ht="12" customHeight="1" x14ac:dyDescent="0.6">
      <c r="A17" s="150" t="s">
        <v>165</v>
      </c>
      <c r="E17" s="153">
        <v>29</v>
      </c>
      <c r="G17" s="149">
        <v>0</v>
      </c>
      <c r="H17" s="149"/>
      <c r="I17" s="149">
        <v>0</v>
      </c>
      <c r="J17" s="149"/>
      <c r="K17" s="149">
        <v>0</v>
      </c>
      <c r="L17" s="149"/>
      <c r="M17" s="149">
        <v>0</v>
      </c>
      <c r="N17" s="149"/>
      <c r="O17" s="149"/>
      <c r="P17" s="149"/>
      <c r="Q17" s="149">
        <v>0</v>
      </c>
      <c r="R17" s="149"/>
      <c r="S17" s="149">
        <v>11030</v>
      </c>
      <c r="T17" s="149"/>
      <c r="U17" s="149">
        <v>0</v>
      </c>
      <c r="V17" s="149"/>
      <c r="W17" s="149">
        <v>-11030</v>
      </c>
      <c r="X17" s="149"/>
      <c r="Y17" s="149">
        <v>0</v>
      </c>
      <c r="Z17" s="149"/>
      <c r="AA17" s="149">
        <v>0</v>
      </c>
      <c r="AB17" s="149"/>
      <c r="AC17" s="149">
        <v>0</v>
      </c>
      <c r="AD17" s="149"/>
      <c r="AE17" s="149">
        <v>0</v>
      </c>
      <c r="AF17" s="149"/>
      <c r="AG17" s="149">
        <v>0</v>
      </c>
      <c r="AH17" s="149"/>
      <c r="AI17" s="149">
        <v>0</v>
      </c>
    </row>
    <row r="18" spans="1:37" s="150" customFormat="1" ht="12" customHeight="1" x14ac:dyDescent="0.6">
      <c r="A18" s="150" t="s">
        <v>152</v>
      </c>
      <c r="E18" s="153">
        <v>29</v>
      </c>
      <c r="G18" s="149">
        <v>0</v>
      </c>
      <c r="H18" s="149"/>
      <c r="I18" s="149">
        <v>0</v>
      </c>
      <c r="J18" s="149"/>
      <c r="K18" s="149">
        <v>0</v>
      </c>
      <c r="L18" s="149"/>
      <c r="M18" s="149">
        <v>0</v>
      </c>
      <c r="N18" s="149"/>
      <c r="O18" s="149"/>
      <c r="P18" s="149"/>
      <c r="Q18" s="149">
        <v>0</v>
      </c>
      <c r="R18" s="149"/>
      <c r="S18" s="149">
        <v>0</v>
      </c>
      <c r="T18" s="149"/>
      <c r="U18" s="149">
        <v>0</v>
      </c>
      <c r="V18" s="149"/>
      <c r="W18" s="149">
        <v>-136498</v>
      </c>
      <c r="X18" s="149"/>
      <c r="Y18" s="149">
        <v>0</v>
      </c>
      <c r="Z18" s="149"/>
      <c r="AA18" s="149">
        <v>0</v>
      </c>
      <c r="AB18" s="149"/>
      <c r="AC18" s="149">
        <v>0</v>
      </c>
      <c r="AD18" s="149"/>
      <c r="AE18" s="149">
        <v>0</v>
      </c>
      <c r="AF18" s="149"/>
      <c r="AG18" s="149">
        <v>0</v>
      </c>
      <c r="AH18" s="149"/>
      <c r="AI18" s="149">
        <v>-136498</v>
      </c>
    </row>
    <row r="19" spans="1:37" s="148" customFormat="1" ht="12" customHeight="1" x14ac:dyDescent="0.6">
      <c r="A19" s="148" t="s">
        <v>173</v>
      </c>
      <c r="E19" s="154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K19" s="149"/>
    </row>
    <row r="20" spans="1:37" s="148" customFormat="1" ht="12" customHeight="1" x14ac:dyDescent="0.6">
      <c r="B20" s="148" t="s">
        <v>169</v>
      </c>
      <c r="E20" s="154"/>
      <c r="G20" s="149">
        <v>0</v>
      </c>
      <c r="H20" s="149"/>
      <c r="I20" s="149">
        <v>0</v>
      </c>
      <c r="J20" s="149"/>
      <c r="K20" s="149">
        <v>0</v>
      </c>
      <c r="L20" s="149"/>
      <c r="M20" s="149">
        <v>0</v>
      </c>
      <c r="N20" s="149"/>
      <c r="O20" s="149"/>
      <c r="P20" s="149"/>
      <c r="Q20" s="149">
        <v>0</v>
      </c>
      <c r="R20" s="149"/>
      <c r="S20" s="149">
        <v>0</v>
      </c>
      <c r="T20" s="149"/>
      <c r="U20" s="149">
        <v>0</v>
      </c>
      <c r="V20" s="149"/>
      <c r="W20" s="155">
        <v>217655</v>
      </c>
      <c r="X20" s="149"/>
      <c r="Y20" s="149">
        <v>0</v>
      </c>
      <c r="Z20" s="149"/>
      <c r="AA20" s="149">
        <v>0</v>
      </c>
      <c r="AB20" s="149"/>
      <c r="AC20" s="149">
        <v>0</v>
      </c>
      <c r="AD20" s="149"/>
      <c r="AE20" s="149">
        <v>0</v>
      </c>
      <c r="AF20" s="149"/>
      <c r="AG20" s="149">
        <v>0</v>
      </c>
      <c r="AH20" s="149"/>
      <c r="AI20" s="149">
        <v>217655</v>
      </c>
      <c r="AK20" s="156"/>
    </row>
    <row r="21" spans="1:37" s="148" customFormat="1" ht="12" customHeight="1" x14ac:dyDescent="0.6">
      <c r="B21" s="148" t="s">
        <v>102</v>
      </c>
      <c r="E21" s="154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55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K21" s="156"/>
    </row>
    <row r="22" spans="1:37" s="148" customFormat="1" ht="12" customHeight="1" x14ac:dyDescent="0.6">
      <c r="C22" s="148" t="s">
        <v>174</v>
      </c>
      <c r="E22" s="154"/>
      <c r="G22" s="151">
        <v>0</v>
      </c>
      <c r="H22" s="149"/>
      <c r="I22" s="151">
        <v>0</v>
      </c>
      <c r="J22" s="149"/>
      <c r="K22" s="151">
        <v>0</v>
      </c>
      <c r="L22" s="149"/>
      <c r="M22" s="151">
        <v>0</v>
      </c>
      <c r="N22" s="149"/>
      <c r="O22" s="151"/>
      <c r="P22" s="149"/>
      <c r="Q22" s="151">
        <v>0</v>
      </c>
      <c r="R22" s="149"/>
      <c r="S22" s="151">
        <v>0</v>
      </c>
      <c r="T22" s="149"/>
      <c r="U22" s="151">
        <v>0</v>
      </c>
      <c r="V22" s="149"/>
      <c r="W22" s="157">
        <v>0</v>
      </c>
      <c r="X22" s="149"/>
      <c r="Y22" s="151">
        <v>0</v>
      </c>
      <c r="Z22" s="149"/>
      <c r="AA22" s="151">
        <v>-63240</v>
      </c>
      <c r="AB22" s="149"/>
      <c r="AC22" s="151">
        <v>0</v>
      </c>
      <c r="AD22" s="149"/>
      <c r="AE22" s="151">
        <v>-63240</v>
      </c>
      <c r="AF22" s="149"/>
      <c r="AG22" s="151">
        <v>0</v>
      </c>
      <c r="AH22" s="149"/>
      <c r="AI22" s="151">
        <v>-63240</v>
      </c>
      <c r="AK22" s="156"/>
    </row>
    <row r="23" spans="1:37" s="148" customFormat="1" ht="12" customHeight="1" x14ac:dyDescent="0.6">
      <c r="A23" s="148" t="s">
        <v>172</v>
      </c>
      <c r="E23" s="154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55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K23" s="156"/>
    </row>
    <row r="24" spans="1:37" s="148" customFormat="1" ht="12" customHeight="1" x14ac:dyDescent="0.6">
      <c r="B24" s="148" t="s">
        <v>168</v>
      </c>
      <c r="E24" s="154"/>
      <c r="G24" s="149">
        <v>1100006</v>
      </c>
      <c r="H24" s="149"/>
      <c r="I24" s="149">
        <v>45016</v>
      </c>
      <c r="J24" s="149"/>
      <c r="K24" s="149">
        <v>204339</v>
      </c>
      <c r="L24" s="149"/>
      <c r="M24" s="149">
        <v>40122</v>
      </c>
      <c r="N24" s="149"/>
      <c r="O24" s="149"/>
      <c r="P24" s="149"/>
      <c r="Q24" s="149">
        <v>27498</v>
      </c>
      <c r="R24" s="149"/>
      <c r="S24" s="149">
        <v>137500</v>
      </c>
      <c r="T24" s="149"/>
      <c r="U24" s="149">
        <v>281186</v>
      </c>
      <c r="V24" s="149"/>
      <c r="W24" s="149">
        <v>1837406</v>
      </c>
      <c r="X24" s="149"/>
      <c r="Y24" s="149">
        <v>880</v>
      </c>
      <c r="Z24" s="149"/>
      <c r="AA24" s="149">
        <v>61375</v>
      </c>
      <c r="AB24" s="149"/>
      <c r="AC24" s="149">
        <v>0</v>
      </c>
      <c r="AD24" s="149"/>
      <c r="AE24" s="149">
        <v>62255</v>
      </c>
      <c r="AF24" s="149"/>
      <c r="AG24" s="149">
        <v>-281186</v>
      </c>
      <c r="AH24" s="149"/>
      <c r="AI24" s="149">
        <v>3454142</v>
      </c>
      <c r="AJ24" s="158"/>
      <c r="AK24" s="156"/>
    </row>
    <row r="25" spans="1:37" s="150" customFormat="1" ht="12" customHeight="1" x14ac:dyDescent="0.6">
      <c r="A25" s="150" t="s">
        <v>85</v>
      </c>
      <c r="E25" s="153">
        <v>25</v>
      </c>
      <c r="G25" s="149">
        <v>0</v>
      </c>
      <c r="H25" s="149"/>
      <c r="I25" s="149">
        <v>0</v>
      </c>
      <c r="J25" s="149"/>
      <c r="K25" s="149">
        <v>0</v>
      </c>
      <c r="L25" s="149"/>
      <c r="M25" s="149">
        <v>0</v>
      </c>
      <c r="N25" s="149"/>
      <c r="O25" s="149"/>
      <c r="P25" s="149"/>
      <c r="Q25" s="149">
        <v>0</v>
      </c>
      <c r="R25" s="149"/>
      <c r="S25" s="149">
        <v>0</v>
      </c>
      <c r="T25" s="149"/>
      <c r="U25" s="149">
        <v>0</v>
      </c>
      <c r="V25" s="149"/>
      <c r="W25" s="149">
        <v>0</v>
      </c>
      <c r="X25" s="149"/>
      <c r="Y25" s="149">
        <v>0</v>
      </c>
      <c r="Z25" s="149"/>
      <c r="AA25" s="149">
        <v>0</v>
      </c>
      <c r="AB25" s="149"/>
      <c r="AC25" s="149">
        <v>0</v>
      </c>
      <c r="AD25" s="149"/>
      <c r="AE25" s="149">
        <v>0</v>
      </c>
      <c r="AF25" s="149"/>
      <c r="AG25" s="185">
        <v>-9130</v>
      </c>
      <c r="AH25" s="149"/>
      <c r="AI25" s="149">
        <f>SUM(G25:AG25)</f>
        <v>-9130</v>
      </c>
    </row>
    <row r="26" spans="1:37" s="150" customFormat="1" ht="12" customHeight="1" x14ac:dyDescent="0.6">
      <c r="A26" s="150" t="s">
        <v>107</v>
      </c>
      <c r="E26" s="153">
        <v>25</v>
      </c>
      <c r="G26" s="149">
        <v>0</v>
      </c>
      <c r="H26" s="149"/>
      <c r="I26" s="149">
        <v>0</v>
      </c>
      <c r="J26" s="149"/>
      <c r="K26" s="149">
        <v>0</v>
      </c>
      <c r="L26" s="149"/>
      <c r="M26" s="149">
        <v>0</v>
      </c>
      <c r="N26" s="149"/>
      <c r="O26" s="149"/>
      <c r="P26" s="149"/>
      <c r="Q26" s="149">
        <v>0</v>
      </c>
      <c r="R26" s="149"/>
      <c r="S26" s="149">
        <v>0</v>
      </c>
      <c r="T26" s="149"/>
      <c r="U26" s="185">
        <v>9130</v>
      </c>
      <c r="V26" s="185"/>
      <c r="W26" s="185">
        <v>-9130</v>
      </c>
      <c r="X26" s="149"/>
      <c r="Y26" s="149">
        <v>0</v>
      </c>
      <c r="Z26" s="149"/>
      <c r="AA26" s="149">
        <v>0</v>
      </c>
      <c r="AB26" s="149"/>
      <c r="AC26" s="149">
        <v>0</v>
      </c>
      <c r="AD26" s="149"/>
      <c r="AE26" s="149">
        <v>0</v>
      </c>
      <c r="AF26" s="149"/>
      <c r="AG26" s="149">
        <v>0</v>
      </c>
      <c r="AH26" s="149"/>
      <c r="AI26" s="149">
        <f t="shared" ref="AI26:AI29" si="0">SUM(G26:AG26)</f>
        <v>0</v>
      </c>
    </row>
    <row r="27" spans="1:37" s="150" customFormat="1" ht="12" customHeight="1" x14ac:dyDescent="0.6">
      <c r="A27" s="150" t="s">
        <v>152</v>
      </c>
      <c r="E27" s="153">
        <v>29</v>
      </c>
      <c r="G27" s="149">
        <v>0</v>
      </c>
      <c r="H27" s="149"/>
      <c r="I27" s="149">
        <v>0</v>
      </c>
      <c r="J27" s="149"/>
      <c r="K27" s="149">
        <v>0</v>
      </c>
      <c r="L27" s="149"/>
      <c r="M27" s="149">
        <v>0</v>
      </c>
      <c r="N27" s="149"/>
      <c r="O27" s="149"/>
      <c r="P27" s="149"/>
      <c r="Q27" s="149">
        <v>0</v>
      </c>
      <c r="R27" s="149"/>
      <c r="S27" s="149">
        <v>0</v>
      </c>
      <c r="T27" s="149"/>
      <c r="U27" s="149">
        <v>0</v>
      </c>
      <c r="V27" s="149"/>
      <c r="W27" s="185">
        <v>-169951</v>
      </c>
      <c r="X27" s="149"/>
      <c r="Y27" s="149">
        <v>0</v>
      </c>
      <c r="Z27" s="149"/>
      <c r="AA27" s="149">
        <v>0</v>
      </c>
      <c r="AB27" s="149"/>
      <c r="AC27" s="149">
        <v>0</v>
      </c>
      <c r="AD27" s="149"/>
      <c r="AE27" s="149">
        <v>0</v>
      </c>
      <c r="AF27" s="149"/>
      <c r="AG27" s="149">
        <v>0</v>
      </c>
      <c r="AH27" s="149"/>
      <c r="AI27" s="149">
        <f t="shared" si="0"/>
        <v>-169951</v>
      </c>
    </row>
    <row r="28" spans="1:37" s="148" customFormat="1" ht="12" customHeight="1" x14ac:dyDescent="0.6">
      <c r="A28" s="148" t="s">
        <v>173</v>
      </c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E28" s="149"/>
      <c r="AF28" s="149"/>
      <c r="AG28" s="149"/>
      <c r="AH28" s="149"/>
      <c r="AI28" s="149"/>
      <c r="AK28" s="156"/>
    </row>
    <row r="29" spans="1:37" s="148" customFormat="1" ht="12" customHeight="1" x14ac:dyDescent="0.6">
      <c r="B29" s="148" t="s">
        <v>169</v>
      </c>
      <c r="G29" s="149">
        <v>0</v>
      </c>
      <c r="H29" s="149"/>
      <c r="I29" s="149">
        <v>0</v>
      </c>
      <c r="J29" s="149"/>
      <c r="K29" s="149">
        <v>0</v>
      </c>
      <c r="L29" s="149"/>
      <c r="M29" s="149">
        <v>0</v>
      </c>
      <c r="N29" s="149"/>
      <c r="O29" s="149"/>
      <c r="P29" s="149"/>
      <c r="Q29" s="149">
        <v>0</v>
      </c>
      <c r="R29" s="149"/>
      <c r="S29" s="149">
        <v>0</v>
      </c>
      <c r="T29" s="149"/>
      <c r="U29" s="149">
        <v>0</v>
      </c>
      <c r="V29" s="149"/>
      <c r="W29" s="155">
        <f>'งบกำไรขาดทุนเบ็ดเสร็จ '!G26</f>
        <v>233527</v>
      </c>
      <c r="X29" s="149"/>
      <c r="Y29" s="149">
        <v>0</v>
      </c>
      <c r="Z29" s="149"/>
      <c r="AA29" s="149">
        <v>0</v>
      </c>
      <c r="AB29" s="149"/>
      <c r="AC29" s="149">
        <v>0</v>
      </c>
      <c r="AD29" s="149"/>
      <c r="AE29" s="149">
        <v>0</v>
      </c>
      <c r="AF29" s="149"/>
      <c r="AG29" s="149">
        <v>0</v>
      </c>
      <c r="AH29" s="149"/>
      <c r="AI29" s="149">
        <f t="shared" si="0"/>
        <v>233527</v>
      </c>
      <c r="AK29" s="156"/>
    </row>
    <row r="30" spans="1:37" s="148" customFormat="1" ht="12" customHeight="1" x14ac:dyDescent="0.6">
      <c r="B30" s="148" t="s">
        <v>102</v>
      </c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55"/>
      <c r="X30" s="149"/>
      <c r="Y30" s="149"/>
      <c r="Z30" s="149"/>
      <c r="AA30" s="149"/>
      <c r="AB30" s="149"/>
      <c r="AC30" s="149"/>
      <c r="AD30" s="149"/>
      <c r="AE30" s="149"/>
      <c r="AF30" s="149"/>
      <c r="AG30" s="149"/>
      <c r="AH30" s="149"/>
      <c r="AI30" s="149"/>
      <c r="AK30" s="156"/>
    </row>
    <row r="31" spans="1:37" s="148" customFormat="1" ht="12" customHeight="1" x14ac:dyDescent="0.6">
      <c r="C31" s="148" t="s">
        <v>174</v>
      </c>
      <c r="E31" s="154"/>
      <c r="G31" s="151">
        <v>0</v>
      </c>
      <c r="H31" s="149"/>
      <c r="I31" s="151">
        <v>0</v>
      </c>
      <c r="J31" s="149"/>
      <c r="K31" s="151">
        <v>0</v>
      </c>
      <c r="L31" s="149"/>
      <c r="M31" s="151">
        <v>0</v>
      </c>
      <c r="N31" s="149"/>
      <c r="O31" s="151"/>
      <c r="P31" s="149"/>
      <c r="Q31" s="151">
        <v>0</v>
      </c>
      <c r="R31" s="149"/>
      <c r="S31" s="151">
        <v>0</v>
      </c>
      <c r="T31" s="149"/>
      <c r="U31" s="151">
        <v>0</v>
      </c>
      <c r="V31" s="149"/>
      <c r="W31" s="157">
        <v>0</v>
      </c>
      <c r="X31" s="149"/>
      <c r="Y31" s="151">
        <v>0</v>
      </c>
      <c r="Z31" s="149"/>
      <c r="AA31" s="151">
        <f>'งบกำไรขาดทุนเบ็ดเสร็จ '!G34</f>
        <v>17340</v>
      </c>
      <c r="AB31" s="149"/>
      <c r="AC31" s="151">
        <v>0</v>
      </c>
      <c r="AD31" s="149"/>
      <c r="AE31" s="151">
        <f>AA31</f>
        <v>17340</v>
      </c>
      <c r="AF31" s="149"/>
      <c r="AG31" s="151">
        <v>0</v>
      </c>
      <c r="AH31" s="149"/>
      <c r="AI31" s="151">
        <f>SUM(G31,I31,K31,M31,Q31,S31,U31,W31,Y31,AE31,AG31)</f>
        <v>17340</v>
      </c>
      <c r="AK31" s="156"/>
    </row>
    <row r="32" spans="1:37" s="148" customFormat="1" ht="12" customHeight="1" x14ac:dyDescent="0.6">
      <c r="A32" s="148" t="s">
        <v>172</v>
      </c>
      <c r="E32" s="154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9"/>
      <c r="S32" s="149"/>
      <c r="T32" s="149"/>
      <c r="U32" s="149"/>
      <c r="V32" s="149"/>
      <c r="W32" s="155"/>
      <c r="X32" s="149"/>
      <c r="Y32" s="149"/>
      <c r="Z32" s="149"/>
      <c r="AA32" s="149"/>
      <c r="AB32" s="149"/>
      <c r="AC32" s="149"/>
      <c r="AD32" s="149"/>
      <c r="AE32" s="149"/>
      <c r="AF32" s="149"/>
      <c r="AG32" s="149"/>
      <c r="AH32" s="149"/>
      <c r="AI32" s="149"/>
      <c r="AK32" s="156"/>
    </row>
    <row r="33" spans="1:37" s="148" customFormat="1" ht="12" customHeight="1" thickBot="1" x14ac:dyDescent="0.65">
      <c r="B33" s="148" t="s">
        <v>184</v>
      </c>
      <c r="E33" s="154"/>
      <c r="G33" s="159">
        <f>SUM(G24:G31)</f>
        <v>1100006</v>
      </c>
      <c r="H33" s="149"/>
      <c r="I33" s="159">
        <f>SUM(I24:I31)</f>
        <v>45016</v>
      </c>
      <c r="J33" s="149"/>
      <c r="K33" s="159">
        <f>SUM(K24:K31)</f>
        <v>204339</v>
      </c>
      <c r="L33" s="149"/>
      <c r="M33" s="159">
        <f>SUM(M24:M31)</f>
        <v>40122</v>
      </c>
      <c r="N33" s="149"/>
      <c r="O33" s="159"/>
      <c r="P33" s="149"/>
      <c r="Q33" s="159">
        <f>SUM(Q24:Q31)</f>
        <v>27498</v>
      </c>
      <c r="R33" s="149"/>
      <c r="S33" s="159">
        <f>SUM(S24:S31)</f>
        <v>137500</v>
      </c>
      <c r="T33" s="149"/>
      <c r="U33" s="159">
        <f>SUM(U24:U31)</f>
        <v>290316</v>
      </c>
      <c r="V33" s="149"/>
      <c r="W33" s="159">
        <f>SUM(W24:W31)</f>
        <v>1891852</v>
      </c>
      <c r="X33" s="149"/>
      <c r="Y33" s="159">
        <f>SUM(Y24:Y31)</f>
        <v>880</v>
      </c>
      <c r="Z33" s="149"/>
      <c r="AA33" s="159">
        <f>SUM(AA24:AA31)</f>
        <v>78715</v>
      </c>
      <c r="AB33" s="149"/>
      <c r="AC33" s="159">
        <f>SUM(AC24:AC31)</f>
        <v>0</v>
      </c>
      <c r="AD33" s="149"/>
      <c r="AE33" s="159">
        <f>SUM(AE24:AE31)</f>
        <v>79595</v>
      </c>
      <c r="AF33" s="149"/>
      <c r="AG33" s="159">
        <f>SUM(AG24:AG31)</f>
        <v>-290316</v>
      </c>
      <c r="AH33" s="149"/>
      <c r="AI33" s="159">
        <f>SUM(AI24:AI31)</f>
        <v>3525928</v>
      </c>
      <c r="AJ33" s="158"/>
      <c r="AK33" s="156"/>
    </row>
    <row r="34" spans="1:37" s="44" customFormat="1" ht="12" customHeight="1" thickTop="1" x14ac:dyDescent="0.6">
      <c r="E34" s="46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8"/>
      <c r="AK34" s="47"/>
    </row>
    <row r="35" spans="1:37" s="41" customFormat="1" ht="23.4" x14ac:dyDescent="0.6">
      <c r="A35" s="217" t="s">
        <v>170</v>
      </c>
      <c r="B35" s="217"/>
      <c r="C35" s="217"/>
      <c r="D35" s="217"/>
      <c r="E35" s="217"/>
      <c r="F35" s="217"/>
      <c r="G35" s="217"/>
      <c r="H35" s="217"/>
      <c r="I35" s="217"/>
      <c r="J35" s="217"/>
      <c r="K35" s="217"/>
      <c r="L35" s="217"/>
      <c r="M35" s="217"/>
      <c r="N35" s="217"/>
      <c r="O35" s="217"/>
      <c r="P35" s="217"/>
      <c r="Q35" s="217"/>
      <c r="R35" s="217"/>
      <c r="S35" s="217"/>
      <c r="T35" s="217"/>
      <c r="U35" s="217"/>
      <c r="V35" s="217"/>
      <c r="W35" s="217"/>
      <c r="X35" s="217"/>
      <c r="Y35" s="217"/>
      <c r="Z35" s="217"/>
      <c r="AA35" s="217"/>
      <c r="AB35" s="217"/>
      <c r="AC35" s="217"/>
      <c r="AD35" s="217"/>
      <c r="AE35" s="217"/>
      <c r="AF35" s="40"/>
      <c r="AG35" s="40"/>
    </row>
    <row r="36" spans="1:37" x14ac:dyDescent="0.6">
      <c r="G36" s="42">
        <f>G33-'งบแสดงฐานะการเงิน '!I87</f>
        <v>0</v>
      </c>
      <c r="H36" s="42"/>
      <c r="I36" s="42">
        <f>I33-'งบแสดงฐานะการเงิน '!I88</f>
        <v>0</v>
      </c>
      <c r="J36" s="42"/>
      <c r="K36" s="42">
        <f>K33-'งบแสดงฐานะการเงิน '!I89</f>
        <v>0</v>
      </c>
      <c r="L36" s="42"/>
      <c r="M36" s="42">
        <f>M33-'งบแสดงฐานะการเงิน '!I90</f>
        <v>0</v>
      </c>
      <c r="N36" s="42"/>
      <c r="O36" s="42"/>
      <c r="P36" s="42"/>
      <c r="Q36" s="42">
        <f>Q33-'งบแสดงฐานะการเงิน '!I91</f>
        <v>0</v>
      </c>
      <c r="R36" s="42"/>
      <c r="S36" s="42">
        <f>S33-'งบแสดงฐานะการเงิน '!I94</f>
        <v>0</v>
      </c>
      <c r="T36" s="42"/>
      <c r="U36" s="42">
        <f>U33-'งบแสดงฐานะการเงิน '!I95</f>
        <v>0</v>
      </c>
      <c r="V36" s="42"/>
      <c r="W36" s="42">
        <f>W33-'งบแสดงฐานะการเงิน '!I96</f>
        <v>0</v>
      </c>
      <c r="X36" s="42"/>
      <c r="Y36" s="42"/>
      <c r="Z36" s="42"/>
      <c r="AA36" s="42"/>
      <c r="AB36" s="42"/>
      <c r="AC36" s="42"/>
      <c r="AD36" s="42"/>
      <c r="AE36" s="42">
        <f>AE33-'งบแสดงฐานะการเงิน '!I97</f>
        <v>0</v>
      </c>
      <c r="AF36" s="42"/>
      <c r="AG36" s="42">
        <f>AG33-'งบแสดงฐานะการเงิน '!I99</f>
        <v>0</v>
      </c>
      <c r="AH36" s="42"/>
      <c r="AI36" s="42">
        <f>AI33-'งบแสดงฐานะการเงิน '!I101</f>
        <v>0</v>
      </c>
    </row>
  </sheetData>
  <mergeCells count="11">
    <mergeCell ref="A35:AE35"/>
    <mergeCell ref="A1:AI1"/>
    <mergeCell ref="A2:AI2"/>
    <mergeCell ref="A3:AI3"/>
    <mergeCell ref="A4:AI4"/>
    <mergeCell ref="G5:AI5"/>
    <mergeCell ref="G6:AI6"/>
    <mergeCell ref="S7:W7"/>
    <mergeCell ref="Y7:AE7"/>
    <mergeCell ref="S8:U8"/>
    <mergeCell ref="E12:F12"/>
  </mergeCells>
  <pageMargins left="0.19685039370078741" right="0.19685039370078741" top="0.98425196850393704" bottom="0.19685039370078741" header="0.98425196850393704" footer="0.19685039370078741"/>
  <pageSetup paperSize="9" fitToHeight="0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29"/>
  <sheetViews>
    <sheetView view="pageBreakPreview" zoomScale="80" zoomScaleNormal="100" zoomScaleSheetLayoutView="80" workbookViewId="0">
      <selection activeCell="H6" sqref="H6:AB6"/>
    </sheetView>
  </sheetViews>
  <sheetFormatPr defaultColWidth="9.125" defaultRowHeight="19.8" x14ac:dyDescent="0.6"/>
  <cols>
    <col min="1" max="2" width="1.125" style="9" customWidth="1"/>
    <col min="3" max="3" width="1.375" style="9" customWidth="1"/>
    <col min="4" max="4" width="26" style="9" customWidth="1"/>
    <col min="5" max="5" width="4.125" style="9" customWidth="1"/>
    <col min="6" max="6" width="1.875" style="10" customWidth="1"/>
    <col min="7" max="7" width="1" style="9" hidden="1" customWidth="1"/>
    <col min="8" max="8" width="9.25" style="9" customWidth="1"/>
    <col min="9" max="9" width="0.875" style="9" customWidth="1"/>
    <col min="10" max="10" width="9.125" style="9" customWidth="1"/>
    <col min="11" max="11" width="0.875" style="9" customWidth="1"/>
    <col min="12" max="12" width="10" style="9" customWidth="1"/>
    <col min="13" max="13" width="0.875" style="9" customWidth="1"/>
    <col min="14" max="14" width="10.125" style="9" customWidth="1"/>
    <col min="15" max="15" width="0.875" style="9" customWidth="1"/>
    <col min="16" max="16" width="9.875" style="9" customWidth="1"/>
    <col min="17" max="17" width="0.875" style="9" customWidth="1"/>
    <col min="18" max="18" width="9.375" style="9" customWidth="1"/>
    <col min="19" max="19" width="0.875" style="9" customWidth="1"/>
    <col min="20" max="20" width="9.875" style="9" customWidth="1"/>
    <col min="21" max="21" width="0.875" style="9" customWidth="1"/>
    <col min="22" max="22" width="9.875" style="9" customWidth="1"/>
    <col min="23" max="23" width="0.875" style="9" customWidth="1"/>
    <col min="24" max="24" width="13.125" style="9" customWidth="1"/>
    <col min="25" max="25" width="1" style="9" customWidth="1"/>
    <col min="26" max="26" width="9.375" style="9" customWidth="1"/>
    <col min="27" max="27" width="1.125" style="9" customWidth="1"/>
    <col min="28" max="28" width="10.75" style="9" customWidth="1"/>
    <col min="29" max="29" width="15.125" style="9" bestFit="1" customWidth="1"/>
    <col min="30" max="16384" width="9.125" style="9"/>
  </cols>
  <sheetData>
    <row r="1" spans="1:28" ht="22.35" customHeight="1" x14ac:dyDescent="0.6">
      <c r="A1" s="228">
        <v>11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8"/>
      <c r="Z1" s="228"/>
      <c r="AA1" s="228"/>
      <c r="AB1" s="228"/>
    </row>
    <row r="2" spans="1:28" s="17" customFormat="1" ht="22.35" customHeight="1" x14ac:dyDescent="0.6">
      <c r="A2" s="229" t="s">
        <v>68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229"/>
      <c r="AA2" s="229"/>
      <c r="AB2" s="229"/>
    </row>
    <row r="3" spans="1:28" s="17" customFormat="1" ht="22.35" customHeight="1" x14ac:dyDescent="0.6">
      <c r="A3" s="229" t="s">
        <v>101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  <c r="AA3" s="229"/>
      <c r="AB3" s="229"/>
    </row>
    <row r="4" spans="1:28" s="17" customFormat="1" ht="22.35" customHeight="1" x14ac:dyDescent="0.6">
      <c r="A4" s="230" t="str">
        <f>+งบแสดงการเปลี่ยนแปลงรวม!A4</f>
        <v>สำหรับปีสิ้นสุดวันที่ 31 ธันวาคม 2564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230"/>
      <c r="Z4" s="230"/>
      <c r="AA4" s="230"/>
      <c r="AB4" s="230"/>
    </row>
    <row r="5" spans="1:28" s="163" customFormat="1" ht="15" customHeight="1" x14ac:dyDescent="0.6">
      <c r="A5" s="160"/>
      <c r="B5" s="161"/>
      <c r="C5" s="161"/>
      <c r="D5" s="161"/>
      <c r="E5" s="161"/>
      <c r="F5" s="162"/>
      <c r="G5" s="161"/>
      <c r="H5" s="227" t="s">
        <v>69</v>
      </c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</row>
    <row r="6" spans="1:28" s="163" customFormat="1" ht="15" customHeight="1" x14ac:dyDescent="0.6">
      <c r="A6" s="160"/>
      <c r="B6" s="161"/>
      <c r="D6" s="161"/>
      <c r="E6" s="161"/>
      <c r="F6" s="162"/>
      <c r="G6" s="161"/>
      <c r="H6" s="225" t="s">
        <v>42</v>
      </c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</row>
    <row r="7" spans="1:28" s="163" customFormat="1" ht="15" customHeight="1" x14ac:dyDescent="0.6">
      <c r="A7" s="161"/>
      <c r="B7" s="161"/>
      <c r="C7" s="161"/>
      <c r="D7" s="161"/>
      <c r="E7" s="161"/>
      <c r="F7" s="164"/>
      <c r="G7" s="161"/>
      <c r="H7" s="160" t="s">
        <v>13</v>
      </c>
      <c r="I7" s="161"/>
      <c r="J7" s="160" t="s">
        <v>82</v>
      </c>
      <c r="K7" s="161"/>
      <c r="L7" s="160" t="s">
        <v>84</v>
      </c>
      <c r="M7" s="161"/>
      <c r="N7" s="160" t="s">
        <v>84</v>
      </c>
      <c r="O7" s="161"/>
      <c r="P7" s="160" t="s">
        <v>91</v>
      </c>
      <c r="Q7" s="161"/>
      <c r="R7" s="225" t="s">
        <v>48</v>
      </c>
      <c r="S7" s="225"/>
      <c r="T7" s="225"/>
      <c r="U7" s="225"/>
      <c r="V7" s="225"/>
      <c r="W7" s="165"/>
      <c r="X7" s="166" t="s">
        <v>94</v>
      </c>
      <c r="Y7" s="167"/>
      <c r="Z7" s="166" t="s">
        <v>85</v>
      </c>
      <c r="AA7" s="167"/>
      <c r="AB7" s="165" t="s">
        <v>49</v>
      </c>
    </row>
    <row r="8" spans="1:28" s="163" customFormat="1" ht="15" customHeight="1" x14ac:dyDescent="0.6">
      <c r="A8" s="161"/>
      <c r="B8" s="161"/>
      <c r="C8" s="161"/>
      <c r="D8" s="161"/>
      <c r="E8" s="161"/>
      <c r="F8" s="164"/>
      <c r="G8" s="161"/>
      <c r="H8" s="165" t="s">
        <v>93</v>
      </c>
      <c r="I8" s="161"/>
      <c r="J8" s="160" t="s">
        <v>83</v>
      </c>
      <c r="K8" s="161"/>
      <c r="L8" s="160" t="s">
        <v>85</v>
      </c>
      <c r="M8" s="161"/>
      <c r="N8" s="160" t="s">
        <v>86</v>
      </c>
      <c r="O8" s="161"/>
      <c r="P8" s="160" t="s">
        <v>92</v>
      </c>
      <c r="Q8" s="161"/>
      <c r="R8" s="227" t="s">
        <v>39</v>
      </c>
      <c r="S8" s="227"/>
      <c r="T8" s="227"/>
      <c r="U8" s="12"/>
      <c r="V8" s="165" t="s">
        <v>38</v>
      </c>
      <c r="W8" s="165"/>
      <c r="X8" s="168" t="s">
        <v>12</v>
      </c>
      <c r="Y8" s="167"/>
      <c r="Z8" s="167"/>
      <c r="AA8" s="167"/>
      <c r="AB8" s="165" t="s">
        <v>50</v>
      </c>
    </row>
    <row r="9" spans="1:28" s="163" customFormat="1" ht="15" customHeight="1" x14ac:dyDescent="0.6">
      <c r="A9" s="161"/>
      <c r="B9" s="161"/>
      <c r="C9" s="161"/>
      <c r="D9" s="161"/>
      <c r="E9" s="161"/>
      <c r="F9" s="164"/>
      <c r="G9" s="161"/>
      <c r="H9" s="160" t="s">
        <v>122</v>
      </c>
      <c r="I9" s="161"/>
      <c r="K9" s="161"/>
      <c r="M9" s="161"/>
      <c r="N9" s="160" t="s">
        <v>121</v>
      </c>
      <c r="O9" s="161"/>
      <c r="P9" s="160" t="s">
        <v>119</v>
      </c>
      <c r="Q9" s="161"/>
      <c r="R9" s="165" t="s">
        <v>118</v>
      </c>
      <c r="S9" s="165"/>
      <c r="T9" s="165" t="s">
        <v>117</v>
      </c>
      <c r="U9" s="165"/>
      <c r="V9" s="165"/>
      <c r="W9" s="165"/>
      <c r="X9" s="166" t="s">
        <v>123</v>
      </c>
      <c r="Y9" s="166"/>
      <c r="Z9" s="166"/>
      <c r="AA9" s="166"/>
    </row>
    <row r="10" spans="1:28" s="163" customFormat="1" ht="15" customHeight="1" x14ac:dyDescent="0.6">
      <c r="A10" s="161"/>
      <c r="B10" s="161"/>
      <c r="C10" s="161"/>
      <c r="D10" s="161"/>
      <c r="E10" s="161"/>
      <c r="F10" s="164"/>
      <c r="G10" s="161"/>
      <c r="I10" s="161"/>
      <c r="J10" s="161"/>
      <c r="K10" s="161"/>
      <c r="L10" s="161"/>
      <c r="M10" s="161"/>
      <c r="N10" s="165" t="s">
        <v>87</v>
      </c>
      <c r="O10" s="161"/>
      <c r="P10" s="160" t="s">
        <v>108</v>
      </c>
      <c r="Q10" s="161"/>
      <c r="R10" s="165" t="s">
        <v>64</v>
      </c>
      <c r="S10" s="165"/>
      <c r="T10" s="165" t="s">
        <v>85</v>
      </c>
      <c r="U10" s="165"/>
      <c r="W10" s="165"/>
      <c r="X10" s="165" t="s">
        <v>88</v>
      </c>
      <c r="Y10" s="165"/>
      <c r="Z10" s="165"/>
      <c r="AA10" s="165"/>
    </row>
    <row r="11" spans="1:28" s="163" customFormat="1" ht="15" customHeight="1" x14ac:dyDescent="0.6">
      <c r="A11" s="161"/>
      <c r="B11" s="161"/>
      <c r="C11" s="161"/>
      <c r="D11" s="161"/>
      <c r="E11" s="226" t="s">
        <v>6</v>
      </c>
      <c r="F11" s="226"/>
      <c r="G11" s="165"/>
      <c r="H11" s="169"/>
      <c r="I11" s="161"/>
      <c r="J11" s="170"/>
      <c r="K11" s="161"/>
      <c r="L11" s="170"/>
      <c r="M11" s="161"/>
      <c r="N11" s="171"/>
      <c r="O11" s="161"/>
      <c r="P11" s="169"/>
      <c r="Q11" s="161"/>
      <c r="R11" s="169"/>
      <c r="S11" s="165"/>
      <c r="T11" s="169"/>
      <c r="U11" s="165"/>
      <c r="V11" s="169"/>
      <c r="W11" s="165"/>
      <c r="X11" s="169" t="s">
        <v>0</v>
      </c>
      <c r="Y11" s="165"/>
      <c r="Z11" s="169"/>
      <c r="AA11" s="165"/>
      <c r="AB11" s="169"/>
    </row>
    <row r="12" spans="1:28" s="163" customFormat="1" ht="15" customHeight="1" x14ac:dyDescent="0.6">
      <c r="A12" s="172" t="s">
        <v>225</v>
      </c>
      <c r="B12" s="172"/>
      <c r="C12" s="172"/>
      <c r="D12" s="172"/>
      <c r="E12" s="164"/>
      <c r="G12" s="165"/>
      <c r="H12" s="14">
        <v>1100006</v>
      </c>
      <c r="I12" s="14"/>
      <c r="J12" s="14">
        <v>45016</v>
      </c>
      <c r="K12" s="14"/>
      <c r="L12" s="14">
        <v>204339</v>
      </c>
      <c r="M12" s="14"/>
      <c r="N12" s="14">
        <v>40122</v>
      </c>
      <c r="O12" s="14"/>
      <c r="P12" s="14">
        <v>27498</v>
      </c>
      <c r="Q12" s="14"/>
      <c r="R12" s="14">
        <v>126470</v>
      </c>
      <c r="S12" s="14"/>
      <c r="T12" s="14">
        <v>151003</v>
      </c>
      <c r="U12" s="14"/>
      <c r="V12" s="14">
        <v>833533</v>
      </c>
      <c r="W12" s="14"/>
      <c r="X12" s="14">
        <v>880</v>
      </c>
      <c r="Y12" s="14"/>
      <c r="Z12" s="14">
        <v>-151003</v>
      </c>
      <c r="AA12" s="14"/>
      <c r="AB12" s="14">
        <v>2377864</v>
      </c>
    </row>
    <row r="13" spans="1:28" s="172" customFormat="1" ht="15" customHeight="1" x14ac:dyDescent="0.6">
      <c r="A13" s="12" t="s">
        <v>85</v>
      </c>
      <c r="E13" s="16">
        <v>25</v>
      </c>
      <c r="G13" s="173"/>
      <c r="H13" s="14">
        <v>0</v>
      </c>
      <c r="I13" s="14"/>
      <c r="J13" s="14">
        <v>0</v>
      </c>
      <c r="K13" s="14"/>
      <c r="L13" s="14">
        <v>0</v>
      </c>
      <c r="M13" s="14"/>
      <c r="N13" s="14">
        <v>0</v>
      </c>
      <c r="O13" s="14"/>
      <c r="P13" s="14">
        <v>0</v>
      </c>
      <c r="Q13" s="14"/>
      <c r="R13" s="14">
        <v>0</v>
      </c>
      <c r="S13" s="14"/>
      <c r="T13" s="14">
        <v>0</v>
      </c>
      <c r="U13" s="14"/>
      <c r="V13" s="14">
        <v>0</v>
      </c>
      <c r="W13" s="14"/>
      <c r="X13" s="14">
        <v>0</v>
      </c>
      <c r="Y13" s="14"/>
      <c r="Z13" s="14">
        <v>-130183</v>
      </c>
      <c r="AA13" s="14"/>
      <c r="AB13" s="14">
        <v>-130183</v>
      </c>
    </row>
    <row r="14" spans="1:28" s="172" customFormat="1" ht="15" customHeight="1" x14ac:dyDescent="0.6">
      <c r="A14" s="12" t="s">
        <v>107</v>
      </c>
      <c r="E14" s="16">
        <v>25</v>
      </c>
      <c r="G14" s="173"/>
      <c r="H14" s="14">
        <v>0</v>
      </c>
      <c r="I14" s="14"/>
      <c r="J14" s="14">
        <v>0</v>
      </c>
      <c r="K14" s="14"/>
      <c r="L14" s="14">
        <v>0</v>
      </c>
      <c r="M14" s="14"/>
      <c r="N14" s="14">
        <v>0</v>
      </c>
      <c r="O14" s="14"/>
      <c r="P14" s="14">
        <v>0</v>
      </c>
      <c r="Q14" s="14"/>
      <c r="R14" s="14">
        <v>0</v>
      </c>
      <c r="S14" s="14"/>
      <c r="T14" s="14">
        <v>130183</v>
      </c>
      <c r="U14" s="14"/>
      <c r="V14" s="14">
        <v>-130183</v>
      </c>
      <c r="W14" s="14"/>
      <c r="X14" s="14">
        <v>0</v>
      </c>
      <c r="Y14" s="14"/>
      <c r="Z14" s="14">
        <v>0</v>
      </c>
      <c r="AA14" s="14"/>
      <c r="AB14" s="14">
        <v>0</v>
      </c>
    </row>
    <row r="15" spans="1:28" s="172" customFormat="1" ht="15" customHeight="1" x14ac:dyDescent="0.6">
      <c r="A15" s="12" t="s">
        <v>165</v>
      </c>
      <c r="E15" s="16">
        <v>29</v>
      </c>
      <c r="G15" s="173"/>
      <c r="H15" s="14">
        <v>0</v>
      </c>
      <c r="I15" s="14"/>
      <c r="J15" s="14">
        <v>0</v>
      </c>
      <c r="K15" s="14"/>
      <c r="L15" s="14">
        <v>0</v>
      </c>
      <c r="M15" s="14"/>
      <c r="N15" s="14">
        <v>0</v>
      </c>
      <c r="O15" s="14"/>
      <c r="P15" s="14">
        <v>0</v>
      </c>
      <c r="Q15" s="14"/>
      <c r="R15" s="14">
        <v>11030</v>
      </c>
      <c r="S15" s="14"/>
      <c r="T15" s="14">
        <v>0</v>
      </c>
      <c r="U15" s="14"/>
      <c r="V15" s="14">
        <v>-11030</v>
      </c>
      <c r="W15" s="14"/>
      <c r="X15" s="14">
        <v>0</v>
      </c>
      <c r="Y15" s="14"/>
      <c r="Z15" s="14">
        <v>0</v>
      </c>
      <c r="AA15" s="14"/>
      <c r="AB15" s="14">
        <v>0</v>
      </c>
    </row>
    <row r="16" spans="1:28" s="172" customFormat="1" ht="15" customHeight="1" x14ac:dyDescent="0.6">
      <c r="A16" s="12" t="s">
        <v>152</v>
      </c>
      <c r="E16" s="16">
        <v>29</v>
      </c>
      <c r="G16" s="173"/>
      <c r="H16" s="14">
        <v>0</v>
      </c>
      <c r="I16" s="14"/>
      <c r="J16" s="14">
        <v>0</v>
      </c>
      <c r="K16" s="14"/>
      <c r="L16" s="14">
        <v>0</v>
      </c>
      <c r="M16" s="14"/>
      <c r="N16" s="14">
        <v>0</v>
      </c>
      <c r="O16" s="14"/>
      <c r="P16" s="14">
        <v>0</v>
      </c>
      <c r="Q16" s="14"/>
      <c r="R16" s="14">
        <v>0</v>
      </c>
      <c r="S16" s="14"/>
      <c r="T16" s="14">
        <v>0</v>
      </c>
      <c r="U16" s="14"/>
      <c r="V16" s="14">
        <v>-136498</v>
      </c>
      <c r="W16" s="14"/>
      <c r="X16" s="14">
        <v>0</v>
      </c>
      <c r="Y16" s="14"/>
      <c r="Z16" s="14">
        <v>0</v>
      </c>
      <c r="AA16" s="14"/>
      <c r="AB16" s="14">
        <v>-136498</v>
      </c>
    </row>
    <row r="17" spans="1:29" s="174" customFormat="1" ht="15" customHeight="1" x14ac:dyDescent="0.6">
      <c r="A17" s="12" t="s">
        <v>176</v>
      </c>
      <c r="B17" s="12"/>
      <c r="C17" s="12"/>
      <c r="D17" s="12"/>
      <c r="E17" s="16"/>
      <c r="G17" s="15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3"/>
    </row>
    <row r="18" spans="1:29" s="174" customFormat="1" ht="15" customHeight="1" x14ac:dyDescent="0.6">
      <c r="A18" s="12"/>
      <c r="B18" s="12" t="s">
        <v>169</v>
      </c>
      <c r="C18" s="12"/>
      <c r="D18" s="12"/>
      <c r="E18" s="16"/>
      <c r="G18" s="15"/>
      <c r="H18" s="14">
        <v>0</v>
      </c>
      <c r="I18" s="14"/>
      <c r="J18" s="14">
        <v>0</v>
      </c>
      <c r="K18" s="14"/>
      <c r="L18" s="14">
        <v>0</v>
      </c>
      <c r="M18" s="14"/>
      <c r="N18" s="14">
        <v>0</v>
      </c>
      <c r="O18" s="14"/>
      <c r="P18" s="14">
        <v>0</v>
      </c>
      <c r="Q18" s="14"/>
      <c r="R18" s="14">
        <v>0</v>
      </c>
      <c r="S18" s="14"/>
      <c r="T18" s="14">
        <v>0</v>
      </c>
      <c r="U18" s="14"/>
      <c r="V18" s="14">
        <v>253320</v>
      </c>
      <c r="W18" s="14"/>
      <c r="X18" s="14">
        <v>0</v>
      </c>
      <c r="Y18" s="14"/>
      <c r="Z18" s="14">
        <v>0</v>
      </c>
      <c r="AA18" s="14"/>
      <c r="AB18" s="14">
        <v>253320</v>
      </c>
      <c r="AC18" s="13"/>
    </row>
    <row r="19" spans="1:29" s="174" customFormat="1" ht="15" hidden="1" customHeight="1" x14ac:dyDescent="0.6">
      <c r="A19" s="12"/>
      <c r="B19" s="12" t="s">
        <v>183</v>
      </c>
      <c r="C19" s="12"/>
      <c r="D19" s="12"/>
      <c r="E19" s="16"/>
      <c r="G19" s="15"/>
      <c r="H19" s="14">
        <v>0</v>
      </c>
      <c r="I19" s="14"/>
      <c r="J19" s="14">
        <v>0</v>
      </c>
      <c r="K19" s="14"/>
      <c r="L19" s="14">
        <v>0</v>
      </c>
      <c r="M19" s="14"/>
      <c r="N19" s="14">
        <v>0</v>
      </c>
      <c r="O19" s="14"/>
      <c r="P19" s="14">
        <v>0</v>
      </c>
      <c r="Q19" s="14"/>
      <c r="R19" s="14">
        <v>0</v>
      </c>
      <c r="S19" s="14"/>
      <c r="T19" s="14">
        <v>0</v>
      </c>
      <c r="U19" s="14"/>
      <c r="V19" s="14">
        <v>0</v>
      </c>
      <c r="W19" s="14"/>
      <c r="X19" s="14">
        <v>0</v>
      </c>
      <c r="Y19" s="14"/>
      <c r="Z19" s="14">
        <v>0</v>
      </c>
      <c r="AA19" s="14"/>
      <c r="AB19" s="14">
        <v>0</v>
      </c>
      <c r="AC19" s="13"/>
    </row>
    <row r="20" spans="1:29" s="12" customFormat="1" ht="15" customHeight="1" x14ac:dyDescent="0.6">
      <c r="A20" s="12" t="s">
        <v>177</v>
      </c>
      <c r="E20" s="16"/>
      <c r="G20" s="15"/>
      <c r="H20" s="175">
        <v>1100006</v>
      </c>
      <c r="I20" s="14"/>
      <c r="J20" s="175">
        <v>45016</v>
      </c>
      <c r="K20" s="14"/>
      <c r="L20" s="175">
        <v>204339</v>
      </c>
      <c r="M20" s="14"/>
      <c r="N20" s="175">
        <v>40122</v>
      </c>
      <c r="O20" s="14"/>
      <c r="P20" s="175">
        <v>27498</v>
      </c>
      <c r="Q20" s="14"/>
      <c r="R20" s="175">
        <v>137500</v>
      </c>
      <c r="S20" s="14"/>
      <c r="T20" s="175">
        <v>281186</v>
      </c>
      <c r="U20" s="14"/>
      <c r="V20" s="175">
        <v>809142</v>
      </c>
      <c r="W20" s="14"/>
      <c r="X20" s="175">
        <v>880</v>
      </c>
      <c r="Y20" s="14"/>
      <c r="Z20" s="175">
        <v>-281186</v>
      </c>
      <c r="AA20" s="14"/>
      <c r="AB20" s="175">
        <v>2364503</v>
      </c>
      <c r="AC20" s="13"/>
    </row>
    <row r="21" spans="1:29" s="12" customFormat="1" ht="15" customHeight="1" x14ac:dyDescent="0.6">
      <c r="A21" s="172" t="s">
        <v>85</v>
      </c>
      <c r="B21" s="172"/>
      <c r="C21" s="172"/>
      <c r="D21" s="172"/>
      <c r="E21" s="16">
        <v>25</v>
      </c>
      <c r="G21" s="15"/>
      <c r="H21" s="14">
        <v>0</v>
      </c>
      <c r="I21" s="14"/>
      <c r="J21" s="14">
        <v>0</v>
      </c>
      <c r="K21" s="14"/>
      <c r="L21" s="14">
        <v>0</v>
      </c>
      <c r="M21" s="14"/>
      <c r="N21" s="14">
        <v>0</v>
      </c>
      <c r="O21" s="14"/>
      <c r="P21" s="14">
        <v>0</v>
      </c>
      <c r="Q21" s="14"/>
      <c r="R21" s="14">
        <v>0</v>
      </c>
      <c r="S21" s="14"/>
      <c r="T21" s="14">
        <v>0</v>
      </c>
      <c r="U21" s="14"/>
      <c r="V21" s="14">
        <v>0</v>
      </c>
      <c r="W21" s="14"/>
      <c r="X21" s="14">
        <v>0</v>
      </c>
      <c r="Y21" s="14"/>
      <c r="Z21" s="14">
        <v>-9130</v>
      </c>
      <c r="AA21" s="14"/>
      <c r="AB21" s="14">
        <f>SUM(H21,J21,L21,N21,P21,R21,T21,V21,X21,Z21)</f>
        <v>-9130</v>
      </c>
      <c r="AC21" s="13"/>
    </row>
    <row r="22" spans="1:29" s="12" customFormat="1" ht="15" customHeight="1" x14ac:dyDescent="0.6">
      <c r="A22" s="172" t="s">
        <v>107</v>
      </c>
      <c r="B22" s="172"/>
      <c r="C22" s="172"/>
      <c r="D22" s="172"/>
      <c r="E22" s="16">
        <v>25</v>
      </c>
      <c r="G22" s="15"/>
      <c r="H22" s="14">
        <v>0</v>
      </c>
      <c r="I22" s="14"/>
      <c r="J22" s="14">
        <v>0</v>
      </c>
      <c r="K22" s="14"/>
      <c r="L22" s="14">
        <v>0</v>
      </c>
      <c r="M22" s="14"/>
      <c r="N22" s="14">
        <v>0</v>
      </c>
      <c r="O22" s="14"/>
      <c r="P22" s="14">
        <v>0</v>
      </c>
      <c r="Q22" s="14"/>
      <c r="R22" s="14">
        <v>0</v>
      </c>
      <c r="S22" s="14"/>
      <c r="T22" s="14">
        <v>9130</v>
      </c>
      <c r="U22" s="14"/>
      <c r="V22" s="14">
        <v>-9130</v>
      </c>
      <c r="W22" s="14"/>
      <c r="X22" s="14">
        <v>0</v>
      </c>
      <c r="Y22" s="14"/>
      <c r="Z22" s="14">
        <v>0</v>
      </c>
      <c r="AA22" s="14"/>
      <c r="AB22" s="14">
        <f t="shared" ref="AB22:AB25" si="0">SUM(H22,J22,L22,N22,P22,R22,T22,V22,X22,Z22)</f>
        <v>0</v>
      </c>
      <c r="AC22" s="13"/>
    </row>
    <row r="23" spans="1:29" s="12" customFormat="1" ht="15" customHeight="1" x14ac:dyDescent="0.6">
      <c r="A23" s="12" t="s">
        <v>152</v>
      </c>
      <c r="B23" s="172"/>
      <c r="C23" s="172"/>
      <c r="D23" s="172"/>
      <c r="E23" s="16">
        <v>29</v>
      </c>
      <c r="G23" s="15"/>
      <c r="H23" s="14">
        <v>0</v>
      </c>
      <c r="I23" s="14"/>
      <c r="J23" s="14">
        <v>0</v>
      </c>
      <c r="K23" s="14"/>
      <c r="L23" s="14">
        <v>0</v>
      </c>
      <c r="M23" s="14"/>
      <c r="N23" s="14">
        <v>0</v>
      </c>
      <c r="O23" s="14"/>
      <c r="P23" s="14">
        <v>0</v>
      </c>
      <c r="Q23" s="14"/>
      <c r="R23" s="14">
        <v>0</v>
      </c>
      <c r="S23" s="14"/>
      <c r="T23" s="14">
        <v>0</v>
      </c>
      <c r="U23" s="14"/>
      <c r="V23" s="14">
        <v>-169951</v>
      </c>
      <c r="W23" s="14"/>
      <c r="X23" s="14">
        <v>0</v>
      </c>
      <c r="Y23" s="14"/>
      <c r="Z23" s="14">
        <v>0</v>
      </c>
      <c r="AA23" s="14"/>
      <c r="AB23" s="14">
        <f t="shared" si="0"/>
        <v>-169951</v>
      </c>
      <c r="AC23" s="13"/>
    </row>
    <row r="24" spans="1:29" s="12" customFormat="1" ht="15" customHeight="1" x14ac:dyDescent="0.6">
      <c r="A24" s="12" t="s">
        <v>176</v>
      </c>
      <c r="E24" s="16"/>
      <c r="G24" s="15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3"/>
    </row>
    <row r="25" spans="1:29" s="12" customFormat="1" ht="15" customHeight="1" x14ac:dyDescent="0.6">
      <c r="B25" s="12" t="s">
        <v>169</v>
      </c>
      <c r="E25" s="16"/>
      <c r="G25" s="15"/>
      <c r="H25" s="14">
        <v>0</v>
      </c>
      <c r="I25" s="14"/>
      <c r="J25" s="14">
        <v>0</v>
      </c>
      <c r="K25" s="14"/>
      <c r="L25" s="14">
        <v>0</v>
      </c>
      <c r="M25" s="14"/>
      <c r="N25" s="14">
        <v>0</v>
      </c>
      <c r="O25" s="14"/>
      <c r="P25" s="14">
        <v>0</v>
      </c>
      <c r="Q25" s="14"/>
      <c r="R25" s="14">
        <v>0</v>
      </c>
      <c r="S25" s="14"/>
      <c r="T25" s="14">
        <v>0</v>
      </c>
      <c r="U25" s="14"/>
      <c r="V25" s="14">
        <f>'งบกำไรขาดทุนเบ็ดเสร็จ '!K26</f>
        <v>265192</v>
      </c>
      <c r="W25" s="14"/>
      <c r="X25" s="14">
        <v>0</v>
      </c>
      <c r="Y25" s="14"/>
      <c r="Z25" s="14">
        <v>0</v>
      </c>
      <c r="AA25" s="14"/>
      <c r="AB25" s="14">
        <f t="shared" si="0"/>
        <v>265192</v>
      </c>
      <c r="AC25" s="13"/>
    </row>
    <row r="26" spans="1:29" s="12" customFormat="1" ht="15" customHeight="1" thickBot="1" x14ac:dyDescent="0.65">
      <c r="A26" s="12" t="s">
        <v>195</v>
      </c>
      <c r="E26" s="16"/>
      <c r="G26" s="15"/>
      <c r="H26" s="176">
        <v>1100006</v>
      </c>
      <c r="I26" s="14"/>
      <c r="J26" s="176">
        <v>45016</v>
      </c>
      <c r="K26" s="14"/>
      <c r="L26" s="176">
        <v>204339</v>
      </c>
      <c r="M26" s="14"/>
      <c r="N26" s="176">
        <v>40122</v>
      </c>
      <c r="O26" s="14"/>
      <c r="P26" s="176">
        <v>27498</v>
      </c>
      <c r="Q26" s="14"/>
      <c r="R26" s="176">
        <v>137500</v>
      </c>
      <c r="S26" s="14"/>
      <c r="T26" s="176">
        <v>290316</v>
      </c>
      <c r="U26" s="14"/>
      <c r="V26" s="176">
        <v>895253</v>
      </c>
      <c r="W26" s="14"/>
      <c r="X26" s="176">
        <v>880</v>
      </c>
      <c r="Y26" s="14"/>
      <c r="Z26" s="176">
        <v>-290316</v>
      </c>
      <c r="AA26" s="14"/>
      <c r="AB26" s="176">
        <v>2450614</v>
      </c>
      <c r="AC26" s="13"/>
    </row>
    <row r="27" spans="1:29" s="134" customFormat="1" ht="14.55" customHeight="1" thickTop="1" x14ac:dyDescent="0.6">
      <c r="E27" s="136"/>
      <c r="G27" s="137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5"/>
      <c r="X27" s="135"/>
      <c r="Y27" s="135"/>
      <c r="Z27" s="135"/>
      <c r="AA27" s="135"/>
      <c r="AB27" s="135"/>
      <c r="AC27" s="138"/>
    </row>
    <row r="28" spans="1:29" s="12" customFormat="1" ht="23.4" x14ac:dyDescent="0.6">
      <c r="A28" s="70" t="s">
        <v>170</v>
      </c>
      <c r="E28" s="16"/>
      <c r="G28" s="15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3"/>
    </row>
    <row r="29" spans="1:29" x14ac:dyDescent="0.6">
      <c r="H29" s="11">
        <f>'งบแสดงฐานะการเงิน '!M87-'งบแสดงฐานะการเงิน '!M87</f>
        <v>0</v>
      </c>
      <c r="J29" s="11">
        <f>J26-'งบแสดงฐานะการเงิน '!M88</f>
        <v>0</v>
      </c>
      <c r="L29" s="11">
        <f>L26-'งบแสดงฐานะการเงิน '!M89</f>
        <v>0</v>
      </c>
      <c r="N29" s="11">
        <f>N26-'งบแสดงฐานะการเงิน '!M90</f>
        <v>0</v>
      </c>
      <c r="P29" s="11">
        <f>P26-'งบแสดงฐานะการเงิน '!M91</f>
        <v>0</v>
      </c>
      <c r="R29" s="11">
        <f>R26-'งบแสดงฐานะการเงิน '!M94</f>
        <v>0</v>
      </c>
      <c r="S29" s="11"/>
      <c r="T29" s="11">
        <f>T26-'งบแสดงฐานะการเงิน '!M95</f>
        <v>0</v>
      </c>
      <c r="V29" s="11">
        <f>V26-'งบแสดงฐานะการเงิน '!M96</f>
        <v>0</v>
      </c>
      <c r="X29" s="11">
        <f>X26-'งบแสดงฐานะการเงิน '!M97</f>
        <v>0</v>
      </c>
      <c r="Z29" s="11">
        <f>Z26-'งบแสดงฐานะการเงิน '!M99</f>
        <v>0</v>
      </c>
      <c r="AB29" s="11">
        <f>AB26-'งบแสดงฐานะการเงิน '!M101</f>
        <v>0</v>
      </c>
    </row>
  </sheetData>
  <mergeCells count="9">
    <mergeCell ref="R7:V7"/>
    <mergeCell ref="E11:F11"/>
    <mergeCell ref="R8:T8"/>
    <mergeCell ref="A1:AB1"/>
    <mergeCell ref="A2:AB2"/>
    <mergeCell ref="A3:AB3"/>
    <mergeCell ref="A4:AB4"/>
    <mergeCell ref="H5:AB5"/>
    <mergeCell ref="H6:AB6"/>
  </mergeCells>
  <pageMargins left="0.19685039370078741" right="0.19685039370078741" top="0.98425196850393704" bottom="0.19685039370078741" header="0.98425196850393704" footer="0.19685039370078741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79"/>
  <sheetViews>
    <sheetView view="pageBreakPreview" topLeftCell="A3" zoomScaleNormal="100" zoomScaleSheetLayoutView="100" workbookViewId="0">
      <selection activeCell="E14" sqref="E14"/>
    </sheetView>
  </sheetViews>
  <sheetFormatPr defaultColWidth="9.125" defaultRowHeight="23.55" customHeight="1" x14ac:dyDescent="0.6"/>
  <cols>
    <col min="1" max="1" width="1.375" style="17" customWidth="1"/>
    <col min="2" max="2" width="2" style="17" customWidth="1"/>
    <col min="3" max="4" width="1.375" style="17" customWidth="1"/>
    <col min="5" max="5" width="42.125" style="17" customWidth="1"/>
    <col min="6" max="6" width="0.875" style="17" customWidth="1"/>
    <col min="7" max="7" width="1.625" style="17" hidden="1" customWidth="1"/>
    <col min="8" max="8" width="10.625" style="17" customWidth="1"/>
    <col min="9" max="9" width="0.75" style="17" customWidth="1"/>
    <col min="10" max="10" width="10.75" style="17" customWidth="1"/>
    <col min="11" max="11" width="0.75" style="17" customWidth="1"/>
    <col min="12" max="12" width="10.75" style="205" customWidth="1"/>
    <col min="13" max="13" width="0.75" style="17" customWidth="1"/>
    <col min="14" max="14" width="10.875" style="17" customWidth="1"/>
    <col min="15" max="16384" width="9.125" style="17"/>
  </cols>
  <sheetData>
    <row r="1" spans="1:16" ht="23.55" customHeight="1" x14ac:dyDescent="0.6">
      <c r="A1" s="228">
        <v>12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</row>
    <row r="2" spans="1:16" ht="22.5" customHeight="1" x14ac:dyDescent="0.6">
      <c r="A2" s="229" t="s">
        <v>68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</row>
    <row r="3" spans="1:16" ht="23.55" customHeight="1" x14ac:dyDescent="0.6">
      <c r="A3" s="229" t="s">
        <v>21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</row>
    <row r="4" spans="1:16" ht="23.55" customHeight="1" x14ac:dyDescent="0.6">
      <c r="A4" s="230" t="str">
        <f>+งบแสดงการเปลี่ยนแปลง!A4</f>
        <v>สำหรับปีสิ้นสุดวันที่ 31 ธันวาคม 2564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</row>
    <row r="5" spans="1:16" s="49" customFormat="1" ht="17.55" customHeight="1" x14ac:dyDescent="0.6">
      <c r="H5" s="231" t="s">
        <v>69</v>
      </c>
      <c r="I5" s="231"/>
      <c r="J5" s="231"/>
      <c r="K5" s="231"/>
      <c r="L5" s="231"/>
      <c r="M5" s="231"/>
      <c r="N5" s="231"/>
    </row>
    <row r="6" spans="1:16" s="49" customFormat="1" ht="17.55" customHeight="1" x14ac:dyDescent="0.6">
      <c r="H6" s="232" t="s">
        <v>41</v>
      </c>
      <c r="I6" s="232"/>
      <c r="J6" s="232"/>
      <c r="L6" s="232" t="s">
        <v>42</v>
      </c>
      <c r="M6" s="232"/>
      <c r="N6" s="232"/>
    </row>
    <row r="7" spans="1:16" s="49" customFormat="1" ht="17.55" customHeight="1" x14ac:dyDescent="0.6">
      <c r="F7" s="51"/>
      <c r="H7" s="195" t="s">
        <v>196</v>
      </c>
      <c r="I7" s="196"/>
      <c r="J7" s="195" t="s">
        <v>124</v>
      </c>
      <c r="K7" s="196"/>
      <c r="L7" s="195" t="s">
        <v>196</v>
      </c>
      <c r="M7" s="196"/>
      <c r="N7" s="195" t="s">
        <v>124</v>
      </c>
    </row>
    <row r="8" spans="1:16" s="49" customFormat="1" ht="16.95" customHeight="1" x14ac:dyDescent="0.6">
      <c r="A8" s="49" t="s">
        <v>22</v>
      </c>
      <c r="F8" s="53"/>
      <c r="G8" s="53"/>
      <c r="H8" s="53"/>
      <c r="I8" s="53"/>
      <c r="J8" s="53"/>
      <c r="L8" s="53"/>
      <c r="N8" s="53"/>
    </row>
    <row r="9" spans="1:16" s="49" customFormat="1" ht="16.95" customHeight="1" x14ac:dyDescent="0.6">
      <c r="B9" s="49" t="s">
        <v>169</v>
      </c>
      <c r="F9" s="53"/>
      <c r="G9" s="53"/>
      <c r="H9" s="55">
        <v>233527</v>
      </c>
      <c r="I9" s="55"/>
      <c r="J9" s="55">
        <v>217655</v>
      </c>
      <c r="K9" s="55"/>
      <c r="L9" s="55">
        <v>265192</v>
      </c>
      <c r="M9" s="55"/>
      <c r="N9" s="55">
        <v>253320</v>
      </c>
      <c r="O9" s="197"/>
      <c r="P9" s="197"/>
    </row>
    <row r="10" spans="1:16" s="49" customFormat="1" ht="16.95" customHeight="1" x14ac:dyDescent="0.6">
      <c r="B10" s="49" t="s">
        <v>197</v>
      </c>
      <c r="F10" s="53"/>
      <c r="G10" s="53"/>
      <c r="H10" s="55"/>
      <c r="I10" s="56"/>
      <c r="J10" s="55"/>
      <c r="K10" s="55"/>
      <c r="L10" s="55"/>
      <c r="M10" s="55"/>
      <c r="N10" s="55"/>
      <c r="O10" s="197"/>
      <c r="P10" s="197"/>
    </row>
    <row r="11" spans="1:16" s="49" customFormat="1" ht="16.95" customHeight="1" x14ac:dyDescent="0.6">
      <c r="B11" s="49" t="s">
        <v>31</v>
      </c>
      <c r="F11" s="53"/>
      <c r="G11" s="53"/>
      <c r="H11" s="55"/>
      <c r="I11" s="56"/>
      <c r="J11" s="55"/>
      <c r="K11" s="55"/>
      <c r="L11" s="55"/>
      <c r="M11" s="55"/>
      <c r="N11" s="55"/>
      <c r="O11" s="197"/>
      <c r="P11" s="197"/>
    </row>
    <row r="12" spans="1:16" s="49" customFormat="1" ht="16.95" customHeight="1" x14ac:dyDescent="0.6">
      <c r="C12" s="49" t="s">
        <v>95</v>
      </c>
      <c r="F12" s="53"/>
      <c r="G12" s="53"/>
      <c r="H12" s="55">
        <v>359758</v>
      </c>
      <c r="I12" s="56"/>
      <c r="J12" s="55">
        <v>341434</v>
      </c>
      <c r="K12" s="55"/>
      <c r="L12" s="55">
        <v>324260</v>
      </c>
      <c r="M12" s="55"/>
      <c r="N12" s="55">
        <v>297881</v>
      </c>
      <c r="O12" s="197"/>
      <c r="P12" s="197"/>
    </row>
    <row r="13" spans="1:16" s="49" customFormat="1" ht="16.95" customHeight="1" x14ac:dyDescent="0.6">
      <c r="C13" s="49" t="s">
        <v>96</v>
      </c>
      <c r="F13" s="53"/>
      <c r="G13" s="53"/>
      <c r="H13" s="55">
        <v>10302</v>
      </c>
      <c r="I13" s="56"/>
      <c r="J13" s="55">
        <v>11032</v>
      </c>
      <c r="K13" s="55"/>
      <c r="L13" s="55">
        <v>3488</v>
      </c>
      <c r="M13" s="55"/>
      <c r="N13" s="55">
        <v>3526</v>
      </c>
      <c r="O13" s="197"/>
      <c r="P13" s="197"/>
    </row>
    <row r="14" spans="1:16" s="49" customFormat="1" ht="16.95" customHeight="1" x14ac:dyDescent="0.6">
      <c r="C14" s="49" t="s">
        <v>226</v>
      </c>
      <c r="F14" s="53"/>
      <c r="G14" s="53"/>
      <c r="H14" s="55">
        <v>1031</v>
      </c>
      <c r="I14" s="56"/>
      <c r="J14" s="55">
        <v>31487</v>
      </c>
      <c r="K14" s="55"/>
      <c r="L14" s="55">
        <v>957</v>
      </c>
      <c r="M14" s="55"/>
      <c r="N14" s="55">
        <v>7621</v>
      </c>
      <c r="O14" s="197"/>
      <c r="P14" s="197"/>
    </row>
    <row r="15" spans="1:16" s="49" customFormat="1" ht="16.95" customHeight="1" x14ac:dyDescent="0.6">
      <c r="C15" s="49" t="s">
        <v>199</v>
      </c>
      <c r="F15" s="53"/>
      <c r="G15" s="53"/>
      <c r="H15" s="55">
        <v>-24339</v>
      </c>
      <c r="I15" s="56"/>
      <c r="J15" s="55">
        <v>16030</v>
      </c>
      <c r="K15" s="55"/>
      <c r="L15" s="55">
        <v>-14406</v>
      </c>
      <c r="M15" s="55"/>
      <c r="N15" s="55">
        <v>9293</v>
      </c>
      <c r="O15" s="197"/>
      <c r="P15" s="197"/>
    </row>
    <row r="16" spans="1:16" s="49" customFormat="1" ht="16.95" customHeight="1" x14ac:dyDescent="0.6">
      <c r="C16" s="49" t="s">
        <v>198</v>
      </c>
      <c r="F16" s="53"/>
      <c r="G16" s="53"/>
      <c r="H16" s="55">
        <v>-6994</v>
      </c>
      <c r="I16" s="56"/>
      <c r="J16" s="55">
        <v>-17917</v>
      </c>
      <c r="K16" s="55"/>
      <c r="L16" s="55">
        <v>-2220</v>
      </c>
      <c r="M16" s="55"/>
      <c r="N16" s="55">
        <v>-3584</v>
      </c>
      <c r="O16" s="197"/>
      <c r="P16" s="197"/>
    </row>
    <row r="17" spans="2:16" s="49" customFormat="1" ht="16.95" customHeight="1" x14ac:dyDescent="0.6">
      <c r="C17" s="49" t="s">
        <v>178</v>
      </c>
      <c r="F17" s="53"/>
      <c r="G17" s="53"/>
      <c r="H17" s="55">
        <v>0</v>
      </c>
      <c r="I17" s="56"/>
      <c r="J17" s="55">
        <v>0</v>
      </c>
      <c r="K17" s="55"/>
      <c r="L17" s="55">
        <v>12053</v>
      </c>
      <c r="M17" s="55"/>
      <c r="N17" s="55">
        <v>3993</v>
      </c>
      <c r="O17" s="197"/>
      <c r="P17" s="197"/>
    </row>
    <row r="18" spans="2:16" s="49" customFormat="1" ht="16.95" customHeight="1" x14ac:dyDescent="0.6">
      <c r="C18" s="49" t="s">
        <v>163</v>
      </c>
      <c r="F18" s="53"/>
      <c r="G18" s="53"/>
      <c r="H18" s="55">
        <v>-44270</v>
      </c>
      <c r="I18" s="56"/>
      <c r="J18" s="55">
        <v>2545</v>
      </c>
      <c r="K18" s="55"/>
      <c r="L18" s="55">
        <v>-40402</v>
      </c>
      <c r="M18" s="55"/>
      <c r="N18" s="55">
        <v>-1284</v>
      </c>
      <c r="O18" s="197"/>
      <c r="P18" s="197"/>
    </row>
    <row r="19" spans="2:16" s="49" customFormat="1" ht="16.95" customHeight="1" x14ac:dyDescent="0.6">
      <c r="C19" s="49" t="s">
        <v>151</v>
      </c>
      <c r="F19" s="53"/>
      <c r="G19" s="53"/>
      <c r="H19" s="55">
        <v>-2077</v>
      </c>
      <c r="I19" s="56"/>
      <c r="J19" s="55">
        <v>-13040</v>
      </c>
      <c r="K19" s="55"/>
      <c r="L19" s="55">
        <v>-123129</v>
      </c>
      <c r="M19" s="55"/>
      <c r="N19" s="55">
        <v>-122972</v>
      </c>
      <c r="O19" s="197"/>
      <c r="P19" s="197"/>
    </row>
    <row r="20" spans="2:16" s="49" customFormat="1" ht="16.95" customHeight="1" x14ac:dyDescent="0.6">
      <c r="C20" s="49" t="s">
        <v>200</v>
      </c>
      <c r="F20" s="53"/>
      <c r="G20" s="53"/>
      <c r="H20" s="55">
        <v>932</v>
      </c>
      <c r="I20" s="58"/>
      <c r="J20" s="55">
        <v>-579</v>
      </c>
      <c r="K20" s="55"/>
      <c r="L20" s="55">
        <v>932</v>
      </c>
      <c r="M20" s="55"/>
      <c r="N20" s="55">
        <v>-579</v>
      </c>
      <c r="O20" s="197"/>
      <c r="P20" s="197"/>
    </row>
    <row r="21" spans="2:16" s="49" customFormat="1" ht="16.95" customHeight="1" x14ac:dyDescent="0.6">
      <c r="C21" s="177" t="s">
        <v>218</v>
      </c>
      <c r="D21" s="177"/>
      <c r="F21" s="53"/>
      <c r="G21" s="53"/>
      <c r="H21" s="55"/>
      <c r="I21" s="58"/>
      <c r="J21" s="55"/>
      <c r="K21" s="55"/>
      <c r="L21" s="55"/>
      <c r="M21" s="55"/>
      <c r="N21" s="55"/>
      <c r="O21" s="197"/>
      <c r="P21" s="197"/>
    </row>
    <row r="22" spans="2:16" s="49" customFormat="1" ht="16.95" customHeight="1" x14ac:dyDescent="0.6">
      <c r="C22" s="177"/>
      <c r="D22" s="177" t="s">
        <v>201</v>
      </c>
      <c r="F22" s="53"/>
      <c r="G22" s="53"/>
      <c r="H22" s="55">
        <v>6440</v>
      </c>
      <c r="I22" s="58"/>
      <c r="J22" s="55">
        <v>0</v>
      </c>
      <c r="K22" s="55"/>
      <c r="L22" s="55">
        <v>6440</v>
      </c>
      <c r="M22" s="55"/>
      <c r="N22" s="55">
        <v>0</v>
      </c>
      <c r="O22" s="197"/>
      <c r="P22" s="197"/>
    </row>
    <row r="23" spans="2:16" s="49" customFormat="1" ht="16.95" customHeight="1" x14ac:dyDescent="0.6">
      <c r="C23" s="198" t="s">
        <v>166</v>
      </c>
      <c r="F23" s="53"/>
      <c r="G23" s="53"/>
      <c r="H23" s="55">
        <v>12789</v>
      </c>
      <c r="I23" s="58"/>
      <c r="J23" s="55">
        <v>4586</v>
      </c>
      <c r="K23" s="55"/>
      <c r="L23" s="55">
        <v>0</v>
      </c>
      <c r="M23" s="55"/>
      <c r="N23" s="55">
        <v>0</v>
      </c>
      <c r="O23" s="197"/>
      <c r="P23" s="197"/>
    </row>
    <row r="24" spans="2:16" s="49" customFormat="1" ht="16.95" customHeight="1" x14ac:dyDescent="0.6">
      <c r="C24" s="49" t="s">
        <v>59</v>
      </c>
      <c r="F24" s="53"/>
      <c r="G24" s="53"/>
      <c r="H24" s="55">
        <v>14650</v>
      </c>
      <c r="I24" s="58"/>
      <c r="J24" s="55">
        <v>12882</v>
      </c>
      <c r="K24" s="58"/>
      <c r="L24" s="55">
        <v>13703</v>
      </c>
      <c r="M24" s="58"/>
      <c r="N24" s="55">
        <v>12131</v>
      </c>
      <c r="O24" s="197"/>
      <c r="P24" s="197"/>
    </row>
    <row r="25" spans="2:16" s="49" customFormat="1" ht="16.95" customHeight="1" x14ac:dyDescent="0.6">
      <c r="C25" s="49" t="s">
        <v>109</v>
      </c>
      <c r="F25" s="53"/>
      <c r="G25" s="53"/>
      <c r="H25" s="197">
        <v>59398</v>
      </c>
      <c r="I25" s="197"/>
      <c r="J25" s="197">
        <v>51585</v>
      </c>
      <c r="K25" s="197"/>
      <c r="L25" s="197">
        <v>60528</v>
      </c>
      <c r="M25" s="56"/>
      <c r="N25" s="55">
        <v>53151</v>
      </c>
      <c r="O25" s="197"/>
      <c r="P25" s="197"/>
    </row>
    <row r="26" spans="2:16" s="49" customFormat="1" ht="16.95" customHeight="1" x14ac:dyDescent="0.6">
      <c r="C26" s="49" t="s">
        <v>160</v>
      </c>
      <c r="F26" s="53"/>
      <c r="G26" s="53"/>
      <c r="H26" s="199">
        <v>64764</v>
      </c>
      <c r="I26" s="200"/>
      <c r="J26" s="199">
        <v>55488</v>
      </c>
      <c r="K26" s="200"/>
      <c r="L26" s="199">
        <v>38783</v>
      </c>
      <c r="M26" s="56"/>
      <c r="N26" s="59">
        <v>31673</v>
      </c>
      <c r="O26" s="200"/>
      <c r="P26" s="200"/>
    </row>
    <row r="27" spans="2:16" s="49" customFormat="1" ht="16.95" customHeight="1" x14ac:dyDescent="0.6">
      <c r="B27" s="49" t="s">
        <v>57</v>
      </c>
      <c r="F27" s="53"/>
      <c r="G27" s="53"/>
      <c r="I27" s="50"/>
      <c r="K27" s="50"/>
      <c r="O27" s="201"/>
      <c r="P27" s="202"/>
    </row>
    <row r="28" spans="2:16" s="49" customFormat="1" ht="16.95" customHeight="1" x14ac:dyDescent="0.6">
      <c r="C28" s="49" t="s">
        <v>58</v>
      </c>
      <c r="F28" s="53"/>
      <c r="G28" s="53"/>
      <c r="H28" s="56">
        <f>SUM(H9:H26)</f>
        <v>685911</v>
      </c>
      <c r="I28" s="56"/>
      <c r="J28" s="56">
        <f>SUM(J9:J26)</f>
        <v>713188</v>
      </c>
      <c r="K28" s="58"/>
      <c r="L28" s="56">
        <f>SUM(L9:L26)</f>
        <v>546179</v>
      </c>
      <c r="M28" s="56"/>
      <c r="N28" s="56">
        <f>SUM(N9:N26)</f>
        <v>544170</v>
      </c>
      <c r="O28" s="203"/>
      <c r="P28" s="203"/>
    </row>
    <row r="29" spans="2:16" s="49" customFormat="1" ht="16.95" customHeight="1" x14ac:dyDescent="0.6">
      <c r="B29" s="49" t="s">
        <v>28</v>
      </c>
      <c r="G29" s="53"/>
      <c r="H29" s="55"/>
      <c r="I29" s="56"/>
      <c r="J29" s="55"/>
      <c r="K29" s="58"/>
      <c r="L29" s="55"/>
      <c r="M29" s="56"/>
      <c r="N29" s="55"/>
      <c r="O29" s="197"/>
      <c r="P29" s="197"/>
    </row>
    <row r="30" spans="2:16" s="49" customFormat="1" ht="16.95" customHeight="1" x14ac:dyDescent="0.6">
      <c r="C30" s="49" t="s">
        <v>128</v>
      </c>
      <c r="F30" s="53"/>
      <c r="G30" s="53"/>
      <c r="H30" s="55">
        <v>-148149</v>
      </c>
      <c r="I30" s="56"/>
      <c r="J30" s="55">
        <v>251879</v>
      </c>
      <c r="K30" s="65"/>
      <c r="L30" s="55">
        <v>-87353</v>
      </c>
      <c r="M30" s="55"/>
      <c r="N30" s="55">
        <v>5116</v>
      </c>
      <c r="O30" s="197"/>
      <c r="P30" s="197"/>
    </row>
    <row r="31" spans="2:16" s="49" customFormat="1" ht="16.95" customHeight="1" x14ac:dyDescent="0.6">
      <c r="C31" s="49" t="s">
        <v>23</v>
      </c>
      <c r="F31" s="53"/>
      <c r="G31" s="53"/>
      <c r="H31" s="55">
        <v>-57050</v>
      </c>
      <c r="I31" s="56"/>
      <c r="J31" s="55">
        <v>206509</v>
      </c>
      <c r="K31" s="58"/>
      <c r="L31" s="55">
        <v>-33521</v>
      </c>
      <c r="M31" s="56"/>
      <c r="N31" s="55">
        <v>40851</v>
      </c>
      <c r="O31" s="197"/>
      <c r="P31" s="197"/>
    </row>
    <row r="32" spans="2:16" s="49" customFormat="1" ht="16.95" customHeight="1" x14ac:dyDescent="0.6">
      <c r="C32" s="49" t="s">
        <v>24</v>
      </c>
      <c r="F32" s="53"/>
      <c r="G32" s="53"/>
      <c r="H32" s="55">
        <v>-96610</v>
      </c>
      <c r="I32" s="56"/>
      <c r="J32" s="55">
        <v>102647</v>
      </c>
      <c r="K32" s="56"/>
      <c r="L32" s="55">
        <v>-75861</v>
      </c>
      <c r="M32" s="56"/>
      <c r="N32" s="55">
        <v>34249</v>
      </c>
      <c r="O32" s="197"/>
      <c r="P32" s="197"/>
    </row>
    <row r="33" spans="1:16" s="49" customFormat="1" ht="16.95" customHeight="1" x14ac:dyDescent="0.6">
      <c r="C33" s="49" t="s">
        <v>36</v>
      </c>
      <c r="G33" s="53"/>
      <c r="H33" s="55">
        <v>15263</v>
      </c>
      <c r="I33" s="56"/>
      <c r="J33" s="55">
        <v>54308</v>
      </c>
      <c r="K33" s="55"/>
      <c r="L33" s="55">
        <v>15668</v>
      </c>
      <c r="M33" s="55"/>
      <c r="N33" s="55">
        <v>49508</v>
      </c>
      <c r="O33" s="197"/>
      <c r="P33" s="197"/>
    </row>
    <row r="34" spans="1:16" s="49" customFormat="1" ht="16.95" customHeight="1" x14ac:dyDescent="0.6">
      <c r="B34" s="49" t="s">
        <v>29</v>
      </c>
      <c r="G34" s="53"/>
      <c r="H34" s="54"/>
      <c r="J34" s="54"/>
      <c r="L34" s="54"/>
      <c r="N34" s="54"/>
      <c r="O34" s="197"/>
      <c r="P34" s="197"/>
    </row>
    <row r="35" spans="1:16" s="49" customFormat="1" ht="16.95" customHeight="1" x14ac:dyDescent="0.6">
      <c r="C35" s="49" t="s">
        <v>130</v>
      </c>
      <c r="G35" s="53"/>
      <c r="H35" s="55">
        <v>441369</v>
      </c>
      <c r="I35" s="56"/>
      <c r="J35" s="55">
        <v>-588087</v>
      </c>
      <c r="K35" s="56"/>
      <c r="L35" s="55">
        <v>310814</v>
      </c>
      <c r="M35" s="56"/>
      <c r="N35" s="55">
        <v>-102341</v>
      </c>
      <c r="O35" s="197"/>
      <c r="P35" s="197"/>
    </row>
    <row r="36" spans="1:16" s="49" customFormat="1" ht="16.95" customHeight="1" x14ac:dyDescent="0.6">
      <c r="C36" s="49" t="s">
        <v>62</v>
      </c>
      <c r="F36" s="53"/>
      <c r="G36" s="53"/>
      <c r="H36" s="55">
        <v>-3097</v>
      </c>
      <c r="I36" s="58"/>
      <c r="J36" s="55">
        <v>-2240</v>
      </c>
      <c r="K36" s="58"/>
      <c r="L36" s="55">
        <v>2667</v>
      </c>
      <c r="M36" s="58"/>
      <c r="N36" s="55">
        <v>4795</v>
      </c>
      <c r="O36" s="197"/>
      <c r="P36" s="197"/>
    </row>
    <row r="37" spans="1:16" s="49" customFormat="1" ht="16.95" customHeight="1" x14ac:dyDescent="0.6">
      <c r="C37" s="49" t="s">
        <v>149</v>
      </c>
      <c r="F37" s="53"/>
      <c r="G37" s="53"/>
      <c r="H37" s="55">
        <v>-2272</v>
      </c>
      <c r="I37" s="58"/>
      <c r="J37" s="55">
        <v>-5705</v>
      </c>
      <c r="K37" s="58"/>
      <c r="L37" s="55">
        <v>-2109</v>
      </c>
      <c r="M37" s="58"/>
      <c r="N37" s="55">
        <v>-5624</v>
      </c>
      <c r="O37" s="197"/>
      <c r="P37" s="197"/>
    </row>
    <row r="38" spans="1:16" s="49" customFormat="1" ht="16.95" customHeight="1" x14ac:dyDescent="0.6">
      <c r="C38" s="49" t="s">
        <v>63</v>
      </c>
      <c r="F38" s="53"/>
      <c r="G38" s="53"/>
      <c r="H38" s="59">
        <v>-5897</v>
      </c>
      <c r="I38" s="58"/>
      <c r="J38" s="59">
        <v>-22276</v>
      </c>
      <c r="K38" s="56"/>
      <c r="L38" s="59">
        <v>0</v>
      </c>
      <c r="M38" s="56"/>
      <c r="N38" s="60">
        <v>0</v>
      </c>
      <c r="O38" s="197"/>
      <c r="P38" s="197"/>
    </row>
    <row r="39" spans="1:16" s="9" customFormat="1" ht="16.95" customHeight="1" x14ac:dyDescent="0.6">
      <c r="A39" s="49"/>
      <c r="B39" s="49" t="s">
        <v>65</v>
      </c>
      <c r="C39" s="49"/>
      <c r="D39" s="49"/>
      <c r="E39" s="49"/>
      <c r="F39" s="53"/>
      <c r="G39" s="53"/>
      <c r="H39" s="55">
        <f>SUM(H28:H38)</f>
        <v>829468</v>
      </c>
      <c r="I39" s="55"/>
      <c r="J39" s="55">
        <f>SUM(J28:J38)</f>
        <v>710223</v>
      </c>
      <c r="K39" s="55"/>
      <c r="L39" s="55">
        <f>SUM(L28:L38)</f>
        <v>676484</v>
      </c>
      <c r="M39" s="56"/>
      <c r="N39" s="55">
        <f>SUM(N28:N38)</f>
        <v>570724</v>
      </c>
    </row>
    <row r="40" spans="1:16" s="9" customFormat="1" ht="16.95" customHeight="1" x14ac:dyDescent="0.6">
      <c r="A40" s="49"/>
      <c r="B40" s="49" t="s">
        <v>40</v>
      </c>
      <c r="C40" s="49"/>
      <c r="D40" s="49"/>
      <c r="E40" s="49"/>
      <c r="F40" s="53"/>
      <c r="G40" s="53"/>
      <c r="H40" s="59">
        <v>-85895</v>
      </c>
      <c r="I40" s="56"/>
      <c r="J40" s="59">
        <v>-68233</v>
      </c>
      <c r="K40" s="56"/>
      <c r="L40" s="59">
        <v>-58257</v>
      </c>
      <c r="M40" s="56"/>
      <c r="N40" s="59">
        <v>-32617</v>
      </c>
    </row>
    <row r="41" spans="1:16" s="9" customFormat="1" ht="16.95" customHeight="1" x14ac:dyDescent="0.6">
      <c r="A41" s="49"/>
      <c r="B41" s="49"/>
      <c r="C41" s="49"/>
      <c r="D41" s="233" t="s">
        <v>66</v>
      </c>
      <c r="E41" s="233"/>
      <c r="F41" s="233"/>
      <c r="G41" s="53"/>
      <c r="H41" s="62">
        <f>SUM(H39:H40)</f>
        <v>743573</v>
      </c>
      <c r="I41" s="56"/>
      <c r="J41" s="59">
        <f>SUM(J39:J40)</f>
        <v>641990</v>
      </c>
      <c r="K41" s="56"/>
      <c r="L41" s="62">
        <f>SUM(L39:L40)</f>
        <v>618227</v>
      </c>
      <c r="M41" s="56"/>
      <c r="N41" s="59">
        <f>SUM(N39:N40)</f>
        <v>538107</v>
      </c>
    </row>
    <row r="42" spans="1:16" ht="21" customHeight="1" x14ac:dyDescent="0.6">
      <c r="A42" s="228">
        <v>13</v>
      </c>
      <c r="B42" s="228"/>
      <c r="C42" s="228"/>
      <c r="D42" s="228"/>
      <c r="E42" s="228"/>
      <c r="F42" s="228"/>
      <c r="G42" s="228"/>
      <c r="H42" s="228"/>
      <c r="I42" s="228"/>
      <c r="J42" s="228"/>
      <c r="K42" s="228"/>
      <c r="L42" s="228"/>
      <c r="M42" s="228"/>
      <c r="N42" s="228"/>
    </row>
    <row r="43" spans="1:16" ht="23.25" customHeight="1" x14ac:dyDescent="0.6">
      <c r="A43" s="229" t="s">
        <v>68</v>
      </c>
      <c r="B43" s="229"/>
      <c r="C43" s="229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</row>
    <row r="44" spans="1:16" ht="23.25" customHeight="1" x14ac:dyDescent="0.6">
      <c r="A44" s="229" t="s">
        <v>25</v>
      </c>
      <c r="B44" s="229"/>
      <c r="C44" s="229"/>
      <c r="D44" s="229"/>
      <c r="E44" s="229"/>
      <c r="F44" s="229"/>
      <c r="G44" s="229"/>
      <c r="H44" s="229"/>
      <c r="I44" s="229"/>
      <c r="J44" s="229"/>
      <c r="K44" s="229"/>
      <c r="L44" s="229"/>
      <c r="M44" s="229"/>
      <c r="N44" s="229"/>
    </row>
    <row r="45" spans="1:16" ht="23.25" customHeight="1" x14ac:dyDescent="0.6">
      <c r="A45" s="230" t="str">
        <f>+A4</f>
        <v>สำหรับปีสิ้นสุดวันที่ 31 ธันวาคม 2564</v>
      </c>
      <c r="B45" s="230"/>
      <c r="C45" s="230"/>
      <c r="D45" s="230"/>
      <c r="E45" s="230"/>
      <c r="F45" s="230"/>
      <c r="G45" s="230"/>
      <c r="H45" s="230"/>
      <c r="I45" s="230"/>
      <c r="J45" s="230"/>
      <c r="K45" s="230"/>
      <c r="L45" s="230"/>
      <c r="M45" s="230"/>
      <c r="N45" s="230"/>
    </row>
    <row r="46" spans="1:16" s="49" customFormat="1" ht="17.55" customHeight="1" x14ac:dyDescent="0.6">
      <c r="H46" s="231" t="s">
        <v>69</v>
      </c>
      <c r="I46" s="231"/>
      <c r="J46" s="231"/>
      <c r="K46" s="231"/>
      <c r="L46" s="231"/>
      <c r="M46" s="231"/>
      <c r="N46" s="231"/>
    </row>
    <row r="47" spans="1:16" s="49" customFormat="1" ht="17.55" customHeight="1" x14ac:dyDescent="0.6">
      <c r="H47" s="232" t="s">
        <v>41</v>
      </c>
      <c r="I47" s="232"/>
      <c r="J47" s="232"/>
      <c r="L47" s="232" t="s">
        <v>42</v>
      </c>
      <c r="M47" s="232"/>
      <c r="N47" s="232"/>
      <c r="O47" s="50"/>
    </row>
    <row r="48" spans="1:16" s="49" customFormat="1" ht="17.55" customHeight="1" x14ac:dyDescent="0.6">
      <c r="F48" s="51"/>
      <c r="H48" s="195" t="s">
        <v>196</v>
      </c>
      <c r="I48" s="196"/>
      <c r="J48" s="195" t="s">
        <v>124</v>
      </c>
      <c r="K48" s="196"/>
      <c r="L48" s="195" t="s">
        <v>196</v>
      </c>
      <c r="M48" s="196"/>
      <c r="N48" s="195" t="s">
        <v>124</v>
      </c>
      <c r="O48" s="52"/>
    </row>
    <row r="49" spans="1:15" s="49" customFormat="1" ht="17.55" customHeight="1" x14ac:dyDescent="0.6">
      <c r="A49" s="49" t="s">
        <v>32</v>
      </c>
      <c r="F49" s="51"/>
      <c r="H49" s="55"/>
      <c r="I49" s="63"/>
      <c r="J49" s="55"/>
      <c r="K49" s="56"/>
      <c r="L49" s="55"/>
      <c r="M49" s="63"/>
      <c r="N49" s="55"/>
      <c r="O49" s="57"/>
    </row>
    <row r="50" spans="1:15" s="49" customFormat="1" ht="17.55" customHeight="1" x14ac:dyDescent="0.6">
      <c r="B50" s="177" t="s">
        <v>185</v>
      </c>
      <c r="F50" s="51"/>
      <c r="H50" s="55">
        <v>-6500</v>
      </c>
      <c r="I50" s="63"/>
      <c r="J50" s="55">
        <v>0</v>
      </c>
      <c r="K50" s="56"/>
      <c r="L50" s="55">
        <v>-6500</v>
      </c>
      <c r="M50" s="63"/>
      <c r="N50" s="55">
        <v>0</v>
      </c>
      <c r="O50" s="57"/>
    </row>
    <row r="51" spans="1:15" s="49" customFormat="1" ht="17.55" customHeight="1" x14ac:dyDescent="0.6">
      <c r="B51" s="177" t="s">
        <v>202</v>
      </c>
      <c r="F51" s="51"/>
      <c r="H51" s="55">
        <v>-83040</v>
      </c>
      <c r="I51" s="63"/>
      <c r="J51" s="55">
        <v>0</v>
      </c>
      <c r="K51" s="56"/>
      <c r="L51" s="55">
        <v>-83040</v>
      </c>
      <c r="M51" s="63"/>
      <c r="N51" s="55">
        <v>0</v>
      </c>
      <c r="O51" s="57"/>
    </row>
    <row r="52" spans="1:15" s="49" customFormat="1" ht="17.55" customHeight="1" x14ac:dyDescent="0.6">
      <c r="B52" s="177" t="s">
        <v>203</v>
      </c>
      <c r="F52" s="51"/>
      <c r="H52" s="55">
        <v>-6074</v>
      </c>
      <c r="I52" s="63"/>
      <c r="J52" s="55">
        <v>0</v>
      </c>
      <c r="K52" s="56"/>
      <c r="L52" s="55">
        <v>-6074</v>
      </c>
      <c r="M52" s="63"/>
      <c r="N52" s="55">
        <v>0</v>
      </c>
      <c r="O52" s="57"/>
    </row>
    <row r="53" spans="1:15" s="49" customFormat="1" ht="17.55" customHeight="1" x14ac:dyDescent="0.6">
      <c r="B53" s="49" t="s">
        <v>155</v>
      </c>
      <c r="F53" s="51"/>
      <c r="H53" s="55">
        <v>0</v>
      </c>
      <c r="I53" s="63"/>
      <c r="J53" s="55">
        <v>-300</v>
      </c>
      <c r="K53" s="56"/>
      <c r="L53" s="55">
        <v>0</v>
      </c>
      <c r="M53" s="63"/>
      <c r="N53" s="55">
        <v>0</v>
      </c>
      <c r="O53" s="57"/>
    </row>
    <row r="54" spans="1:15" s="49" customFormat="1" ht="17.55" customHeight="1" x14ac:dyDescent="0.6">
      <c r="B54" s="49" t="s">
        <v>98</v>
      </c>
      <c r="F54" s="51"/>
      <c r="H54" s="55">
        <v>-330228</v>
      </c>
      <c r="I54" s="63"/>
      <c r="J54" s="55">
        <v>-179432</v>
      </c>
      <c r="K54" s="56"/>
      <c r="L54" s="55">
        <v>-319506</v>
      </c>
      <c r="M54" s="63"/>
      <c r="N54" s="64">
        <v>-170784</v>
      </c>
      <c r="O54" s="61"/>
    </row>
    <row r="55" spans="1:15" s="49" customFormat="1" ht="17.55" customHeight="1" x14ac:dyDescent="0.6">
      <c r="B55" s="49" t="s">
        <v>99</v>
      </c>
      <c r="F55" s="53"/>
      <c r="G55" s="53"/>
      <c r="H55" s="55">
        <v>55346</v>
      </c>
      <c r="I55" s="55"/>
      <c r="J55" s="55">
        <v>2336</v>
      </c>
      <c r="K55" s="56"/>
      <c r="L55" s="55">
        <v>42145</v>
      </c>
      <c r="M55" s="55"/>
      <c r="N55" s="64">
        <v>1892</v>
      </c>
      <c r="O55" s="61"/>
    </row>
    <row r="56" spans="1:15" s="49" customFormat="1" ht="17.55" customHeight="1" x14ac:dyDescent="0.6">
      <c r="B56" s="49" t="s">
        <v>150</v>
      </c>
      <c r="F56" s="53"/>
      <c r="G56" s="53"/>
      <c r="H56" s="65">
        <v>-90394</v>
      </c>
      <c r="I56" s="65"/>
      <c r="J56" s="65">
        <v>-69177</v>
      </c>
      <c r="K56" s="58"/>
      <c r="L56" s="65">
        <v>-90394</v>
      </c>
      <c r="M56" s="65"/>
      <c r="N56" s="65">
        <v>-69177</v>
      </c>
      <c r="O56" s="57"/>
    </row>
    <row r="57" spans="1:15" s="49" customFormat="1" ht="17.55" customHeight="1" x14ac:dyDescent="0.6">
      <c r="B57" s="49" t="s">
        <v>153</v>
      </c>
      <c r="F57" s="53"/>
      <c r="G57" s="53"/>
      <c r="H57" s="65">
        <v>2077</v>
      </c>
      <c r="I57" s="65"/>
      <c r="J57" s="65">
        <v>13040</v>
      </c>
      <c r="K57" s="58"/>
      <c r="L57" s="65">
        <v>123129</v>
      </c>
      <c r="M57" s="65"/>
      <c r="N57" s="65">
        <v>122972</v>
      </c>
      <c r="O57" s="57"/>
    </row>
    <row r="58" spans="1:15" s="49" customFormat="1" ht="17.55" customHeight="1" x14ac:dyDescent="0.6">
      <c r="C58" s="49" t="s">
        <v>216</v>
      </c>
      <c r="F58" s="53"/>
      <c r="G58" s="53"/>
      <c r="H58" s="62">
        <f>SUM(H50:H57)</f>
        <v>-458813</v>
      </c>
      <c r="I58" s="65"/>
      <c r="J58" s="62">
        <f>SUM(J50:J57)</f>
        <v>-233533</v>
      </c>
      <c r="K58" s="65"/>
      <c r="L58" s="62">
        <f>SUM(L50:L57)</f>
        <v>-340240</v>
      </c>
      <c r="M58" s="55"/>
      <c r="N58" s="62">
        <f>SUM(N50:N57)</f>
        <v>-115097</v>
      </c>
      <c r="O58" s="57"/>
    </row>
    <row r="59" spans="1:15" s="49" customFormat="1" ht="17.55" customHeight="1" x14ac:dyDescent="0.6">
      <c r="F59" s="53"/>
      <c r="G59" s="53"/>
      <c r="H59" s="65"/>
      <c r="I59" s="65"/>
      <c r="J59" s="65"/>
      <c r="K59" s="65"/>
      <c r="L59" s="65"/>
      <c r="M59" s="55"/>
      <c r="N59" s="65"/>
      <c r="O59" s="57"/>
    </row>
    <row r="60" spans="1:15" s="49" customFormat="1" ht="17.55" customHeight="1" x14ac:dyDescent="0.6">
      <c r="A60" s="49" t="s">
        <v>26</v>
      </c>
      <c r="F60" s="53"/>
      <c r="G60" s="53"/>
      <c r="H60" s="55"/>
      <c r="I60" s="55"/>
      <c r="J60" s="55"/>
      <c r="K60" s="56"/>
      <c r="L60" s="55"/>
      <c r="M60" s="55"/>
      <c r="N60" s="55"/>
      <c r="O60" s="57"/>
    </row>
    <row r="61" spans="1:15" s="49" customFormat="1" ht="17.55" customHeight="1" x14ac:dyDescent="0.6">
      <c r="B61" s="49" t="s">
        <v>104</v>
      </c>
      <c r="F61" s="53"/>
      <c r="G61" s="53"/>
      <c r="H61" s="55"/>
      <c r="I61" s="55"/>
      <c r="J61" s="55"/>
      <c r="K61" s="56"/>
      <c r="L61" s="55"/>
      <c r="M61" s="55"/>
      <c r="N61" s="55"/>
      <c r="O61" s="57"/>
    </row>
    <row r="62" spans="1:15" s="49" customFormat="1" ht="17.55" customHeight="1" x14ac:dyDescent="0.6">
      <c r="C62" s="49" t="s">
        <v>110</v>
      </c>
      <c r="F62" s="53"/>
      <c r="G62" s="53"/>
      <c r="H62" s="55">
        <v>180000</v>
      </c>
      <c r="I62" s="55"/>
      <c r="J62" s="55">
        <v>-71786</v>
      </c>
      <c r="K62" s="56"/>
      <c r="L62" s="55">
        <v>180000</v>
      </c>
      <c r="M62" s="55"/>
      <c r="N62" s="55">
        <v>-71786</v>
      </c>
      <c r="O62" s="57"/>
    </row>
    <row r="63" spans="1:15" s="49" customFormat="1" ht="17.55" customHeight="1" x14ac:dyDescent="0.6">
      <c r="B63" s="49" t="s">
        <v>204</v>
      </c>
      <c r="F63" s="53"/>
      <c r="G63" s="53"/>
      <c r="H63" s="55">
        <v>0</v>
      </c>
      <c r="I63" s="55"/>
      <c r="J63" s="55">
        <v>0</v>
      </c>
      <c r="K63" s="56"/>
      <c r="L63" s="55">
        <v>30000</v>
      </c>
      <c r="M63" s="55"/>
      <c r="N63" s="55">
        <v>60000</v>
      </c>
      <c r="O63" s="57"/>
    </row>
    <row r="64" spans="1:15" s="49" customFormat="1" ht="17.55" customHeight="1" x14ac:dyDescent="0.6">
      <c r="B64" s="49" t="s">
        <v>154</v>
      </c>
      <c r="F64" s="53"/>
      <c r="G64" s="53"/>
      <c r="H64" s="55">
        <v>80000</v>
      </c>
      <c r="I64" s="55"/>
      <c r="J64" s="55">
        <v>200221</v>
      </c>
      <c r="K64" s="56"/>
      <c r="L64" s="55">
        <v>80000</v>
      </c>
      <c r="M64" s="55"/>
      <c r="N64" s="55">
        <v>200221</v>
      </c>
      <c r="O64" s="57"/>
    </row>
    <row r="65" spans="1:15" s="49" customFormat="1" ht="17.55" customHeight="1" x14ac:dyDescent="0.6">
      <c r="B65" s="49" t="s">
        <v>156</v>
      </c>
      <c r="F65" s="53"/>
      <c r="G65" s="53"/>
      <c r="H65" s="55">
        <v>-174772</v>
      </c>
      <c r="I65" s="55"/>
      <c r="J65" s="55">
        <v>-100000</v>
      </c>
      <c r="K65" s="56"/>
      <c r="L65" s="55">
        <v>-174772</v>
      </c>
      <c r="M65" s="55"/>
      <c r="N65" s="55">
        <v>-100000</v>
      </c>
      <c r="O65" s="57"/>
    </row>
    <row r="66" spans="1:15" s="49" customFormat="1" ht="17.55" customHeight="1" x14ac:dyDescent="0.6">
      <c r="B66" s="49" t="s">
        <v>133</v>
      </c>
      <c r="F66" s="53"/>
      <c r="G66" s="53"/>
      <c r="H66" s="55">
        <v>-117974</v>
      </c>
      <c r="I66" s="55"/>
      <c r="J66" s="55">
        <v>-146038</v>
      </c>
      <c r="K66" s="56"/>
      <c r="L66" s="55">
        <v>-148763</v>
      </c>
      <c r="M66" s="55"/>
      <c r="N66" s="55">
        <v>-175493</v>
      </c>
      <c r="O66" s="57"/>
    </row>
    <row r="67" spans="1:15" s="49" customFormat="1" ht="17.55" customHeight="1" x14ac:dyDescent="0.6">
      <c r="B67" s="49" t="s">
        <v>111</v>
      </c>
      <c r="F67" s="53"/>
      <c r="G67" s="53"/>
      <c r="H67" s="55">
        <v>-9130</v>
      </c>
      <c r="I67" s="55"/>
      <c r="J67" s="55">
        <v>-122325</v>
      </c>
      <c r="K67" s="56"/>
      <c r="L67" s="55">
        <v>-9130</v>
      </c>
      <c r="M67" s="55"/>
      <c r="N67" s="55">
        <v>-122325</v>
      </c>
      <c r="O67" s="57"/>
    </row>
    <row r="68" spans="1:15" s="49" customFormat="1" ht="17.55" customHeight="1" x14ac:dyDescent="0.6">
      <c r="B68" s="49" t="s">
        <v>67</v>
      </c>
      <c r="F68" s="53"/>
      <c r="G68" s="53"/>
      <c r="H68" s="55">
        <v>-169549</v>
      </c>
      <c r="I68" s="55"/>
      <c r="J68" s="55">
        <v>-136225</v>
      </c>
      <c r="K68" s="56"/>
      <c r="L68" s="55">
        <v>-169549</v>
      </c>
      <c r="M68" s="55"/>
      <c r="N68" s="55">
        <v>-136225</v>
      </c>
      <c r="O68" s="57"/>
    </row>
    <row r="69" spans="1:15" s="49" customFormat="1" ht="17.55" customHeight="1" x14ac:dyDescent="0.6">
      <c r="B69" s="49" t="s">
        <v>100</v>
      </c>
      <c r="F69" s="53"/>
      <c r="G69" s="53"/>
      <c r="H69" s="59">
        <v>-15494</v>
      </c>
      <c r="I69" s="55"/>
      <c r="J69" s="59">
        <v>-14001</v>
      </c>
      <c r="K69" s="56"/>
      <c r="L69" s="59">
        <v>-16925</v>
      </c>
      <c r="M69" s="55"/>
      <c r="N69" s="59">
        <v>-14723</v>
      </c>
      <c r="O69" s="57"/>
    </row>
    <row r="70" spans="1:15" s="49" customFormat="1" ht="17.55" customHeight="1" x14ac:dyDescent="0.6">
      <c r="C70" s="233" t="s">
        <v>167</v>
      </c>
      <c r="D70" s="233"/>
      <c r="E70" s="233"/>
      <c r="F70" s="233"/>
      <c r="G70" s="53"/>
      <c r="H70" s="59">
        <f>SUM(H62:H69)</f>
        <v>-226919</v>
      </c>
      <c r="I70" s="65"/>
      <c r="J70" s="59">
        <f>SUM(J61:J69)</f>
        <v>-390154</v>
      </c>
      <c r="K70" s="65"/>
      <c r="L70" s="59">
        <f>SUM(L62:L69)</f>
        <v>-229139</v>
      </c>
      <c r="M70" s="55"/>
      <c r="N70" s="59">
        <f>SUM(N61:N69)</f>
        <v>-360331</v>
      </c>
      <c r="O70" s="57"/>
    </row>
    <row r="71" spans="1:15" s="49" customFormat="1" ht="17.55" customHeight="1" x14ac:dyDescent="0.6">
      <c r="C71" s="194"/>
      <c r="D71" s="194"/>
      <c r="E71" s="194"/>
      <c r="F71" s="194"/>
      <c r="G71" s="53"/>
      <c r="H71" s="65"/>
      <c r="I71" s="65"/>
      <c r="J71" s="65"/>
      <c r="K71" s="65"/>
      <c r="L71" s="65"/>
      <c r="M71" s="55"/>
      <c r="N71" s="65"/>
      <c r="O71" s="57"/>
    </row>
    <row r="72" spans="1:15" s="49" customFormat="1" ht="17.55" customHeight="1" x14ac:dyDescent="0.6">
      <c r="A72" s="49" t="s">
        <v>217</v>
      </c>
      <c r="C72" s="194"/>
      <c r="D72" s="194"/>
      <c r="E72" s="194"/>
      <c r="F72" s="194"/>
      <c r="G72" s="53"/>
      <c r="H72" s="65">
        <f>H41+H58+H70</f>
        <v>57841</v>
      </c>
      <c r="I72" s="65"/>
      <c r="J72" s="65">
        <f>J41+J58+J70</f>
        <v>18303</v>
      </c>
      <c r="K72" s="65"/>
      <c r="L72" s="65">
        <f>L41+L58+L70</f>
        <v>48848</v>
      </c>
      <c r="M72" s="66"/>
      <c r="N72" s="65">
        <f>N41+N58+N70</f>
        <v>62679</v>
      </c>
      <c r="O72" s="67"/>
    </row>
    <row r="73" spans="1:15" s="49" customFormat="1" ht="17.55" customHeight="1" x14ac:dyDescent="0.6">
      <c r="A73" s="49" t="s">
        <v>179</v>
      </c>
      <c r="C73" s="194"/>
      <c r="D73" s="194"/>
      <c r="E73" s="194"/>
      <c r="F73" s="194"/>
      <c r="G73" s="53"/>
      <c r="H73" s="59">
        <v>302236</v>
      </c>
      <c r="I73" s="56"/>
      <c r="J73" s="59">
        <v>283933</v>
      </c>
      <c r="K73" s="56"/>
      <c r="L73" s="59">
        <v>169323</v>
      </c>
      <c r="M73" s="66"/>
      <c r="N73" s="59">
        <v>106644</v>
      </c>
      <c r="O73" s="57"/>
    </row>
    <row r="74" spans="1:15" s="49" customFormat="1" ht="17.55" customHeight="1" thickBot="1" x14ac:dyDescent="0.65">
      <c r="A74" s="49" t="s">
        <v>180</v>
      </c>
      <c r="H74" s="68">
        <f>SUM(H72:H73)</f>
        <v>360077</v>
      </c>
      <c r="I74" s="65"/>
      <c r="J74" s="68">
        <f>SUM(J72:J73)</f>
        <v>302236</v>
      </c>
      <c r="K74" s="65"/>
      <c r="L74" s="68">
        <f>SUM(L72:L73)</f>
        <v>218171</v>
      </c>
      <c r="M74" s="65"/>
      <c r="N74" s="68">
        <f>SUM(N72:N73)</f>
        <v>169323</v>
      </c>
      <c r="O74" s="57"/>
    </row>
    <row r="75" spans="1:15" s="49" customFormat="1" ht="17.55" customHeight="1" thickTop="1" x14ac:dyDescent="0.6">
      <c r="H75" s="65"/>
      <c r="I75" s="65"/>
      <c r="J75" s="65"/>
      <c r="K75" s="65"/>
      <c r="L75" s="65"/>
      <c r="M75" s="65"/>
      <c r="N75" s="65"/>
      <c r="O75" s="57"/>
    </row>
    <row r="76" spans="1:15" s="49" customFormat="1" ht="17.55" customHeight="1" x14ac:dyDescent="0.6">
      <c r="A76" s="69" t="s">
        <v>157</v>
      </c>
      <c r="H76" s="65"/>
      <c r="I76" s="65"/>
      <c r="J76" s="65"/>
      <c r="K76" s="65"/>
      <c r="L76" s="65"/>
      <c r="M76" s="65"/>
      <c r="N76" s="65"/>
      <c r="O76" s="57"/>
    </row>
    <row r="77" spans="1:15" s="49" customFormat="1" ht="17.55" customHeight="1" x14ac:dyDescent="0.6">
      <c r="A77" s="69"/>
      <c r="B77" s="49" t="s">
        <v>164</v>
      </c>
      <c r="H77" s="65">
        <v>310546</v>
      </c>
      <c r="I77" s="65"/>
      <c r="J77" s="65">
        <v>296659</v>
      </c>
      <c r="K77" s="65"/>
      <c r="L77" s="65">
        <v>315534</v>
      </c>
      <c r="M77" s="65"/>
      <c r="N77" s="65">
        <v>316737</v>
      </c>
      <c r="O77" s="57"/>
    </row>
    <row r="78" spans="1:15" s="49" customFormat="1" ht="20.100000000000001" customHeight="1" x14ac:dyDescent="0.6">
      <c r="A78" s="69"/>
      <c r="H78" s="65"/>
      <c r="I78" s="65"/>
      <c r="J78" s="65"/>
      <c r="K78" s="65"/>
      <c r="L78" s="65"/>
      <c r="M78" s="65"/>
      <c r="N78" s="65"/>
      <c r="O78" s="57"/>
    </row>
    <row r="79" spans="1:15" ht="23.55" customHeight="1" x14ac:dyDescent="0.6">
      <c r="H79" s="204"/>
      <c r="J79" s="204"/>
      <c r="N79" s="204"/>
    </row>
  </sheetData>
  <mergeCells count="16">
    <mergeCell ref="A44:N44"/>
    <mergeCell ref="A45:N45"/>
    <mergeCell ref="H6:J6"/>
    <mergeCell ref="C70:F70"/>
    <mergeCell ref="H46:N46"/>
    <mergeCell ref="H47:J47"/>
    <mergeCell ref="L47:N47"/>
    <mergeCell ref="D41:F41"/>
    <mergeCell ref="A1:N1"/>
    <mergeCell ref="A42:N42"/>
    <mergeCell ref="A43:N43"/>
    <mergeCell ref="A2:N2"/>
    <mergeCell ref="A4:N4"/>
    <mergeCell ref="H5:N5"/>
    <mergeCell ref="A3:N3"/>
    <mergeCell ref="L6:N6"/>
  </mergeCells>
  <pageMargins left="1.1811023622047245" right="0.19685039370078741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 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งบกระแสเงินสด!Print_Area</vt:lpstr>
      <vt:lpstr>'งบกำไรขาดทุนเบ็ดเสร็จ '!Print_Area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2022-02-21T07:06:22Z</cp:lastPrinted>
  <dcterms:created xsi:type="dcterms:W3CDTF">2003-10-16T04:11:37Z</dcterms:created>
  <dcterms:modified xsi:type="dcterms:W3CDTF">2022-02-22T08:38:00Z</dcterms:modified>
</cp:coreProperties>
</file>