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15600" windowHeight="7650" tabRatio="602" firstSheet="2" activeTab="2"/>
  </bookViews>
  <sheets>
    <sheet name="0000000" sheetId="2" state="veryHidden" r:id="rId1"/>
    <sheet name="1000000" sheetId="3" state="veryHidden" r:id="rId2"/>
    <sheet name="7-9" sheetId="23" r:id="rId3"/>
    <sheet name="10" sheetId="17" r:id="rId4"/>
    <sheet name="11" sheetId="25" r:id="rId5"/>
    <sheet name="12" sheetId="24" r:id="rId6"/>
    <sheet name="13-14" sheetId="18" r:id="rId7"/>
    <sheet name="15" sheetId="27" r:id="rId8"/>
  </sheets>
  <externalReferences>
    <externalReference r:id="rId9"/>
  </externalReferences>
  <definedNames>
    <definedName name="_xlnm.Print_Area" localSheetId="5">'12'!$A$1:$G$54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27"/>
  <c r="G22"/>
  <c r="H22"/>
  <c r="E22" l="1"/>
  <c r="F15" i="24" l="1"/>
  <c r="F17" s="1"/>
  <c r="C15"/>
  <c r="C17" s="1"/>
  <c r="D15"/>
  <c r="D17" s="1"/>
  <c r="E15"/>
  <c r="K16" i="25"/>
  <c r="M16" s="1"/>
  <c r="K17"/>
  <c r="M17" s="1"/>
  <c r="L13"/>
  <c r="L15" s="1"/>
  <c r="L19" s="1"/>
  <c r="C44" i="17"/>
  <c r="C41"/>
  <c r="C36"/>
  <c r="F30"/>
  <c r="E30"/>
  <c r="D30"/>
  <c r="C30"/>
  <c r="L22" i="25"/>
  <c r="H95" i="18"/>
  <c r="I95"/>
  <c r="F95"/>
  <c r="G95"/>
  <c r="E17" i="24"/>
  <c r="C22" i="25"/>
  <c r="G19"/>
  <c r="D30" i="23"/>
  <c r="E30"/>
  <c r="F30"/>
  <c r="G30"/>
  <c r="K23" i="25"/>
  <c r="M23"/>
  <c r="K24"/>
  <c r="M24" s="1"/>
  <c r="K25"/>
  <c r="M25" s="1"/>
  <c r="A4" i="18"/>
  <c r="A55" s="1"/>
  <c r="A4" i="27" s="1"/>
  <c r="G12" i="24"/>
  <c r="F11" i="17"/>
  <c r="F19" s="1"/>
  <c r="F22" s="1"/>
  <c r="F24" s="1"/>
  <c r="E11"/>
  <c r="E19" s="1"/>
  <c r="E22" s="1"/>
  <c r="E24" s="1"/>
  <c r="D11"/>
  <c r="D19" s="1"/>
  <c r="D22" s="1"/>
  <c r="D24" s="1"/>
  <c r="C11"/>
  <c r="C19" s="1"/>
  <c r="C22" s="1"/>
  <c r="C24" s="1"/>
  <c r="C31" s="1"/>
  <c r="E67" i="23"/>
  <c r="K12" i="25"/>
  <c r="M12" s="1"/>
  <c r="G67" i="23"/>
  <c r="F67"/>
  <c r="D67"/>
  <c r="G75"/>
  <c r="F75"/>
  <c r="E75"/>
  <c r="D75"/>
  <c r="D76" s="1"/>
  <c r="G18"/>
  <c r="F18"/>
  <c r="F31" s="1"/>
  <c r="E18"/>
  <c r="D18"/>
  <c r="G21" i="24"/>
  <c r="G16"/>
  <c r="K18" i="25"/>
  <c r="M18" s="1"/>
  <c r="G19" i="24"/>
  <c r="G14"/>
  <c r="K21" i="25"/>
  <c r="M21" s="1"/>
  <c r="I15"/>
  <c r="I19" s="1"/>
  <c r="I26" s="1"/>
  <c r="E15"/>
  <c r="E19" s="1"/>
  <c r="D15"/>
  <c r="D19" s="1"/>
  <c r="C15"/>
  <c r="C19" s="1"/>
  <c r="K14"/>
  <c r="M14" s="1"/>
  <c r="E20" i="24"/>
  <c r="D20"/>
  <c r="C20"/>
  <c r="A1" i="25"/>
  <c r="I22"/>
  <c r="E22"/>
  <c r="D22"/>
  <c r="G18" i="24"/>
  <c r="F20"/>
  <c r="D114" i="23"/>
  <c r="D116" s="1"/>
  <c r="F114"/>
  <c r="F116" s="1"/>
  <c r="G114"/>
  <c r="G116" s="1"/>
  <c r="I42" i="18"/>
  <c r="I75" s="1"/>
  <c r="I79" s="1"/>
  <c r="G42"/>
  <c r="G75" s="1"/>
  <c r="G79" s="1"/>
  <c r="H42"/>
  <c r="H75" s="1"/>
  <c r="H79" s="1"/>
  <c r="F42"/>
  <c r="F75" s="1"/>
  <c r="F79" s="1"/>
  <c r="E114" i="23"/>
  <c r="E116" s="1"/>
  <c r="F22" i="25"/>
  <c r="K20"/>
  <c r="M20" s="1"/>
  <c r="G13" i="24"/>
  <c r="D22" l="1"/>
  <c r="F76" i="23"/>
  <c r="G76"/>
  <c r="G117" s="1"/>
  <c r="G31"/>
  <c r="F31" i="17"/>
  <c r="F39" s="1"/>
  <c r="F41" s="1"/>
  <c r="F36"/>
  <c r="F34" s="1"/>
  <c r="F44" s="1"/>
  <c r="F117" i="23"/>
  <c r="E22" i="24"/>
  <c r="K22" i="25"/>
  <c r="M22" s="1"/>
  <c r="E26"/>
  <c r="C26"/>
  <c r="G15" i="24"/>
  <c r="G17" s="1"/>
  <c r="D117" i="23"/>
  <c r="D26" i="25"/>
  <c r="G20" i="24"/>
  <c r="E31" i="23"/>
  <c r="L26" i="25"/>
  <c r="C22" i="24"/>
  <c r="E76" i="23"/>
  <c r="E117" s="1"/>
  <c r="F22" i="24"/>
  <c r="H24" i="27"/>
  <c r="H26" s="1"/>
  <c r="D31" i="23"/>
  <c r="G24" i="27"/>
  <c r="G26" s="1"/>
  <c r="E24"/>
  <c r="E26" s="1"/>
  <c r="E31" i="17"/>
  <c r="E39" s="1"/>
  <c r="E41" s="1"/>
  <c r="E36"/>
  <c r="E34" s="1"/>
  <c r="E44" s="1"/>
  <c r="F24" i="27"/>
  <c r="F26" s="1"/>
  <c r="D36" i="17"/>
  <c r="D34" s="1"/>
  <c r="D31"/>
  <c r="G22" i="24" l="1"/>
  <c r="D44" i="17"/>
  <c r="D39"/>
  <c r="F13" i="25" l="1"/>
  <c r="D41" i="17"/>
  <c r="K13" i="25" l="1"/>
  <c r="F15"/>
  <c r="F19"/>
  <c r="F26" s="1"/>
  <c r="M13" l="1"/>
  <c r="K15"/>
  <c r="M15" l="1"/>
  <c r="M19" s="1"/>
  <c r="K19"/>
  <c r="K26" s="1"/>
  <c r="M26" s="1"/>
</calcChain>
</file>

<file path=xl/sharedStrings.xml><?xml version="1.0" encoding="utf-8"?>
<sst xmlns="http://schemas.openxmlformats.org/spreadsheetml/2006/main" count="371" uniqueCount="248">
  <si>
    <t xml:space="preserve">                  รวมสินทรัพย์หมุนเวียน</t>
  </si>
  <si>
    <t xml:space="preserve">                  รวมสินทรัพย์ไม่หมุนเวียน</t>
  </si>
  <si>
    <t xml:space="preserve">              </t>
  </si>
  <si>
    <t>12</t>
  </si>
  <si>
    <t xml:space="preserve">                       รวมสินทรัพย์</t>
  </si>
  <si>
    <t>8</t>
  </si>
  <si>
    <t>GFPT PUBLIC COMPANY LIMITED AND ITS SUBSIDIARY COMPANIES</t>
  </si>
  <si>
    <t>STATEMENTS OF FINANCIAL POSITION</t>
  </si>
  <si>
    <t>As at</t>
  </si>
  <si>
    <t>Consolidated financial statements</t>
  </si>
  <si>
    <t>Separate financial statements</t>
  </si>
  <si>
    <t xml:space="preserve">                  สินทรัพย์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</si>
  <si>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</si>
  <si>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</si>
  <si>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</si>
  <si>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</si>
  <si>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</si>
  <si>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 xml:space="preserve">     Total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</si>
  <si>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</si>
  <si>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</si>
  <si>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</si>
  <si>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</si>
  <si>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</si>
  <si>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</si>
  <si>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 xml:space="preserve">Intangible assets </t>
  </si>
  <si>
    <t>Goodwill</t>
  </si>
  <si>
    <t>Other non-current assets</t>
  </si>
  <si>
    <t xml:space="preserve">     Total non-current assets</t>
  </si>
  <si>
    <t xml:space="preserve">          Total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</si>
  <si>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</si>
  <si>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</si>
  <si>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</si>
  <si>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</si>
  <si>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>Trade and other payables</t>
  </si>
  <si>
    <t>Other current liabilities</t>
  </si>
  <si>
    <t xml:space="preserve">          Total current liabilities </t>
  </si>
  <si>
    <t xml:space="preserve">Non-current liabilities </t>
  </si>
  <si>
    <t>Long-term loans from related persons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</si>
  <si>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</si>
  <si>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</si>
  <si>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</si>
  <si>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</si>
  <si>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</si>
  <si>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 xml:space="preserve">    </t>
  </si>
  <si>
    <t>Share capital</t>
  </si>
  <si>
    <t xml:space="preserve">   Authorized share capital</t>
  </si>
  <si>
    <t xml:space="preserve">      1,400,000,000 ordinary shares @ Baht 1.00</t>
  </si>
  <si>
    <t xml:space="preserve">    Issued and paid-up share capital</t>
  </si>
  <si>
    <t xml:space="preserve">      1,253,821,000 ordinary shares @ Baht 1.00</t>
  </si>
  <si>
    <t xml:space="preserve">   Premium on ordinary shares</t>
  </si>
  <si>
    <t xml:space="preserve">   Retained earnings</t>
  </si>
  <si>
    <t xml:space="preserve">      Appropriated</t>
  </si>
  <si>
    <t xml:space="preserve">         Legal reserve                        </t>
  </si>
  <si>
    <t xml:space="preserve">     Unappropriated                     </t>
  </si>
  <si>
    <t xml:space="preserve">                รวมส่วนของผู้ถือหุ้น</t>
  </si>
  <si>
    <t xml:space="preserve">         Total shareholders' equity</t>
  </si>
  <si>
    <t xml:space="preserve">            Total liabilities and shareholder's equity</t>
  </si>
  <si>
    <t>STATEMENTS OF COMPREHENSIVE INCOME</t>
  </si>
  <si>
    <t>Revenue from sales</t>
  </si>
  <si>
    <t xml:space="preserve">Cost of  sales   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</si>
  <si>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</si>
  <si>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</si>
  <si>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</si>
  <si>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</si>
  <si>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</si>
  <si>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</si>
  <si>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Share</t>
  </si>
  <si>
    <t>Appropriated</t>
  </si>
  <si>
    <t>Unappropriated</t>
  </si>
  <si>
    <t xml:space="preserve"> Change in shareholding ratio </t>
  </si>
  <si>
    <t>Total</t>
  </si>
  <si>
    <t xml:space="preserve">Non-controlling </t>
  </si>
  <si>
    <t>share capital</t>
  </si>
  <si>
    <t>premium</t>
  </si>
  <si>
    <t>legal reserve</t>
  </si>
  <si>
    <t>in subsidiary companies</t>
  </si>
  <si>
    <t>interests</t>
  </si>
  <si>
    <t>account</t>
  </si>
  <si>
    <t>under common control</t>
  </si>
  <si>
    <t xml:space="preserve">Share </t>
  </si>
  <si>
    <t>premium account</t>
  </si>
  <si>
    <t xml:space="preserve">STATEMENTS OF CASH FLOW </t>
  </si>
  <si>
    <t>Inventories</t>
  </si>
  <si>
    <t>Cash received from operating activities</t>
  </si>
  <si>
    <t>Cash payment in income tax</t>
  </si>
  <si>
    <t>Net cash received from operating activities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</si>
  <si>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</si>
  <si>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</si>
  <si>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</si>
  <si>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</si>
  <si>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</si>
  <si>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</si>
  <si>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</si>
  <si>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</si>
  <si>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- Transfer of inventories to property, plant and equipment</t>
  </si>
  <si>
    <t>- Purchases of property, plant and equipment which had not yet been paid</t>
  </si>
  <si>
    <t>Non-current biological assets</t>
  </si>
  <si>
    <t>Interest expenses</t>
  </si>
  <si>
    <t>(Gain) loss from unrealized exchange rate</t>
  </si>
  <si>
    <t>14</t>
  </si>
  <si>
    <t>Current portion of deferred rental income</t>
  </si>
  <si>
    <t>Items not affecting cash flow are as follows :-</t>
  </si>
  <si>
    <t xml:space="preserve">   Other components of shareholders' equity</t>
  </si>
  <si>
    <t xml:space="preserve">   Non-controlling interests</t>
  </si>
  <si>
    <t>Dividend payment</t>
  </si>
  <si>
    <t>Interest income</t>
  </si>
  <si>
    <t>Cash received from interest income</t>
  </si>
  <si>
    <t xml:space="preserve">Cash payment in purchase of intangible assets </t>
  </si>
  <si>
    <t>Cash payment for dividend</t>
  </si>
  <si>
    <t>Gross profit</t>
  </si>
  <si>
    <t>Cash received from short-term loans from subsidiary</t>
  </si>
  <si>
    <t xml:space="preserve">Cash payment in purchase of investment property 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</si>
  <si>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</si>
  <si>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</si>
  <si>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</si>
  <si>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</si>
  <si>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(Unit : Baht)</t>
  </si>
  <si>
    <t>Profit for the year</t>
  </si>
  <si>
    <t>Total comprehensive income for the year</t>
  </si>
  <si>
    <t>Other comprehensive income for the year</t>
  </si>
  <si>
    <t>- Transfer of other current assets to property, plant and equipment</t>
  </si>
  <si>
    <t>- Transfer of other non-current assets to property, plant and equipment</t>
  </si>
  <si>
    <t>10</t>
  </si>
  <si>
    <t>15</t>
  </si>
  <si>
    <t>Cash and cash equivalents at the beginning of the year</t>
  </si>
  <si>
    <t>Cash and cash equivalents at the ending of the year</t>
  </si>
  <si>
    <t xml:space="preserve">Deferred rental income </t>
  </si>
  <si>
    <t>Loss from written off assets damaged and dilapidation</t>
  </si>
  <si>
    <r>
      <rPr>
        <sz val="15"/>
        <rFont val="Angsana New"/>
        <family val="1"/>
        <charset val="222"/>
      </rPr>
      <t xml:space="preserve">                  </t>
    </r>
    <r>
      <rPr>
        <u/>
        <sz val="15"/>
        <rFont val="Angsana New"/>
        <family val="1"/>
        <charset val="222"/>
      </rPr>
      <t>Assets</t>
    </r>
  </si>
  <si>
    <r>
      <rPr>
        <sz val="15"/>
        <rFont val="Angsana New"/>
        <family val="1"/>
        <charset val="222"/>
      </rPr>
      <t xml:space="preserve">          </t>
    </r>
    <r>
      <rPr>
        <u/>
        <sz val="15"/>
        <rFont val="Angsana New"/>
        <family val="1"/>
        <charset val="222"/>
      </rPr>
      <t>Liabilities and shareholders' equity</t>
    </r>
  </si>
  <si>
    <t>December 31, 2020</t>
  </si>
  <si>
    <t>2020</t>
  </si>
  <si>
    <t>Balance as at December 31, 2020</t>
  </si>
  <si>
    <t>Right-of-use assets</t>
  </si>
  <si>
    <t>Derivative assets</t>
  </si>
  <si>
    <t>Lease liabilities</t>
  </si>
  <si>
    <t>Cash payment in lease liabilities</t>
  </si>
  <si>
    <t>Interest expense from lease liabilities</t>
  </si>
  <si>
    <t>Derivative liabilities</t>
  </si>
  <si>
    <t>Gain from unrealized of lease</t>
  </si>
  <si>
    <t>Net cash used in investing activities</t>
  </si>
  <si>
    <t>Cash payment for dividend of non-controlling interests</t>
  </si>
  <si>
    <t>- Transfer of trade and other receivables to property, plant and equipment</t>
  </si>
  <si>
    <t>Gain from sales of investment property</t>
  </si>
  <si>
    <t>Cash received from sales of investment property</t>
  </si>
  <si>
    <t>(Gain) loss from sales of property, plant and equipment</t>
  </si>
  <si>
    <t>Loss from adjustment of fair value of derivative</t>
  </si>
  <si>
    <t xml:space="preserve">        Total shareholders' equity of the Company</t>
  </si>
  <si>
    <t>AS AT DECEMBER 31, 2021</t>
  </si>
  <si>
    <t>December 31, 2021</t>
  </si>
  <si>
    <t>AS AT DECEMBER 31,2021</t>
  </si>
  <si>
    <t>FOR THE YEAR ENDED DECEMBER 31, 2021</t>
  </si>
  <si>
    <t>2021</t>
  </si>
  <si>
    <t>Basic earnings (loss) per share</t>
  </si>
  <si>
    <t>Selling and distribution expenses</t>
  </si>
  <si>
    <t>Finance cost</t>
  </si>
  <si>
    <t>Profit (loss) before income tax</t>
  </si>
  <si>
    <t>Income tax revenues (expenses)</t>
  </si>
  <si>
    <t>13</t>
  </si>
  <si>
    <t>Current portion of long-term liabilities</t>
  </si>
  <si>
    <t xml:space="preserve">     Long-term loans from related persons</t>
  </si>
  <si>
    <t xml:space="preserve">     Lease liabilities</t>
  </si>
  <si>
    <t>Income tax payables</t>
  </si>
  <si>
    <t>Balance as at January 1, 2020</t>
  </si>
  <si>
    <t>Discount on investment in subsidiary</t>
  </si>
  <si>
    <t>Balance as at December 31, 2021</t>
  </si>
  <si>
    <t>Profit (loss) for the year</t>
  </si>
  <si>
    <t>Adjustment to profit (loss) for the year for cash received (payment) from operation</t>
  </si>
  <si>
    <t>Depreciation of investment property</t>
  </si>
  <si>
    <t xml:space="preserve">Depreciation of property, plant and equipment </t>
  </si>
  <si>
    <t>Depreciation of right-of-use assets</t>
  </si>
  <si>
    <t>Amortization of intangible assets</t>
  </si>
  <si>
    <t>Expected credit losses-trade and other receivables</t>
  </si>
  <si>
    <t>Deferred rental income recognized as revenues</t>
  </si>
  <si>
    <t>Income tax (revenues) expenses</t>
  </si>
  <si>
    <t xml:space="preserve">Share of profit from investments in associates </t>
  </si>
  <si>
    <t>Profit from operation before changes in operating assets and liabilities</t>
  </si>
  <si>
    <t>(Increased) decreased in operating assets</t>
  </si>
  <si>
    <t>Increased (decreased) in operating liabilities</t>
  </si>
  <si>
    <t>Deferred rental income</t>
  </si>
  <si>
    <t>Cash received from income tax</t>
  </si>
  <si>
    <t>Cash received from dividend from investments in associate</t>
  </si>
  <si>
    <t>Cash received from dividend from investments in subsidiary</t>
  </si>
  <si>
    <t>Cash payment in investments in subsidiary</t>
  </si>
  <si>
    <t>Cash payment in interest expenses capitalized to cost of assets</t>
  </si>
  <si>
    <t>Cash payment in right-of-use assets</t>
  </si>
  <si>
    <t>Increased in other non-current assets</t>
  </si>
  <si>
    <t>Increased in trust receipt payables</t>
  </si>
  <si>
    <t>Net cash received from (used in) financing activities</t>
  </si>
  <si>
    <t>- Amortization transferred to property, plant and equipment</t>
  </si>
  <si>
    <t>- Transfer of property, plant and equipment to inventories</t>
  </si>
  <si>
    <t>- Transfer of property, plant and equipment to investment property</t>
  </si>
  <si>
    <t>- Acquisition of right-of-use assets under lease agreements</t>
  </si>
  <si>
    <t>- Increased in right-of-use assets due to changes in lease agreements</t>
  </si>
  <si>
    <t>6.1 and 9</t>
  </si>
  <si>
    <t>11</t>
  </si>
  <si>
    <t>Current biological assets</t>
  </si>
  <si>
    <t>17</t>
  </si>
  <si>
    <t>18</t>
  </si>
  <si>
    <t>6.1 and 16</t>
  </si>
  <si>
    <t>6.1 and 21</t>
  </si>
  <si>
    <t>6.1 and 19</t>
  </si>
  <si>
    <t>6.1 and 22</t>
  </si>
  <si>
    <t>6.1 and 24</t>
  </si>
  <si>
    <t>Gain from exchange rate</t>
  </si>
  <si>
    <t>Profit from operating activities</t>
  </si>
  <si>
    <t>Cash payment in short-term loans from related persons</t>
  </si>
  <si>
    <t>32.1</t>
  </si>
  <si>
    <t>Short-term loans from subsidiary and related persons</t>
  </si>
  <si>
    <t>Profit (loss) attributable to :</t>
  </si>
  <si>
    <t>Equity holders of the GFPT PUBLIC COMPANY LIMITED</t>
  </si>
  <si>
    <t>Non-controlling interests</t>
  </si>
  <si>
    <t>Other comprehensive income</t>
  </si>
  <si>
    <t>Loss from derivative</t>
  </si>
  <si>
    <t>Item that will not be reclassified to profit or loss</t>
  </si>
  <si>
    <t>Income tax relevance with other comprehensive income</t>
  </si>
  <si>
    <t>Share of profit from other comprehensive income of associate</t>
  </si>
  <si>
    <t>Depreciation of biological assets</t>
  </si>
  <si>
    <t>Loss from value of biological assets</t>
  </si>
  <si>
    <t>Loss from sales of biological assets</t>
  </si>
  <si>
    <t>Gain from exchange of investment property</t>
  </si>
  <si>
    <t>Transfer of property, plant and equipment to expenses</t>
  </si>
  <si>
    <t>Unrealized gain (loss) in inventory of investment in associates</t>
  </si>
  <si>
    <t>- Purchase of biological assets which had not yet been paid</t>
  </si>
  <si>
    <t>- Sales of biological assets which had not yet been received</t>
  </si>
  <si>
    <t>- Depreciation transfered to cost of biological assets</t>
  </si>
  <si>
    <t xml:space="preserve">Decreased in non-controlling interests of subsidiary </t>
  </si>
  <si>
    <t>(Reversal) impairment loss of investment property</t>
  </si>
  <si>
    <t>Reversal impairment loss of property, plant and equipment</t>
  </si>
  <si>
    <t>(Reversal) impairment loss of biological assets</t>
  </si>
  <si>
    <t>19 and 20</t>
  </si>
  <si>
    <t>Total comprehensive income attributable to:</t>
  </si>
  <si>
    <t>Actuarial gain arising from defined benefit plan</t>
  </si>
  <si>
    <t>Other comprehensive income for the year - net of tax</t>
  </si>
  <si>
    <t>Net increased (decreased) in cash and cash equivalents</t>
  </si>
  <si>
    <t xml:space="preserve">     GFPT PUBLIC COMPANY LIMITED</t>
  </si>
  <si>
    <t>Dividend from investments in associate</t>
  </si>
  <si>
    <t>Dividend from investments in subsidiary</t>
  </si>
  <si>
    <t>Cash payment in investments in non-current biological assets</t>
  </si>
  <si>
    <t>Cash received from short-term loans from related persons</t>
  </si>
  <si>
    <t>Cash received from long-term loans from related persons</t>
  </si>
  <si>
    <t>- Transfer of property, plant and equipment to trade and other receivables</t>
  </si>
  <si>
    <t>- Transfer of property, plant and equipment to intangible assets</t>
  </si>
  <si>
    <t>Cash received from sales of non-current biological assets</t>
  </si>
  <si>
    <t>Dividend income from investments in associate</t>
  </si>
  <si>
    <t>Dividend income from investments in subsidiary</t>
  </si>
  <si>
    <t>Reversal loss from decline in value of inventories</t>
  </si>
  <si>
    <t>Loss for the year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</si>
</sst>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_(* #,##0.0_);_(* \(#,##0.0\);_(* &quot;-&quot;??_);_(@_)"/>
  </numFmts>
  <fonts count="2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5"/>
      <color indexed="9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20"/>
      <name val="Angsana New"/>
      <family val="1"/>
      <charset val="222"/>
    </font>
    <font>
      <sz val="14"/>
      <name val="CordiaUPC"/>
      <family val="2"/>
    </font>
    <font>
      <b/>
      <sz val="16"/>
      <name val="AngsanaUPC"/>
      <family val="1"/>
    </font>
    <font>
      <sz val="20"/>
      <name val="Angsana New"/>
      <family val="1"/>
    </font>
    <font>
      <sz val="15"/>
      <color rgb="FFFF0000"/>
      <name val="Angsana New"/>
      <family val="1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2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21" fillId="0" borderId="0"/>
    <xf numFmtId="164" fontId="1" fillId="0" borderId="0" applyFont="0" applyFill="0" applyBorder="0" applyAlignment="0" applyProtection="0"/>
  </cellStyleXfs>
  <cellXfs count="198">
    <xf numFmtId="0" fontId="0" fillId="0" borderId="0" xfId="0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Continuous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3" xfId="0" applyFont="1" applyFill="1" applyBorder="1"/>
    <xf numFmtId="164" fontId="7" fillId="0" borderId="0" xfId="1" applyFont="1" applyFill="1" applyBorder="1" applyAlignment="1">
      <alignment horizontal="center"/>
    </xf>
    <xf numFmtId="164" fontId="7" fillId="0" borderId="3" xfId="1" applyFont="1" applyFill="1" applyBorder="1" applyAlignment="1">
      <alignment horizontal="center"/>
    </xf>
    <xf numFmtId="165" fontId="7" fillId="0" borderId="0" xfId="1" applyNumberFormat="1" applyFont="1" applyFill="1" applyBorder="1"/>
    <xf numFmtId="0" fontId="8" fillId="0" borderId="4" xfId="0" applyFont="1" applyFill="1" applyBorder="1"/>
    <xf numFmtId="166" fontId="8" fillId="0" borderId="0" xfId="0" applyNumberFormat="1" applyFont="1" applyFill="1" applyAlignment="1"/>
    <xf numFmtId="0" fontId="8" fillId="0" borderId="0" xfId="9" applyFont="1" applyFill="1" applyAlignment="1">
      <alignment horizontal="left"/>
    </xf>
    <xf numFmtId="0" fontId="8" fillId="0" borderId="0" xfId="9" applyFont="1" applyFill="1"/>
    <xf numFmtId="166" fontId="8" fillId="0" borderId="0" xfId="0" applyNumberFormat="1" applyFont="1" applyFill="1"/>
    <xf numFmtId="0" fontId="7" fillId="0" borderId="3" xfId="9" applyFont="1" applyFill="1" applyBorder="1"/>
    <xf numFmtId="0" fontId="7" fillId="0" borderId="4" xfId="9" applyFont="1" applyFill="1" applyBorder="1" applyAlignment="1">
      <alignment horizontal="center"/>
    </xf>
    <xf numFmtId="0" fontId="8" fillId="0" borderId="0" xfId="9" applyFont="1" applyFill="1" applyAlignment="1">
      <alignment horizontal="center"/>
    </xf>
    <xf numFmtId="0" fontId="7" fillId="0" borderId="0" xfId="9" applyFont="1" applyFill="1" applyBorder="1" applyAlignment="1">
      <alignment horizontal="center"/>
    </xf>
    <xf numFmtId="0" fontId="9" fillId="0" borderId="0" xfId="9" applyFont="1" applyFill="1"/>
    <xf numFmtId="0" fontId="7" fillId="0" borderId="0" xfId="0" applyFont="1" applyFill="1" applyBorder="1" applyAlignment="1">
      <alignment horizontal="right"/>
    </xf>
    <xf numFmtId="0" fontId="8" fillId="0" borderId="4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166" fontId="7" fillId="0" borderId="0" xfId="0" applyNumberFormat="1" applyFont="1" applyFill="1"/>
    <xf numFmtId="166" fontId="7" fillId="0" borderId="0" xfId="0" applyNumberFormat="1" applyFont="1" applyFill="1" applyAlignment="1"/>
    <xf numFmtId="0" fontId="7" fillId="0" borderId="0" xfId="0" applyFont="1" applyFill="1" applyAlignment="1"/>
    <xf numFmtId="0" fontId="12" fillId="0" borderId="0" xfId="0" applyFont="1" applyFill="1" applyBorder="1"/>
    <xf numFmtId="164" fontId="7" fillId="0" borderId="4" xfId="1" quotePrefix="1" applyFont="1" applyFill="1" applyBorder="1" applyAlignment="1">
      <alignment horizontal="center"/>
    </xf>
    <xf numFmtId="164" fontId="7" fillId="0" borderId="0" xfId="1" applyFont="1" applyFill="1" applyBorder="1" applyAlignment="1">
      <alignment horizontal="left"/>
    </xf>
    <xf numFmtId="0" fontId="9" fillId="0" borderId="0" xfId="0" applyFont="1" applyFill="1" applyBorder="1"/>
    <xf numFmtId="0" fontId="7" fillId="0" borderId="0" xfId="0" applyFont="1" applyAlignment="1">
      <alignment horizontal="right"/>
    </xf>
    <xf numFmtId="0" fontId="7" fillId="0" borderId="0" xfId="0" applyFont="1" applyFill="1" applyBorder="1" applyAlignment="1"/>
    <xf numFmtId="0" fontId="7" fillId="0" borderId="4" xfId="0" applyNumberFormat="1" applyFont="1" applyFill="1" applyBorder="1" applyAlignment="1">
      <alignment horizontal="center"/>
    </xf>
    <xf numFmtId="0" fontId="8" fillId="0" borderId="0" xfId="11" applyFont="1" applyFill="1" applyBorder="1"/>
    <xf numFmtId="0" fontId="13" fillId="0" borderId="0" xfId="9" applyFont="1" applyFill="1"/>
    <xf numFmtId="165" fontId="13" fillId="0" borderId="0" xfId="9" applyNumberFormat="1" applyFont="1" applyFill="1"/>
    <xf numFmtId="164" fontId="14" fillId="0" borderId="0" xfId="1" applyFont="1" applyFill="1" applyBorder="1" applyAlignment="1">
      <alignment horizontal="center"/>
    </xf>
    <xf numFmtId="0" fontId="14" fillId="0" borderId="3" xfId="9" applyFont="1" applyFill="1" applyBorder="1"/>
    <xf numFmtId="0" fontId="14" fillId="0" borderId="0" xfId="0" applyFont="1" applyFill="1" applyBorder="1" applyAlignment="1">
      <alignment horizontal="center"/>
    </xf>
    <xf numFmtId="165" fontId="14" fillId="0" borderId="4" xfId="9" applyNumberFormat="1" applyFont="1" applyFill="1" applyBorder="1"/>
    <xf numFmtId="0" fontId="14" fillId="0" borderId="0" xfId="9" applyFont="1" applyFill="1" applyBorder="1"/>
    <xf numFmtId="0" fontId="13" fillId="0" borderId="0" xfId="0" applyFont="1" applyFill="1"/>
    <xf numFmtId="165" fontId="13" fillId="0" borderId="0" xfId="1" applyNumberFormat="1" applyFont="1" applyFill="1"/>
    <xf numFmtId="0" fontId="14" fillId="0" borderId="0" xfId="9" applyFont="1" applyFill="1"/>
    <xf numFmtId="164" fontId="13" fillId="0" borderId="0" xfId="1" applyFont="1" applyFill="1"/>
    <xf numFmtId="43" fontId="13" fillId="0" borderId="0" xfId="9" applyNumberFormat="1" applyFont="1" applyFill="1"/>
    <xf numFmtId="0" fontId="16" fillId="0" borderId="0" xfId="9" applyFont="1" applyFill="1"/>
    <xf numFmtId="0" fontId="14" fillId="0" borderId="0" xfId="0" applyFont="1" applyFill="1" applyAlignment="1">
      <alignment horizontal="right"/>
    </xf>
    <xf numFmtId="165" fontId="8" fillId="0" borderId="0" xfId="1" applyNumberFormat="1" applyFont="1" applyFill="1"/>
    <xf numFmtId="165" fontId="8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8" fillId="0" borderId="0" xfId="0" applyFont="1" applyAlignment="1">
      <alignment horizontal="right"/>
    </xf>
    <xf numFmtId="0" fontId="7" fillId="0" borderId="3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0" fontId="9" fillId="0" borderId="3" xfId="0" applyFont="1" applyFill="1" applyBorder="1"/>
    <xf numFmtId="164" fontId="18" fillId="0" borderId="3" xfId="1" applyFont="1" applyFill="1" applyBorder="1" applyAlignment="1">
      <alignment horizontal="center"/>
    </xf>
    <xf numFmtId="0" fontId="9" fillId="0" borderId="4" xfId="0" applyFont="1" applyFill="1" applyBorder="1"/>
    <xf numFmtId="0" fontId="18" fillId="0" borderId="0" xfId="0" applyFont="1" applyFill="1"/>
    <xf numFmtId="164" fontId="18" fillId="0" borderId="0" xfId="1" applyFont="1" applyFill="1" applyBorder="1"/>
    <xf numFmtId="167" fontId="9" fillId="0" borderId="0" xfId="0" applyNumberFormat="1" applyFont="1" applyFill="1"/>
    <xf numFmtId="0" fontId="7" fillId="0" borderId="5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1" fontId="13" fillId="0" borderId="0" xfId="9" applyNumberFormat="1" applyFont="1" applyFill="1"/>
    <xf numFmtId="15" fontId="14" fillId="0" borderId="4" xfId="0" quotePrefix="1" applyNumberFormat="1" applyFont="1" applyFill="1" applyBorder="1" applyAlignment="1">
      <alignment horizontal="center"/>
    </xf>
    <xf numFmtId="41" fontId="13" fillId="0" borderId="0" xfId="9" applyNumberFormat="1" applyFont="1" applyFill="1"/>
    <xf numFmtId="171" fontId="13" fillId="0" borderId="0" xfId="9" applyNumberFormat="1" applyFont="1" applyFill="1"/>
    <xf numFmtId="1" fontId="13" fillId="0" borderId="0" xfId="1" applyNumberFormat="1" applyFont="1" applyFill="1"/>
    <xf numFmtId="43" fontId="13" fillId="0" borderId="0" xfId="1" applyNumberFormat="1" applyFont="1" applyFill="1"/>
    <xf numFmtId="171" fontId="13" fillId="0" borderId="0" xfId="1" applyNumberFormat="1" applyFont="1" applyFill="1"/>
    <xf numFmtId="2" fontId="13" fillId="0" borderId="0" xfId="9" applyNumberFormat="1" applyFont="1" applyFill="1"/>
    <xf numFmtId="0" fontId="8" fillId="0" borderId="0" xfId="11" applyFont="1" applyFill="1"/>
    <xf numFmtId="0" fontId="8" fillId="0" borderId="0" xfId="11" quotePrefix="1" applyFont="1" applyFill="1"/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9" applyFont="1" applyFill="1" applyAlignment="1">
      <alignment horizontal="center"/>
    </xf>
    <xf numFmtId="0" fontId="13" fillId="0" borderId="0" xfId="9" quotePrefix="1" applyFont="1" applyFill="1" applyAlignment="1">
      <alignment horizontal="center"/>
    </xf>
    <xf numFmtId="0" fontId="7" fillId="0" borderId="3" xfId="9" applyFont="1" applyFill="1" applyBorder="1" applyAlignment="1">
      <alignment horizontal="center"/>
    </xf>
    <xf numFmtId="0" fontId="8" fillId="0" borderId="0" xfId="9" quotePrefix="1" applyFont="1" applyFill="1" applyAlignment="1">
      <alignment horizontal="center"/>
    </xf>
    <xf numFmtId="0" fontId="24" fillId="0" borderId="0" xfId="9" applyFont="1" applyFill="1"/>
    <xf numFmtId="43" fontId="8" fillId="0" borderId="0" xfId="1" applyNumberFormat="1" applyFont="1" applyFill="1" applyBorder="1"/>
    <xf numFmtId="0" fontId="18" fillId="0" borderId="3" xfId="0" applyFont="1" applyFill="1" applyBorder="1" applyAlignment="1">
      <alignment horizontal="center"/>
    </xf>
    <xf numFmtId="164" fontId="18" fillId="0" borderId="0" xfId="1" applyFont="1" applyFill="1" applyBorder="1" applyAlignment="1">
      <alignment horizontal="left"/>
    </xf>
    <xf numFmtId="164" fontId="9" fillId="0" borderId="0" xfId="1" applyNumberFormat="1" applyFont="1" applyFill="1" applyBorder="1"/>
    <xf numFmtId="49" fontId="13" fillId="0" borderId="0" xfId="9" quotePrefix="1" applyNumberFormat="1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164" fontId="7" fillId="0" borderId="3" xfId="1" applyFont="1" applyFill="1" applyBorder="1" applyAlignment="1"/>
    <xf numFmtId="0" fontId="7" fillId="0" borderId="4" xfId="0" applyFont="1" applyFill="1" applyBorder="1" applyAlignment="1"/>
    <xf numFmtId="0" fontId="18" fillId="0" borderId="5" xfId="0" applyFont="1" applyFill="1" applyBorder="1" applyAlignment="1">
      <alignment horizontal="centerContinuous"/>
    </xf>
    <xf numFmtId="0" fontId="7" fillId="0" borderId="0" xfId="0" applyFont="1" applyFill="1" applyAlignment="1">
      <alignment horizontal="right"/>
    </xf>
    <xf numFmtId="164" fontId="7" fillId="0" borderId="3" xfId="1" applyFont="1" applyFill="1" applyBorder="1" applyAlignment="1">
      <alignment horizontal="centerContinuous"/>
    </xf>
    <xf numFmtId="49" fontId="7" fillId="0" borderId="4" xfId="0" quotePrefix="1" applyNumberFormat="1" applyFont="1" applyFill="1" applyBorder="1" applyAlignment="1">
      <alignment horizontal="center"/>
    </xf>
    <xf numFmtId="0" fontId="20" fillId="0" borderId="0" xfId="9" applyFont="1" applyFill="1"/>
    <xf numFmtId="165" fontId="9" fillId="0" borderId="0" xfId="1" applyNumberFormat="1" applyFont="1" applyFill="1" applyBorder="1"/>
    <xf numFmtId="165" fontId="13" fillId="0" borderId="0" xfId="1" applyNumberFormat="1" applyFont="1" applyFill="1" applyBorder="1"/>
    <xf numFmtId="164" fontId="18" fillId="0" borderId="0" xfId="1" applyFont="1" applyFill="1"/>
    <xf numFmtId="165" fontId="7" fillId="0" borderId="0" xfId="0" applyNumberFormat="1" applyFont="1" applyFill="1"/>
    <xf numFmtId="165" fontId="9" fillId="0" borderId="0" xfId="0" applyNumberFormat="1" applyFont="1" applyFill="1"/>
    <xf numFmtId="171" fontId="8" fillId="0" borderId="0" xfId="1" applyNumberFormat="1" applyFont="1" applyFill="1" applyBorder="1" applyAlignment="1"/>
    <xf numFmtId="171" fontId="8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/>
    <xf numFmtId="171" fontId="7" fillId="0" borderId="0" xfId="1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center"/>
    </xf>
    <xf numFmtId="164" fontId="7" fillId="0" borderId="0" xfId="1" applyFont="1" applyFill="1"/>
    <xf numFmtId="165" fontId="7" fillId="0" borderId="0" xfId="1" applyNumberFormat="1" applyFont="1" applyFill="1" applyBorder="1" applyAlignment="1">
      <alignment horizontal="right"/>
    </xf>
    <xf numFmtId="0" fontId="12" fillId="0" borderId="0" xfId="11" applyFont="1" applyFill="1"/>
    <xf numFmtId="0" fontId="7" fillId="0" borderId="0" xfId="11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1" fontId="14" fillId="0" borderId="0" xfId="10" applyNumberFormat="1" applyFont="1" applyFill="1" applyBorder="1" applyAlignment="1">
      <alignment horizontal="center"/>
    </xf>
    <xf numFmtId="164" fontId="8" fillId="0" borderId="5" xfId="1" applyFont="1" applyFill="1" applyBorder="1"/>
    <xf numFmtId="164" fontId="8" fillId="0" borderId="0" xfId="1" applyFont="1" applyFill="1" applyAlignment="1"/>
    <xf numFmtId="164" fontId="13" fillId="0" borderId="5" xfId="1" applyFont="1" applyFill="1" applyBorder="1"/>
    <xf numFmtId="164" fontId="13" fillId="0" borderId="6" xfId="1" applyFont="1" applyFill="1" applyBorder="1"/>
    <xf numFmtId="164" fontId="13" fillId="0" borderId="0" xfId="1" applyNumberFormat="1" applyFont="1" applyFill="1"/>
    <xf numFmtId="172" fontId="13" fillId="0" borderId="0" xfId="9" applyNumberFormat="1" applyFont="1" applyFill="1"/>
    <xf numFmtId="172" fontId="13" fillId="0" borderId="0" xfId="1" applyNumberFormat="1" applyFont="1" applyFill="1" applyBorder="1"/>
    <xf numFmtId="172" fontId="14" fillId="0" borderId="0" xfId="1" applyNumberFormat="1" applyFont="1" applyFill="1"/>
    <xf numFmtId="43" fontId="13" fillId="0" borderId="5" xfId="1" applyNumberFormat="1" applyFont="1" applyFill="1" applyBorder="1"/>
    <xf numFmtId="164" fontId="13" fillId="0" borderId="7" xfId="1" applyFont="1" applyFill="1" applyBorder="1"/>
    <xf numFmtId="164" fontId="13" fillId="0" borderId="0" xfId="1" applyFont="1" applyFill="1" applyBorder="1"/>
    <xf numFmtId="164" fontId="13" fillId="0" borderId="3" xfId="1" applyFont="1" applyFill="1" applyBorder="1"/>
    <xf numFmtId="164" fontId="8" fillId="0" borderId="0" xfId="1" applyNumberFormat="1" applyFont="1" applyFill="1"/>
    <xf numFmtId="164" fontId="8" fillId="0" borderId="0" xfId="1" applyNumberFormat="1" applyFont="1" applyFill="1" applyBorder="1"/>
    <xf numFmtId="43" fontId="8" fillId="0" borderId="4" xfId="1" applyNumberFormat="1" applyFont="1" applyFill="1" applyBorder="1"/>
    <xf numFmtId="164" fontId="8" fillId="0" borderId="3" xfId="1" applyNumberFormat="1" applyFont="1" applyFill="1" applyBorder="1"/>
    <xf numFmtId="43" fontId="8" fillId="0" borderId="3" xfId="1" applyNumberFormat="1" applyFont="1" applyFill="1" applyBorder="1"/>
    <xf numFmtId="43" fontId="8" fillId="0" borderId="6" xfId="1" applyNumberFormat="1" applyFont="1" applyFill="1" applyBorder="1"/>
    <xf numFmtId="43" fontId="8" fillId="0" borderId="5" xfId="1" applyNumberFormat="1" applyFont="1" applyFill="1" applyBorder="1"/>
    <xf numFmtId="164" fontId="9" fillId="0" borderId="0" xfId="1" applyFont="1" applyFill="1" applyBorder="1"/>
    <xf numFmtId="164" fontId="9" fillId="0" borderId="4" xfId="1" applyFont="1" applyFill="1" applyBorder="1"/>
    <xf numFmtId="164" fontId="8" fillId="0" borderId="4" xfId="1" applyFont="1" applyFill="1" applyBorder="1"/>
    <xf numFmtId="164" fontId="9" fillId="0" borderId="6" xfId="1" applyFont="1" applyFill="1" applyBorder="1"/>
    <xf numFmtId="164" fontId="9" fillId="0" borderId="3" xfId="1" applyFont="1" applyFill="1" applyBorder="1"/>
    <xf numFmtId="164" fontId="7" fillId="0" borderId="0" xfId="1" applyFont="1" applyFill="1" applyBorder="1" applyAlignment="1"/>
    <xf numFmtId="164" fontId="8" fillId="0" borderId="0" xfId="1" applyFont="1" applyFill="1" applyBorder="1" applyAlignment="1"/>
    <xf numFmtId="164" fontId="8" fillId="0" borderId="3" xfId="1" applyFont="1" applyFill="1" applyBorder="1"/>
    <xf numFmtId="164" fontId="8" fillId="0" borderId="0" xfId="1" applyFont="1" applyFill="1" applyBorder="1" applyAlignment="1">
      <alignment horizontal="right"/>
    </xf>
    <xf numFmtId="164" fontId="7" fillId="0" borderId="0" xfId="1" applyFont="1" applyFill="1" applyBorder="1"/>
    <xf numFmtId="164" fontId="8" fillId="0" borderId="0" xfId="1" applyFont="1" applyFill="1" applyBorder="1" applyAlignment="1">
      <alignment horizontal="center"/>
    </xf>
    <xf numFmtId="167" fontId="8" fillId="0" borderId="0" xfId="1" applyNumberFormat="1" applyFont="1" applyFill="1" applyBorder="1"/>
    <xf numFmtId="43" fontId="8" fillId="0" borderId="0" xfId="1" applyNumberFormat="1" applyFont="1" applyFill="1" applyBorder="1" applyAlignment="1">
      <alignment horizontal="right"/>
    </xf>
    <xf numFmtId="0" fontId="15" fillId="0" borderId="0" xfId="9" applyFont="1" applyFill="1"/>
    <xf numFmtId="165" fontId="13" fillId="0" borderId="0" xfId="9" applyNumberFormat="1" applyFont="1" applyFill="1" applyAlignment="1"/>
    <xf numFmtId="49" fontId="13" fillId="0" borderId="0" xfId="9" applyNumberFormat="1" applyFont="1" applyFill="1" applyAlignment="1">
      <alignment horizontal="center"/>
    </xf>
    <xf numFmtId="165" fontId="13" fillId="0" borderId="0" xfId="9" quotePrefix="1" applyNumberFormat="1" applyFont="1" applyFill="1" applyAlignment="1">
      <alignment horizontal="center"/>
    </xf>
    <xf numFmtId="0" fontId="18" fillId="0" borderId="4" xfId="0" applyFont="1" applyBorder="1" applyAlignment="1">
      <alignment horizontal="center"/>
    </xf>
    <xf numFmtId="43" fontId="9" fillId="0" borderId="4" xfId="1" applyNumberFormat="1" applyFont="1" applyFill="1" applyBorder="1"/>
    <xf numFmtId="166" fontId="8" fillId="0" borderId="0" xfId="0" applyNumberFormat="1" applyFont="1"/>
    <xf numFmtId="49" fontId="8" fillId="0" borderId="0" xfId="9" quotePrefix="1" applyNumberFormat="1" applyFont="1" applyFill="1" applyAlignment="1">
      <alignment horizontal="center"/>
    </xf>
    <xf numFmtId="165" fontId="8" fillId="0" borderId="0" xfId="9" applyNumberFormat="1" applyFont="1" applyFill="1" applyAlignment="1">
      <alignment horizontal="center"/>
    </xf>
    <xf numFmtId="164" fontId="8" fillId="0" borderId="0" xfId="1" applyNumberFormat="1" applyFont="1" applyFill="1" applyAlignment="1"/>
    <xf numFmtId="164" fontId="9" fillId="0" borderId="0" xfId="1" applyFont="1" applyFill="1"/>
    <xf numFmtId="167" fontId="8" fillId="0" borderId="4" xfId="1" applyNumberFormat="1" applyFont="1" applyFill="1" applyBorder="1"/>
    <xf numFmtId="0" fontId="23" fillId="0" borderId="0" xfId="0" applyFont="1" applyFill="1"/>
    <xf numFmtId="166" fontId="9" fillId="0" borderId="0" xfId="0" applyNumberFormat="1" applyFont="1" applyFill="1"/>
    <xf numFmtId="49" fontId="8" fillId="0" borderId="0" xfId="9" applyNumberFormat="1" applyFont="1" applyFill="1" applyAlignment="1">
      <alignment horizontal="center"/>
    </xf>
    <xf numFmtId="43" fontId="9" fillId="0" borderId="3" xfId="1" applyNumberFormat="1" applyFont="1" applyFill="1" applyBorder="1"/>
    <xf numFmtId="0" fontId="8" fillId="0" borderId="0" xfId="9" applyFont="1" applyFill="1" applyAlignment="1"/>
    <xf numFmtId="43" fontId="25" fillId="0" borderId="0" xfId="1" applyNumberFormat="1" applyFont="1" applyFill="1" applyBorder="1" applyAlignment="1"/>
    <xf numFmtId="0" fontId="7" fillId="0" borderId="0" xfId="9" applyFont="1" applyFill="1"/>
    <xf numFmtId="165" fontId="7" fillId="0" borderId="0" xfId="1" applyNumberFormat="1" applyFont="1" applyFill="1"/>
    <xf numFmtId="167" fontId="9" fillId="0" borderId="0" xfId="1" applyNumberFormat="1" applyFont="1" applyFill="1"/>
    <xf numFmtId="164" fontId="9" fillId="0" borderId="5" xfId="1" applyFont="1" applyFill="1" applyBorder="1"/>
    <xf numFmtId="165" fontId="7" fillId="0" borderId="5" xfId="1" applyNumberFormat="1" applyFont="1" applyFill="1" applyBorder="1"/>
    <xf numFmtId="164" fontId="9" fillId="0" borderId="8" xfId="1" applyFont="1" applyFill="1" applyBorder="1"/>
    <xf numFmtId="0" fontId="8" fillId="0" borderId="0" xfId="9" applyFont="1" applyFill="1" applyAlignment="1">
      <alignment horizontal="left" indent="2"/>
    </xf>
    <xf numFmtId="0" fontId="12" fillId="0" borderId="0" xfId="9" applyFont="1" applyFill="1"/>
    <xf numFmtId="165" fontId="8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/>
    <xf numFmtId="0" fontId="8" fillId="0" borderId="0" xfId="9" applyFont="1" applyFill="1" applyAlignment="1">
      <alignment horizontal="left" indent="2"/>
    </xf>
    <xf numFmtId="0" fontId="8" fillId="0" borderId="0" xfId="9" applyFont="1" applyFill="1" applyAlignment="1">
      <alignment horizontal="left" indent="1"/>
    </xf>
    <xf numFmtId="166" fontId="8" fillId="0" borderId="0" xfId="9" applyNumberFormat="1" applyFont="1" applyFill="1" applyAlignment="1"/>
    <xf numFmtId="0" fontId="18" fillId="0" borderId="0" xfId="0" applyFont="1" applyFill="1" applyAlignment="1">
      <alignment horizontal="center"/>
    </xf>
    <xf numFmtId="0" fontId="23" fillId="0" borderId="0" xfId="0" applyFont="1" applyFill="1" applyAlignment="1">
      <alignment textRotation="180"/>
    </xf>
    <xf numFmtId="164" fontId="14" fillId="0" borderId="0" xfId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4" fontId="7" fillId="0" borderId="3" xfId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</cellXfs>
  <cellStyles count="17">
    <cellStyle name="Comma" xfId="1" builtinId="3"/>
    <cellStyle name="Comma 2" xfId="16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 3" xfId="15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32</xdr:row>
      <xdr:rowOff>0</xdr:rowOff>
    </xdr:from>
    <xdr:to>
      <xdr:col>9</xdr:col>
      <xdr:colOff>101600</xdr:colOff>
      <xdr:row>32</xdr:row>
      <xdr:rowOff>50800</xdr:rowOff>
    </xdr:to>
    <xdr:sp macro="" textlink="">
      <xdr:nvSpPr>
        <xdr:cNvPr id="18258" name="Text Box 1">
          <a:extLst>
            <a:ext uri="{FF2B5EF4-FFF2-40B4-BE49-F238E27FC236}">
              <a16:creationId xmlns:a16="http://schemas.microsoft.com/office/drawing/2014/main" xmlns="" id="{00000000-0008-0000-0400-000052470000}"/>
            </a:ext>
          </a:extLst>
        </xdr:cNvPr>
        <xdr:cNvSpPr txBox="1">
          <a:spLocks noChangeArrowheads="1"/>
        </xdr:cNvSpPr>
      </xdr:nvSpPr>
      <xdr:spPr bwMode="auto">
        <a:xfrm>
          <a:off x="95377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101600</xdr:colOff>
      <xdr:row>32</xdr:row>
      <xdr:rowOff>50800</xdr:rowOff>
    </xdr:to>
    <xdr:sp macro="" textlink="">
      <xdr:nvSpPr>
        <xdr:cNvPr id="18259" name="Text Box 1">
          <a:extLst>
            <a:ext uri="{FF2B5EF4-FFF2-40B4-BE49-F238E27FC236}">
              <a16:creationId xmlns:a16="http://schemas.microsoft.com/office/drawing/2014/main" xmlns="" id="{00000000-0008-0000-0400-000053470000}"/>
            </a:ext>
          </a:extLst>
        </xdr:cNvPr>
        <xdr:cNvSpPr txBox="1">
          <a:spLocks noChangeArrowheads="1"/>
        </xdr:cNvSpPr>
      </xdr:nvSpPr>
      <xdr:spPr bwMode="auto">
        <a:xfrm>
          <a:off x="86106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0</xdr:rowOff>
    </xdr:from>
    <xdr:to>
      <xdr:col>13</xdr:col>
      <xdr:colOff>101600</xdr:colOff>
      <xdr:row>32</xdr:row>
      <xdr:rowOff>50800</xdr:rowOff>
    </xdr:to>
    <xdr:sp macro="" textlink="">
      <xdr:nvSpPr>
        <xdr:cNvPr id="18260" name="Text Box 1">
          <a:extLst>
            <a:ext uri="{FF2B5EF4-FFF2-40B4-BE49-F238E27FC236}">
              <a16:creationId xmlns:a16="http://schemas.microsoft.com/office/drawing/2014/main" xmlns="" id="{00000000-0008-0000-0400-000054470000}"/>
            </a:ext>
          </a:extLst>
        </xdr:cNvPr>
        <xdr:cNvSpPr txBox="1">
          <a:spLocks noChangeArrowheads="1"/>
        </xdr:cNvSpPr>
      </xdr:nvSpPr>
      <xdr:spPr bwMode="auto">
        <a:xfrm>
          <a:off x="1325245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19050</xdr:rowOff>
    </xdr:to>
    <xdr:sp macro="" textlink="">
      <xdr:nvSpPr>
        <xdr:cNvPr id="19281" name="Text Box 1">
          <a:extLst>
            <a:ext uri="{FF2B5EF4-FFF2-40B4-BE49-F238E27FC236}">
              <a16:creationId xmlns:a16="http://schemas.microsoft.com/office/drawing/2014/main" xmlns="" id="{00000000-0008-0000-0500-000051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82550</xdr:colOff>
      <xdr:row>22</xdr:row>
      <xdr:rowOff>19050</xdr:rowOff>
    </xdr:to>
    <xdr:sp macro="" textlink="">
      <xdr:nvSpPr>
        <xdr:cNvPr id="19282" name="Text Box 1">
          <a:extLst>
            <a:ext uri="{FF2B5EF4-FFF2-40B4-BE49-F238E27FC236}">
              <a16:creationId xmlns:a16="http://schemas.microsoft.com/office/drawing/2014/main" xmlns="" id="{00000000-0008-0000-0500-0000524B0000}"/>
            </a:ext>
          </a:extLst>
        </xdr:cNvPr>
        <xdr:cNvSpPr txBox="1">
          <a:spLocks noChangeArrowheads="1"/>
        </xdr:cNvSpPr>
      </xdr:nvSpPr>
      <xdr:spPr bwMode="auto">
        <a:xfrm>
          <a:off x="92456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25400</xdr:rowOff>
    </xdr:to>
    <xdr:sp macro="" textlink="">
      <xdr:nvSpPr>
        <xdr:cNvPr id="19283" name="Text Box 1">
          <a:extLst>
            <a:ext uri="{FF2B5EF4-FFF2-40B4-BE49-F238E27FC236}">
              <a16:creationId xmlns:a16="http://schemas.microsoft.com/office/drawing/2014/main" xmlns="" id="{00000000-0008-0000-0500-000053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GFPT/GFPT/GFPT_2558/GPFT-q3'58/GFPT-q3'15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2-4"/>
      <sheetName val="5-6"/>
      <sheetName val="7"/>
      <sheetName val="8"/>
      <sheetName val="9-11"/>
    </sheetNames>
    <sheetDataSet>
      <sheetData sheetId="0"/>
      <sheetData sheetId="1"/>
      <sheetData sheetId="2"/>
      <sheetData sheetId="3">
        <row r="2">
          <cell r="A2" t="str">
            <v>GFPT PUBLIC COMPANY LIMITED AND ITS SUBSIDIARY COMPANIES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8"/>
  <sheetViews>
    <sheetView tabSelected="1" topLeftCell="A61" zoomScaleNormal="100" zoomScaleSheetLayoutView="130" workbookViewId="0">
      <selection activeCell="C67" sqref="C67"/>
    </sheetView>
  </sheetViews>
  <sheetFormatPr defaultColWidth="9.140625" defaultRowHeight="21.75"/>
  <cols>
    <col min="1" max="1" width="2.42578125" style="40" customWidth="1"/>
    <col min="2" max="2" width="41.7109375" style="40" customWidth="1"/>
    <col min="3" max="3" width="10" style="40" customWidth="1"/>
    <col min="4" max="4" width="18.42578125" style="71" customWidth="1"/>
    <col min="5" max="5" width="17.7109375" style="40" customWidth="1"/>
    <col min="6" max="6" width="16.85546875" style="40" customWidth="1"/>
    <col min="7" max="7" width="17.28515625" style="40" customWidth="1"/>
    <col min="8" max="16384" width="9.140625" style="40"/>
  </cols>
  <sheetData>
    <row r="1" spans="1:7" ht="29.25">
      <c r="G1" s="101">
        <v>7</v>
      </c>
    </row>
    <row r="2" spans="1:7">
      <c r="A2" s="184" t="s">
        <v>6</v>
      </c>
      <c r="B2" s="184"/>
      <c r="C2" s="184"/>
      <c r="D2" s="184"/>
      <c r="E2" s="184"/>
      <c r="F2" s="184"/>
      <c r="G2" s="184"/>
    </row>
    <row r="3" spans="1:7">
      <c r="A3" s="184" t="s">
        <v>7</v>
      </c>
      <c r="B3" s="184"/>
      <c r="C3" s="184"/>
      <c r="D3" s="184"/>
      <c r="E3" s="184"/>
      <c r="F3" s="184"/>
      <c r="G3" s="184"/>
    </row>
    <row r="4" spans="1:7">
      <c r="A4" s="184" t="s">
        <v>148</v>
      </c>
      <c r="B4" s="184"/>
      <c r="C4" s="184"/>
      <c r="D4" s="184"/>
      <c r="E4" s="184"/>
      <c r="F4" s="184"/>
      <c r="G4" s="184"/>
    </row>
    <row r="5" spans="1:7">
      <c r="A5" s="42"/>
      <c r="B5" s="42"/>
      <c r="C5" s="42"/>
      <c r="D5" s="42"/>
      <c r="G5" s="53" t="s">
        <v>116</v>
      </c>
    </row>
    <row r="6" spans="1:7">
      <c r="A6" s="43"/>
      <c r="B6" s="43"/>
      <c r="C6" s="81"/>
      <c r="D6" s="185" t="s">
        <v>9</v>
      </c>
      <c r="E6" s="185"/>
      <c r="F6" s="185" t="s">
        <v>10</v>
      </c>
      <c r="G6" s="185"/>
    </row>
    <row r="7" spans="1:7" ht="21.75" customHeight="1">
      <c r="A7" s="46"/>
      <c r="B7" s="46"/>
      <c r="C7" s="44"/>
      <c r="D7" s="186" t="s">
        <v>8</v>
      </c>
      <c r="E7" s="186"/>
      <c r="F7" s="186" t="s">
        <v>8</v>
      </c>
      <c r="G7" s="186"/>
    </row>
    <row r="8" spans="1:7">
      <c r="A8" s="45"/>
      <c r="B8" s="45"/>
      <c r="C8" s="82" t="s">
        <v>30</v>
      </c>
      <c r="D8" s="72" t="s">
        <v>149</v>
      </c>
      <c r="E8" s="72" t="s">
        <v>130</v>
      </c>
      <c r="F8" s="72" t="s">
        <v>149</v>
      </c>
      <c r="G8" s="72" t="s">
        <v>130</v>
      </c>
    </row>
    <row r="9" spans="1:7">
      <c r="A9" s="46"/>
      <c r="B9" s="46"/>
      <c r="C9" s="83"/>
      <c r="D9" s="117"/>
      <c r="E9" s="118"/>
      <c r="F9" s="117"/>
      <c r="G9" s="118"/>
    </row>
    <row r="10" spans="1:7" ht="23.1" customHeight="1">
      <c r="A10" s="40" t="s">
        <v>11</v>
      </c>
      <c r="B10" s="151" t="s">
        <v>128</v>
      </c>
    </row>
    <row r="11" spans="1:7" ht="23.1" customHeight="1">
      <c r="A11" s="40" t="s">
        <v>12</v>
      </c>
      <c r="D11" s="73"/>
    </row>
    <row r="12" spans="1:7" ht="23.1" customHeight="1">
      <c r="A12" s="41"/>
      <c r="B12" s="40" t="s">
        <v>13</v>
      </c>
      <c r="C12" s="158" t="s">
        <v>5</v>
      </c>
      <c r="D12" s="50">
        <v>962733653.77999997</v>
      </c>
      <c r="E12" s="123">
        <v>1187463372.1699998</v>
      </c>
      <c r="F12" s="50">
        <v>255095041.49000001</v>
      </c>
      <c r="G12" s="50">
        <v>335104708.81999999</v>
      </c>
    </row>
    <row r="13" spans="1:7" ht="23.1" customHeight="1">
      <c r="A13" s="41"/>
      <c r="B13" s="40" t="s">
        <v>14</v>
      </c>
      <c r="C13" s="159" t="s">
        <v>194</v>
      </c>
      <c r="D13" s="50">
        <v>780062325.93000007</v>
      </c>
      <c r="E13" s="123">
        <v>715058975.88</v>
      </c>
      <c r="F13" s="50">
        <v>470317974.39999998</v>
      </c>
      <c r="G13" s="50">
        <v>306894743.85000002</v>
      </c>
    </row>
    <row r="14" spans="1:7" ht="23.1" customHeight="1">
      <c r="A14" s="41"/>
      <c r="B14" s="40" t="s">
        <v>15</v>
      </c>
      <c r="C14" s="158" t="s">
        <v>122</v>
      </c>
      <c r="D14" s="50">
        <v>3498591269.9699998</v>
      </c>
      <c r="E14" s="123">
        <v>3375643023.9200001</v>
      </c>
      <c r="F14" s="50">
        <v>642490991.13</v>
      </c>
      <c r="G14" s="50">
        <v>507117475.83999997</v>
      </c>
    </row>
    <row r="15" spans="1:7" ht="23.1" customHeight="1">
      <c r="A15" s="41"/>
      <c r="B15" s="40" t="s">
        <v>196</v>
      </c>
      <c r="C15" s="158" t="s">
        <v>158</v>
      </c>
      <c r="D15" s="50">
        <v>454525140.67000002</v>
      </c>
      <c r="E15" s="123">
        <v>422660031.25</v>
      </c>
      <c r="F15" s="50">
        <v>0</v>
      </c>
      <c r="G15" s="50">
        <v>0</v>
      </c>
    </row>
    <row r="16" spans="1:7" ht="23.1" customHeight="1">
      <c r="A16" s="41"/>
      <c r="B16" s="40" t="s">
        <v>134</v>
      </c>
      <c r="C16" s="158" t="s">
        <v>207</v>
      </c>
      <c r="D16" s="50">
        <v>4403080.28</v>
      </c>
      <c r="E16" s="123">
        <v>3548483.7900000019</v>
      </c>
      <c r="F16" s="50">
        <v>3876545.46</v>
      </c>
      <c r="G16" s="50">
        <v>940249.58</v>
      </c>
    </row>
    <row r="17" spans="1:7" ht="23.1" customHeight="1">
      <c r="A17" s="41"/>
      <c r="B17" s="40" t="s">
        <v>16</v>
      </c>
      <c r="C17" s="152"/>
      <c r="D17" s="50">
        <v>52711687.390000001</v>
      </c>
      <c r="E17" s="123">
        <v>33448961.839999996</v>
      </c>
      <c r="F17" s="50">
        <v>40427403</v>
      </c>
      <c r="G17" s="50">
        <v>28139639.25</v>
      </c>
    </row>
    <row r="18" spans="1:7" ht="23.1" customHeight="1">
      <c r="A18" s="41" t="s">
        <v>0</v>
      </c>
      <c r="B18" s="41" t="s">
        <v>17</v>
      </c>
      <c r="C18" s="41"/>
      <c r="D18" s="121">
        <f>SUM(D12:D17)</f>
        <v>5753027158.0200005</v>
      </c>
      <c r="E18" s="121">
        <f>SUM(E12:E17)</f>
        <v>5737822848.8499994</v>
      </c>
      <c r="F18" s="121">
        <f>SUM(F12:F17)</f>
        <v>1412207955.48</v>
      </c>
      <c r="G18" s="121">
        <f>SUM(G12:G17)</f>
        <v>1178196817.3399999</v>
      </c>
    </row>
    <row r="19" spans="1:7" ht="23.1" customHeight="1">
      <c r="A19" s="41" t="s">
        <v>18</v>
      </c>
      <c r="B19" s="41"/>
      <c r="C19" s="41"/>
      <c r="D19" s="103"/>
      <c r="E19" s="48"/>
      <c r="F19" s="41"/>
      <c r="G19" s="41"/>
    </row>
    <row r="20" spans="1:7" ht="23.1" customHeight="1">
      <c r="A20" s="41"/>
      <c r="B20" s="40" t="s">
        <v>19</v>
      </c>
      <c r="C20" s="93" t="s">
        <v>195</v>
      </c>
      <c r="D20" s="120">
        <v>3284487177.1399975</v>
      </c>
      <c r="E20" s="160">
        <v>3159111599.4900036</v>
      </c>
      <c r="F20" s="120">
        <v>1525859700</v>
      </c>
      <c r="G20" s="120">
        <v>1525859700</v>
      </c>
    </row>
    <row r="21" spans="1:7" ht="23.1" customHeight="1">
      <c r="A21" s="41"/>
      <c r="B21" s="40" t="s">
        <v>20</v>
      </c>
      <c r="C21" s="93" t="s">
        <v>3</v>
      </c>
      <c r="D21" s="120">
        <v>0</v>
      </c>
      <c r="E21" s="160">
        <v>0</v>
      </c>
      <c r="F21" s="120">
        <v>1800293542.3499999</v>
      </c>
      <c r="G21" s="120">
        <v>1797573542.3499999</v>
      </c>
    </row>
    <row r="22" spans="1:7" ht="23.1" customHeight="1">
      <c r="A22" s="41"/>
      <c r="B22" s="40" t="s">
        <v>96</v>
      </c>
      <c r="C22" s="93" t="s">
        <v>158</v>
      </c>
      <c r="D22" s="120">
        <v>548151650.59000003</v>
      </c>
      <c r="E22" s="160">
        <v>504316815.97000003</v>
      </c>
      <c r="F22" s="120">
        <v>0</v>
      </c>
      <c r="G22" s="120">
        <v>0</v>
      </c>
    </row>
    <row r="23" spans="1:7" ht="23.1" customHeight="1">
      <c r="A23" s="41"/>
      <c r="B23" s="40" t="s">
        <v>21</v>
      </c>
      <c r="C23" s="93" t="s">
        <v>99</v>
      </c>
      <c r="D23" s="1">
        <v>276602110.31999999</v>
      </c>
      <c r="E23" s="131">
        <v>340524463.91999996</v>
      </c>
      <c r="F23" s="120">
        <v>213782835.88999999</v>
      </c>
      <c r="G23" s="120">
        <v>221538253.59</v>
      </c>
    </row>
    <row r="24" spans="1:7" ht="23.1" customHeight="1">
      <c r="A24" s="41"/>
      <c r="B24" s="40" t="s">
        <v>22</v>
      </c>
      <c r="C24" s="93" t="s">
        <v>123</v>
      </c>
      <c r="D24" s="1">
        <v>10830203266.639999</v>
      </c>
      <c r="E24" s="131">
        <v>10045268502.82</v>
      </c>
      <c r="F24" s="120">
        <v>2449971071.9899998</v>
      </c>
      <c r="G24" s="120">
        <v>1962204893.1700001</v>
      </c>
    </row>
    <row r="25" spans="1:7" ht="23.1" customHeight="1">
      <c r="A25" s="41"/>
      <c r="B25" s="40" t="s">
        <v>133</v>
      </c>
      <c r="C25" s="165" t="s">
        <v>199</v>
      </c>
      <c r="D25" s="1">
        <v>354428518.5800001</v>
      </c>
      <c r="E25" s="131">
        <v>379484456.85000008</v>
      </c>
      <c r="F25" s="120">
        <v>134352482.15000001</v>
      </c>
      <c r="G25" s="120">
        <v>142005638.99000001</v>
      </c>
    </row>
    <row r="26" spans="1:7" ht="22.5" customHeight="1">
      <c r="A26" s="41"/>
      <c r="B26" s="40" t="s">
        <v>24</v>
      </c>
      <c r="C26" s="165" t="s">
        <v>197</v>
      </c>
      <c r="D26" s="1">
        <v>25417161.52</v>
      </c>
      <c r="E26" s="131">
        <v>26447775.510000002</v>
      </c>
      <c r="F26" s="120">
        <v>2377508.29</v>
      </c>
      <c r="G26" s="120">
        <v>2011903.8</v>
      </c>
    </row>
    <row r="27" spans="1:7" ht="23.1" customHeight="1">
      <c r="A27" s="41"/>
      <c r="B27" s="40" t="s">
        <v>23</v>
      </c>
      <c r="C27" s="165" t="s">
        <v>198</v>
      </c>
      <c r="D27" s="1">
        <v>121023346.73</v>
      </c>
      <c r="E27" s="131">
        <v>118290617.33000003</v>
      </c>
      <c r="F27" s="120">
        <v>43585379.799999997</v>
      </c>
      <c r="G27" s="120">
        <v>38066287.75</v>
      </c>
    </row>
    <row r="28" spans="1:7" ht="23.1" customHeight="1">
      <c r="A28" s="41"/>
      <c r="B28" s="40" t="s">
        <v>25</v>
      </c>
      <c r="C28" s="154"/>
      <c r="D28" s="1">
        <v>1294911.3599999994</v>
      </c>
      <c r="E28" s="131">
        <v>1294911.3599999994</v>
      </c>
      <c r="F28" s="120">
        <v>0</v>
      </c>
      <c r="G28" s="120">
        <v>0</v>
      </c>
    </row>
    <row r="29" spans="1:7" ht="23.1" customHeight="1">
      <c r="A29" s="41"/>
      <c r="B29" s="40" t="s">
        <v>26</v>
      </c>
      <c r="C29" s="41"/>
      <c r="D29" s="1">
        <v>29457799.619999997</v>
      </c>
      <c r="E29" s="131">
        <v>97204476.36999999</v>
      </c>
      <c r="F29" s="120">
        <v>15362638.289999999</v>
      </c>
      <c r="G29" s="120">
        <v>73259335.969999999</v>
      </c>
    </row>
    <row r="30" spans="1:7" ht="23.1" customHeight="1">
      <c r="A30" s="41" t="s">
        <v>1</v>
      </c>
      <c r="B30" s="41" t="s">
        <v>27</v>
      </c>
      <c r="C30" s="41"/>
      <c r="D30" s="121">
        <f>SUM(D20:D29)</f>
        <v>15471065942.499998</v>
      </c>
      <c r="E30" s="121">
        <f>SUM(E20:E29)</f>
        <v>14671943619.620007</v>
      </c>
      <c r="F30" s="121">
        <f>SUM(F20:F29)</f>
        <v>6185585158.7599993</v>
      </c>
      <c r="G30" s="121">
        <f>SUM(G20:G29)</f>
        <v>5762519555.6200008</v>
      </c>
    </row>
    <row r="31" spans="1:7" ht="23.1" customHeight="1" thickBot="1">
      <c r="A31" s="41" t="s">
        <v>4</v>
      </c>
      <c r="B31" s="41" t="s">
        <v>28</v>
      </c>
      <c r="C31" s="41"/>
      <c r="D31" s="122">
        <f>SUM(D30,D18)</f>
        <v>21224093100.519997</v>
      </c>
      <c r="E31" s="122">
        <f>SUM(E30,E18)</f>
        <v>20409766468.470005</v>
      </c>
      <c r="F31" s="122">
        <f>SUM(F30,F18)</f>
        <v>7597793114.2399998</v>
      </c>
      <c r="G31" s="122">
        <f>SUM(G30,G18)</f>
        <v>6940716372.960001</v>
      </c>
    </row>
    <row r="32" spans="1:7" ht="22.5" thickTop="1">
      <c r="A32" s="41"/>
      <c r="B32" s="41"/>
      <c r="C32" s="41"/>
      <c r="D32" s="41"/>
    </row>
    <row r="33" spans="1:7">
      <c r="A33" s="41"/>
      <c r="B33" s="41"/>
      <c r="C33" s="41"/>
      <c r="D33" s="41"/>
    </row>
    <row r="34" spans="1:7">
      <c r="A34" s="41"/>
      <c r="B34" s="41"/>
      <c r="C34" s="41"/>
      <c r="D34" s="41"/>
    </row>
    <row r="35" spans="1:7">
      <c r="A35" s="41"/>
      <c r="B35" s="41"/>
      <c r="C35" s="41"/>
      <c r="D35" s="41"/>
    </row>
    <row r="36" spans="1:7">
      <c r="A36" s="41"/>
      <c r="B36" s="41"/>
      <c r="C36" s="41"/>
      <c r="D36" s="41"/>
    </row>
    <row r="37" spans="1:7">
      <c r="A37" s="41"/>
      <c r="B37" s="41"/>
      <c r="C37" s="41"/>
      <c r="D37" s="41"/>
    </row>
    <row r="38" spans="1:7">
      <c r="A38" s="41"/>
      <c r="B38" s="41"/>
      <c r="C38" s="41"/>
      <c r="D38" s="41"/>
    </row>
    <row r="39" spans="1:7">
      <c r="A39" s="41"/>
      <c r="B39" s="41"/>
      <c r="C39" s="41"/>
      <c r="D39" s="41"/>
    </row>
    <row r="40" spans="1:7">
      <c r="A40" s="41"/>
      <c r="B40" s="41"/>
      <c r="C40" s="41"/>
      <c r="D40" s="41"/>
    </row>
    <row r="41" spans="1:7">
      <c r="A41" s="41"/>
      <c r="B41" s="41"/>
      <c r="C41" s="41"/>
      <c r="D41" s="41"/>
    </row>
    <row r="42" spans="1:7">
      <c r="A42" s="41"/>
      <c r="B42" s="41"/>
      <c r="C42" s="41"/>
      <c r="D42" s="41"/>
    </row>
    <row r="43" spans="1:7" ht="25.5" customHeight="1">
      <c r="A43" s="41"/>
      <c r="B43" s="41"/>
      <c r="C43" s="41"/>
      <c r="D43" s="41"/>
    </row>
    <row r="44" spans="1:7">
      <c r="A44" s="41"/>
      <c r="B44" s="41"/>
      <c r="C44" s="41"/>
      <c r="D44" s="41"/>
    </row>
    <row r="45" spans="1:7" ht="78" customHeight="1">
      <c r="A45" s="40" t="s">
        <v>29</v>
      </c>
      <c r="B45" s="41"/>
      <c r="C45" s="41"/>
      <c r="D45" s="41"/>
    </row>
    <row r="46" spans="1:7" ht="29.25">
      <c r="G46" s="101">
        <v>8</v>
      </c>
    </row>
    <row r="47" spans="1:7">
      <c r="A47" s="184" t="s">
        <v>6</v>
      </c>
      <c r="B47" s="184"/>
      <c r="C47" s="184"/>
      <c r="D47" s="184"/>
      <c r="E47" s="184"/>
      <c r="F47" s="184"/>
      <c r="G47" s="184"/>
    </row>
    <row r="48" spans="1:7">
      <c r="A48" s="184" t="s">
        <v>7</v>
      </c>
      <c r="B48" s="184"/>
      <c r="C48" s="184"/>
      <c r="D48" s="184"/>
      <c r="E48" s="184"/>
      <c r="F48" s="184"/>
      <c r="G48" s="184"/>
    </row>
    <row r="49" spans="1:7">
      <c r="A49" s="184" t="s">
        <v>148</v>
      </c>
      <c r="B49" s="184"/>
      <c r="C49" s="184"/>
      <c r="D49" s="184"/>
      <c r="E49" s="184"/>
      <c r="F49" s="184"/>
      <c r="G49" s="184"/>
    </row>
    <row r="50" spans="1:7">
      <c r="A50" s="42"/>
      <c r="B50" s="42"/>
      <c r="C50" s="42"/>
      <c r="D50" s="42"/>
      <c r="G50" s="53" t="s">
        <v>116</v>
      </c>
    </row>
    <row r="51" spans="1:7">
      <c r="A51" s="43"/>
      <c r="B51" s="43"/>
      <c r="C51" s="81"/>
      <c r="D51" s="185" t="s">
        <v>9</v>
      </c>
      <c r="E51" s="185"/>
      <c r="F51" s="185" t="s">
        <v>10</v>
      </c>
      <c r="G51" s="185"/>
    </row>
    <row r="52" spans="1:7">
      <c r="A52" s="46"/>
      <c r="B52" s="46"/>
      <c r="C52" s="44"/>
      <c r="D52" s="186" t="s">
        <v>8</v>
      </c>
      <c r="E52" s="186"/>
      <c r="F52" s="186" t="s">
        <v>8</v>
      </c>
      <c r="G52" s="186"/>
    </row>
    <row r="53" spans="1:7">
      <c r="A53" s="45"/>
      <c r="B53" s="45"/>
      <c r="C53" s="82" t="s">
        <v>30</v>
      </c>
      <c r="D53" s="72" t="s">
        <v>149</v>
      </c>
      <c r="E53" s="72" t="s">
        <v>130</v>
      </c>
      <c r="F53" s="72" t="s">
        <v>149</v>
      </c>
      <c r="G53" s="72" t="s">
        <v>130</v>
      </c>
    </row>
    <row r="54" spans="1:7">
      <c r="A54" s="46"/>
      <c r="B54" s="46"/>
      <c r="C54" s="83"/>
      <c r="D54" s="116"/>
      <c r="E54" s="44"/>
      <c r="F54" s="116"/>
      <c r="G54" s="44"/>
    </row>
    <row r="55" spans="1:7" ht="23.1" customHeight="1">
      <c r="B55" s="151" t="s">
        <v>129</v>
      </c>
      <c r="D55" s="48"/>
    </row>
    <row r="56" spans="1:7" ht="23.1" customHeight="1">
      <c r="A56" s="40" t="s">
        <v>31</v>
      </c>
      <c r="D56" s="124"/>
      <c r="E56" s="51"/>
      <c r="F56" s="124"/>
      <c r="G56" s="50"/>
    </row>
    <row r="57" spans="1:7" ht="23.1" customHeight="1">
      <c r="B57" s="40" t="s">
        <v>32</v>
      </c>
      <c r="C57" s="84" t="s">
        <v>230</v>
      </c>
      <c r="D57" s="1">
        <v>1310000000</v>
      </c>
      <c r="E57" s="131">
        <v>700000000</v>
      </c>
      <c r="F57" s="1">
        <v>1170000000</v>
      </c>
      <c r="G57" s="1">
        <v>700000000</v>
      </c>
    </row>
    <row r="58" spans="1:7" ht="23.1" customHeight="1">
      <c r="B58" s="40" t="s">
        <v>208</v>
      </c>
      <c r="C58" s="84">
        <v>6.1</v>
      </c>
      <c r="D58" s="1">
        <v>160500000</v>
      </c>
      <c r="E58" s="131">
        <v>0</v>
      </c>
      <c r="F58" s="1">
        <v>109000000</v>
      </c>
      <c r="G58" s="1">
        <v>30000000</v>
      </c>
    </row>
    <row r="59" spans="1:7" ht="23.1" customHeight="1">
      <c r="B59" s="40" t="s">
        <v>33</v>
      </c>
      <c r="C59" s="84" t="s">
        <v>200</v>
      </c>
      <c r="D59" s="1">
        <v>1102484191.99</v>
      </c>
      <c r="E59" s="131">
        <v>1080427045.8600001</v>
      </c>
      <c r="F59" s="1">
        <v>723693059.78999996</v>
      </c>
      <c r="G59" s="1">
        <v>326984136.13</v>
      </c>
    </row>
    <row r="60" spans="1:7" ht="23.1" customHeight="1">
      <c r="B60" s="40" t="s">
        <v>159</v>
      </c>
      <c r="C60" s="84"/>
      <c r="D60" s="1"/>
      <c r="E60" s="131"/>
      <c r="F60" s="1"/>
      <c r="G60" s="1"/>
    </row>
    <row r="61" spans="1:7" ht="23.1" customHeight="1">
      <c r="B61" s="40" t="s">
        <v>160</v>
      </c>
      <c r="C61" s="84" t="s">
        <v>201</v>
      </c>
      <c r="D61" s="1">
        <v>1360000000</v>
      </c>
      <c r="E61" s="131">
        <v>553000000</v>
      </c>
      <c r="F61" s="1">
        <v>1200000000</v>
      </c>
      <c r="G61" s="1">
        <v>393000000</v>
      </c>
    </row>
    <row r="62" spans="1:7" ht="23.1" customHeight="1">
      <c r="B62" s="40" t="s">
        <v>161</v>
      </c>
      <c r="C62" s="84" t="s">
        <v>202</v>
      </c>
      <c r="D62" s="1">
        <v>19468380.739999998</v>
      </c>
      <c r="E62" s="131">
        <v>19125042.090000004</v>
      </c>
      <c r="F62" s="1">
        <v>5574531.3799999999</v>
      </c>
      <c r="G62" s="1">
        <v>5524361.1200000001</v>
      </c>
    </row>
    <row r="63" spans="1:7" ht="23.1" customHeight="1">
      <c r="B63" s="40" t="s">
        <v>100</v>
      </c>
      <c r="C63" s="84" t="s">
        <v>203</v>
      </c>
      <c r="D63" s="1">
        <v>10952645.91</v>
      </c>
      <c r="E63" s="131">
        <v>9759466.7599999998</v>
      </c>
      <c r="F63" s="1">
        <v>7850000</v>
      </c>
      <c r="G63" s="1">
        <v>7850000</v>
      </c>
    </row>
    <row r="64" spans="1:7" ht="23.1" customHeight="1">
      <c r="B64" s="40" t="s">
        <v>138</v>
      </c>
      <c r="C64" s="22">
        <v>32.1</v>
      </c>
      <c r="D64" s="1">
        <v>26075967.210000001</v>
      </c>
      <c r="E64" s="131">
        <v>17892997.84</v>
      </c>
      <c r="F64" s="1">
        <v>26075967.210000001</v>
      </c>
      <c r="G64" s="1">
        <v>1775255.8</v>
      </c>
    </row>
    <row r="65" spans="1:7" ht="23.1" customHeight="1">
      <c r="B65" s="40" t="s">
        <v>162</v>
      </c>
      <c r="D65" s="1">
        <v>18471078.949999999</v>
      </c>
      <c r="E65" s="131">
        <v>97691796.969999999</v>
      </c>
      <c r="F65" s="1">
        <v>0</v>
      </c>
      <c r="G65" s="1">
        <v>48372199.439999998</v>
      </c>
    </row>
    <row r="66" spans="1:7" ht="23.1" customHeight="1">
      <c r="A66" s="47"/>
      <c r="B66" s="47" t="s">
        <v>34</v>
      </c>
      <c r="D66" s="1">
        <v>24071251.27</v>
      </c>
      <c r="E66" s="131">
        <v>37834873.890000001</v>
      </c>
      <c r="F66" s="1">
        <v>8221363.6399999997</v>
      </c>
      <c r="G66" s="1">
        <v>15087157.859999999</v>
      </c>
    </row>
    <row r="67" spans="1:7" s="49" customFormat="1" ht="23.1" customHeight="1">
      <c r="A67" s="40"/>
      <c r="B67" s="40" t="s">
        <v>35</v>
      </c>
      <c r="C67" s="40"/>
      <c r="D67" s="127">
        <f>SUM(D57:D66)</f>
        <v>4032023516.0699992</v>
      </c>
      <c r="E67" s="127">
        <f>SUM(E57:E66)</f>
        <v>2515731223.4100003</v>
      </c>
      <c r="F67" s="121">
        <f>SUM(F57:F66)</f>
        <v>3250414922.02</v>
      </c>
      <c r="G67" s="121">
        <f>SUM(G57:G66)</f>
        <v>1528593110.3499999</v>
      </c>
    </row>
    <row r="68" spans="1:7" s="49" customFormat="1" ht="15" customHeight="1">
      <c r="A68" s="40"/>
      <c r="B68" s="40"/>
      <c r="C68" s="40"/>
      <c r="D68" s="125"/>
      <c r="E68" s="125"/>
      <c r="F68" s="125"/>
      <c r="G68" s="125"/>
    </row>
    <row r="69" spans="1:7" s="49" customFormat="1" ht="23.1" customHeight="1">
      <c r="A69" s="40" t="s">
        <v>36</v>
      </c>
      <c r="B69" s="40"/>
      <c r="D69" s="126"/>
      <c r="E69" s="126"/>
      <c r="F69" s="126"/>
      <c r="G69" s="126"/>
    </row>
    <row r="70" spans="1:7" ht="23.1" customHeight="1">
      <c r="B70" s="40" t="s">
        <v>37</v>
      </c>
      <c r="C70" s="85">
        <v>6.1</v>
      </c>
      <c r="D70" s="1">
        <v>1500000000</v>
      </c>
      <c r="E70" s="131">
        <v>2160000000</v>
      </c>
      <c r="F70" s="1">
        <v>717200000</v>
      </c>
      <c r="G70" s="1">
        <v>1489600000</v>
      </c>
    </row>
    <row r="71" spans="1:7" ht="23.1" customHeight="1">
      <c r="B71" s="40" t="s">
        <v>135</v>
      </c>
      <c r="C71" s="84" t="s">
        <v>202</v>
      </c>
      <c r="D71" s="1">
        <v>325631865.39999998</v>
      </c>
      <c r="E71" s="131">
        <v>344346709.62999988</v>
      </c>
      <c r="F71" s="1">
        <v>131137800.12</v>
      </c>
      <c r="G71" s="1">
        <v>136712331.5</v>
      </c>
    </row>
    <row r="72" spans="1:7" ht="23.1" customHeight="1">
      <c r="B72" s="40" t="s">
        <v>38</v>
      </c>
      <c r="C72" s="84">
        <v>23</v>
      </c>
      <c r="D72" s="1">
        <v>567363725</v>
      </c>
      <c r="E72" s="131">
        <v>568124486.94000006</v>
      </c>
      <c r="F72" s="1">
        <v>232555659</v>
      </c>
      <c r="G72" s="1">
        <v>226806366.59999999</v>
      </c>
    </row>
    <row r="73" spans="1:7" ht="23.1" customHeight="1">
      <c r="B73" s="40" t="s">
        <v>126</v>
      </c>
      <c r="C73" s="84" t="s">
        <v>203</v>
      </c>
      <c r="D73" s="1">
        <v>101044663.17</v>
      </c>
      <c r="E73" s="131">
        <v>97997309.080000013</v>
      </c>
      <c r="F73" s="1">
        <v>60183333.200000003</v>
      </c>
      <c r="G73" s="1">
        <v>68033333.200000003</v>
      </c>
    </row>
    <row r="74" spans="1:7" ht="23.1" customHeight="1">
      <c r="B74" s="40" t="s">
        <v>39</v>
      </c>
      <c r="C74" s="153"/>
      <c r="D74" s="1">
        <v>12871450.16</v>
      </c>
      <c r="E74" s="131">
        <v>14138450.16</v>
      </c>
      <c r="F74" s="1">
        <v>6777348.1600000001</v>
      </c>
      <c r="G74" s="1">
        <v>7564348.1600000001</v>
      </c>
    </row>
    <row r="75" spans="1:7" ht="23.1" customHeight="1">
      <c r="B75" s="40" t="s">
        <v>40</v>
      </c>
      <c r="D75" s="121">
        <f>SUM(D70:D74)</f>
        <v>2506911703.73</v>
      </c>
      <c r="E75" s="121">
        <f>SUM(E70:E74)</f>
        <v>3184606955.8099999</v>
      </c>
      <c r="F75" s="121">
        <f>SUM(F70:F74)</f>
        <v>1147854140.48</v>
      </c>
      <c r="G75" s="121">
        <f>SUM(G70:G74)</f>
        <v>1928716379.46</v>
      </c>
    </row>
    <row r="76" spans="1:7" s="49" customFormat="1" ht="23.1" customHeight="1">
      <c r="A76" s="40"/>
      <c r="B76" s="40" t="s">
        <v>41</v>
      </c>
      <c r="C76" s="40"/>
      <c r="D76" s="121">
        <f>SUM(D67+D75)</f>
        <v>6538935219.7999992</v>
      </c>
      <c r="E76" s="121">
        <f>SUM(E67+E75)</f>
        <v>5700338179.2200003</v>
      </c>
      <c r="F76" s="121">
        <f>SUM(F67+F75)</f>
        <v>4398269062.5</v>
      </c>
      <c r="G76" s="121">
        <f>SUM(G67+G75)</f>
        <v>3457309489.8099999</v>
      </c>
    </row>
    <row r="77" spans="1:7">
      <c r="D77" s="48"/>
    </row>
    <row r="78" spans="1:7">
      <c r="D78" s="48"/>
    </row>
    <row r="79" spans="1:7">
      <c r="D79" s="48"/>
    </row>
    <row r="80" spans="1:7">
      <c r="D80" s="41"/>
    </row>
    <row r="81" spans="1:7">
      <c r="D81" s="41"/>
    </row>
    <row r="82" spans="1:7">
      <c r="D82" s="41"/>
    </row>
    <row r="83" spans="1:7">
      <c r="D83" s="41"/>
    </row>
    <row r="84" spans="1:7">
      <c r="D84" s="41"/>
    </row>
    <row r="85" spans="1:7">
      <c r="D85" s="41"/>
    </row>
    <row r="86" spans="1:7">
      <c r="D86" s="41"/>
    </row>
    <row r="87" spans="1:7">
      <c r="D87" s="41"/>
    </row>
    <row r="88" spans="1:7">
      <c r="D88" s="41"/>
    </row>
    <row r="89" spans="1:7">
      <c r="D89" s="41"/>
    </row>
    <row r="90" spans="1:7">
      <c r="D90" s="41"/>
    </row>
    <row r="91" spans="1:7">
      <c r="D91" s="41"/>
    </row>
    <row r="92" spans="1:7" ht="44.25" customHeight="1">
      <c r="A92" s="40" t="s">
        <v>29</v>
      </c>
    </row>
    <row r="93" spans="1:7" ht="29.25">
      <c r="G93" s="101">
        <v>9</v>
      </c>
    </row>
    <row r="94" spans="1:7">
      <c r="A94" s="184" t="s">
        <v>6</v>
      </c>
      <c r="B94" s="184"/>
      <c r="C94" s="184"/>
      <c r="D94" s="184"/>
      <c r="E94" s="184"/>
      <c r="F94" s="184"/>
      <c r="G94" s="184"/>
    </row>
    <row r="95" spans="1:7">
      <c r="A95" s="184" t="s">
        <v>7</v>
      </c>
      <c r="B95" s="184"/>
      <c r="C95" s="184"/>
      <c r="D95" s="184"/>
      <c r="E95" s="184"/>
      <c r="F95" s="184"/>
      <c r="G95" s="184"/>
    </row>
    <row r="96" spans="1:7">
      <c r="A96" s="184" t="s">
        <v>150</v>
      </c>
      <c r="B96" s="184"/>
      <c r="C96" s="184"/>
      <c r="D96" s="184"/>
      <c r="E96" s="184"/>
      <c r="F96" s="184"/>
      <c r="G96" s="184"/>
    </row>
    <row r="97" spans="1:7">
      <c r="A97" s="42"/>
      <c r="B97" s="42"/>
      <c r="C97" s="42"/>
      <c r="D97" s="42"/>
      <c r="G97" s="53" t="s">
        <v>116</v>
      </c>
    </row>
    <row r="98" spans="1:7">
      <c r="A98" s="43"/>
      <c r="B98" s="43"/>
      <c r="C98" s="81"/>
      <c r="D98" s="185" t="s">
        <v>9</v>
      </c>
      <c r="E98" s="185"/>
      <c r="F98" s="185" t="s">
        <v>10</v>
      </c>
      <c r="G98" s="185"/>
    </row>
    <row r="99" spans="1:7">
      <c r="A99" s="46"/>
      <c r="B99" s="46"/>
      <c r="C99" s="44"/>
      <c r="D99" s="186" t="s">
        <v>8</v>
      </c>
      <c r="E99" s="186"/>
      <c r="F99" s="186" t="s">
        <v>8</v>
      </c>
      <c r="G99" s="186"/>
    </row>
    <row r="100" spans="1:7">
      <c r="A100" s="45"/>
      <c r="B100" s="45"/>
      <c r="C100" s="82" t="s">
        <v>30</v>
      </c>
      <c r="D100" s="72" t="s">
        <v>149</v>
      </c>
      <c r="E100" s="72" t="s">
        <v>130</v>
      </c>
      <c r="F100" s="72" t="s">
        <v>149</v>
      </c>
      <c r="G100" s="72" t="s">
        <v>130</v>
      </c>
    </row>
    <row r="101" spans="1:7">
      <c r="A101" s="46"/>
      <c r="B101" s="46"/>
      <c r="C101" s="83"/>
      <c r="D101" s="116"/>
      <c r="E101" s="44"/>
      <c r="F101" s="116"/>
      <c r="G101" s="44"/>
    </row>
    <row r="102" spans="1:7" ht="23.1" customHeight="1">
      <c r="A102" s="40" t="s">
        <v>42</v>
      </c>
      <c r="D102" s="75"/>
    </row>
    <row r="103" spans="1:7" ht="23.1" customHeight="1">
      <c r="A103" s="40" t="s">
        <v>43</v>
      </c>
      <c r="B103" s="40" t="s">
        <v>44</v>
      </c>
      <c r="C103" s="85">
        <v>25</v>
      </c>
      <c r="D103" s="76"/>
    </row>
    <row r="104" spans="1:7" ht="23.1" customHeight="1">
      <c r="B104" s="40" t="s">
        <v>45</v>
      </c>
      <c r="D104" s="77"/>
    </row>
    <row r="105" spans="1:7" ht="23.1" customHeight="1">
      <c r="B105" s="40" t="s">
        <v>46</v>
      </c>
      <c r="D105" s="128">
        <v>1400000000</v>
      </c>
      <c r="E105" s="128">
        <v>1400000000</v>
      </c>
      <c r="F105" s="128">
        <v>1400000000</v>
      </c>
      <c r="G105" s="128">
        <v>1400000000</v>
      </c>
    </row>
    <row r="106" spans="1:7" ht="23.1" customHeight="1">
      <c r="B106" s="40" t="s">
        <v>47</v>
      </c>
      <c r="D106" s="50"/>
      <c r="E106" s="50"/>
      <c r="F106" s="50"/>
      <c r="G106" s="50"/>
    </row>
    <row r="107" spans="1:7" ht="23.1" customHeight="1">
      <c r="B107" s="40" t="s">
        <v>48</v>
      </c>
      <c r="D107" s="50">
        <v>1253821000</v>
      </c>
      <c r="E107" s="50">
        <v>1253821000</v>
      </c>
      <c r="F107" s="1">
        <v>1253821000</v>
      </c>
      <c r="G107" s="1">
        <v>1253821000</v>
      </c>
    </row>
    <row r="108" spans="1:7" ht="23.1" customHeight="1">
      <c r="B108" s="40" t="s">
        <v>49</v>
      </c>
      <c r="C108" s="84">
        <v>26</v>
      </c>
      <c r="D108" s="50">
        <v>525000000</v>
      </c>
      <c r="E108" s="50">
        <v>525000000</v>
      </c>
      <c r="F108" s="1">
        <v>525000000</v>
      </c>
      <c r="G108" s="1">
        <v>525000000</v>
      </c>
    </row>
    <row r="109" spans="1:7" ht="23.1" customHeight="1">
      <c r="B109" s="40" t="s">
        <v>50</v>
      </c>
      <c r="C109" s="84"/>
      <c r="D109" s="129"/>
      <c r="E109" s="129"/>
      <c r="F109" s="129"/>
      <c r="G109" s="129"/>
    </row>
    <row r="110" spans="1:7" ht="23.1" customHeight="1">
      <c r="B110" s="40" t="s">
        <v>51</v>
      </c>
      <c r="C110" s="84"/>
      <c r="D110" s="129"/>
      <c r="E110" s="129"/>
      <c r="F110" s="129"/>
      <c r="G110" s="129"/>
    </row>
    <row r="111" spans="1:7" ht="23.1" customHeight="1">
      <c r="B111" s="40" t="s">
        <v>52</v>
      </c>
      <c r="C111" s="84">
        <v>26</v>
      </c>
      <c r="D111" s="129">
        <v>140000000</v>
      </c>
      <c r="E111" s="129">
        <v>140000000</v>
      </c>
      <c r="F111" s="2">
        <v>140000000</v>
      </c>
      <c r="G111" s="2">
        <v>140000000</v>
      </c>
    </row>
    <row r="112" spans="1:7" ht="23.1" customHeight="1">
      <c r="B112" s="40" t="s">
        <v>53</v>
      </c>
      <c r="D112" s="50">
        <v>12630881352.040005</v>
      </c>
      <c r="E112" s="50">
        <v>12654020150.960005</v>
      </c>
      <c r="F112" s="1">
        <v>1280703051.7399993</v>
      </c>
      <c r="G112" s="2">
        <v>1564585883.1499994</v>
      </c>
    </row>
    <row r="113" spans="1:7" ht="23.1" customHeight="1">
      <c r="B113" s="40" t="s">
        <v>102</v>
      </c>
      <c r="D113" s="50">
        <v>10714871.42</v>
      </c>
      <c r="E113" s="50">
        <v>10586390.98</v>
      </c>
      <c r="F113" s="1">
        <v>0</v>
      </c>
      <c r="G113" s="2">
        <v>0</v>
      </c>
    </row>
    <row r="114" spans="1:7" ht="23.1" customHeight="1">
      <c r="B114" s="40" t="s">
        <v>147</v>
      </c>
      <c r="D114" s="130">
        <f>SUM(D107:D113)</f>
        <v>14560417223.460005</v>
      </c>
      <c r="E114" s="130">
        <f>SUM(E107:E113)</f>
        <v>14583427541.940004</v>
      </c>
      <c r="F114" s="130">
        <f>SUM(F107:F113)</f>
        <v>3199524051.7399993</v>
      </c>
      <c r="G114" s="130">
        <f>SUM(G107:G113)</f>
        <v>3483406883.1499996</v>
      </c>
    </row>
    <row r="115" spans="1:7" ht="23.1" customHeight="1">
      <c r="B115" s="40" t="s">
        <v>103</v>
      </c>
      <c r="D115" s="129">
        <v>124740657.26000001</v>
      </c>
      <c r="E115" s="129">
        <v>126000747.31</v>
      </c>
      <c r="F115" s="129">
        <v>0</v>
      </c>
      <c r="G115" s="129">
        <v>0</v>
      </c>
    </row>
    <row r="116" spans="1:7" ht="23.1" customHeight="1">
      <c r="A116" s="40" t="s">
        <v>54</v>
      </c>
      <c r="B116" s="40" t="s">
        <v>55</v>
      </c>
      <c r="D116" s="121">
        <f>SUM(D114:D115)</f>
        <v>14685157880.720005</v>
      </c>
      <c r="E116" s="121">
        <f>SUM(E114:E115)</f>
        <v>14709428289.250004</v>
      </c>
      <c r="F116" s="121">
        <f>SUM(F114:F115)</f>
        <v>3199524051.7399993</v>
      </c>
      <c r="G116" s="121">
        <f>SUM(G114:G115)</f>
        <v>3483406883.1499996</v>
      </c>
    </row>
    <row r="117" spans="1:7" ht="23.1" customHeight="1" thickBot="1">
      <c r="B117" s="40" t="s">
        <v>56</v>
      </c>
      <c r="D117" s="122">
        <f>D76+D116</f>
        <v>21224093100.520004</v>
      </c>
      <c r="E117" s="122">
        <f>E116+E76</f>
        <v>20409766468.470005</v>
      </c>
      <c r="F117" s="122">
        <f>F116+F76</f>
        <v>7597793114.2399998</v>
      </c>
      <c r="G117" s="122">
        <f>G116+G76</f>
        <v>6940716372.9599991</v>
      </c>
    </row>
    <row r="118" spans="1:7" s="52" customFormat="1" ht="22.5" thickTop="1">
      <c r="C118" s="88"/>
      <c r="D118" s="48"/>
      <c r="E118" s="48"/>
      <c r="F118" s="48"/>
      <c r="G118" s="48"/>
    </row>
    <row r="119" spans="1:7">
      <c r="D119" s="41"/>
      <c r="E119" s="51"/>
      <c r="F119" s="41"/>
      <c r="G119" s="41"/>
    </row>
    <row r="120" spans="1:7">
      <c r="D120" s="50"/>
    </row>
    <row r="121" spans="1:7">
      <c r="D121" s="50"/>
    </row>
    <row r="122" spans="1:7">
      <c r="D122" s="50"/>
    </row>
    <row r="123" spans="1:7">
      <c r="D123" s="50"/>
    </row>
    <row r="124" spans="1:7">
      <c r="D124" s="74"/>
    </row>
    <row r="125" spans="1:7">
      <c r="D125" s="74"/>
    </row>
    <row r="126" spans="1:7">
      <c r="D126" s="74"/>
    </row>
    <row r="127" spans="1:7">
      <c r="D127" s="74"/>
    </row>
    <row r="128" spans="1:7">
      <c r="D128" s="74"/>
    </row>
    <row r="129" spans="1:5">
      <c r="D129" s="74"/>
    </row>
    <row r="130" spans="1:5">
      <c r="D130" s="74"/>
    </row>
    <row r="131" spans="1:5">
      <c r="D131" s="74"/>
    </row>
    <row r="132" spans="1:5">
      <c r="D132" s="74"/>
    </row>
    <row r="133" spans="1:5">
      <c r="D133" s="74"/>
    </row>
    <row r="134" spans="1:5">
      <c r="D134" s="74"/>
    </row>
    <row r="135" spans="1:5">
      <c r="D135" s="74"/>
    </row>
    <row r="136" spans="1:5">
      <c r="D136" s="74"/>
    </row>
    <row r="137" spans="1:5">
      <c r="D137" s="74"/>
    </row>
    <row r="138" spans="1:5">
      <c r="D138" s="74"/>
    </row>
    <row r="139" spans="1:5" ht="42.75" customHeight="1">
      <c r="A139" s="40" t="s">
        <v>29</v>
      </c>
    </row>
    <row r="140" spans="1:5">
      <c r="D140" s="50"/>
      <c r="E140" s="50"/>
    </row>
    <row r="142" spans="1:5">
      <c r="D142" s="78"/>
    </row>
    <row r="148" spans="4:5">
      <c r="D148" s="51"/>
      <c r="E148" s="51"/>
    </row>
  </sheetData>
  <mergeCells count="21">
    <mergeCell ref="D99:E99"/>
    <mergeCell ref="F99:G99"/>
    <mergeCell ref="D98:E98"/>
    <mergeCell ref="D51:E51"/>
    <mergeCell ref="D52:E52"/>
    <mergeCell ref="A95:G95"/>
    <mergeCell ref="F98:G98"/>
    <mergeCell ref="A94:G94"/>
    <mergeCell ref="A96:G96"/>
    <mergeCell ref="F52:G52"/>
    <mergeCell ref="A2:G2"/>
    <mergeCell ref="F6:G6"/>
    <mergeCell ref="F51:G51"/>
    <mergeCell ref="A47:G47"/>
    <mergeCell ref="D7:E7"/>
    <mergeCell ref="A3:G3"/>
    <mergeCell ref="A4:G4"/>
    <mergeCell ref="A48:G48"/>
    <mergeCell ref="F7:G7"/>
    <mergeCell ref="A49:G49"/>
    <mergeCell ref="D6:E6"/>
  </mergeCells>
  <phoneticPr fontId="17" type="noConversion"/>
  <pageMargins left="0.90551181102362199" right="0.511811023622047" top="0.511811023622047" bottom="0.59055118110236204" header="0.118110236220472" footer="0.118110236220472"/>
  <pageSetup paperSize="9" scale="75" orientation="portrait" r:id="rId1"/>
  <headerFooter alignWithMargins="0"/>
  <rowBreaks count="2" manualBreakCount="2">
    <brk id="45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92D050"/>
  </sheetPr>
  <dimension ref="A1:F48"/>
  <sheetViews>
    <sheetView topLeftCell="A13" zoomScaleNormal="100" zoomScaleSheetLayoutView="115" workbookViewId="0">
      <selection activeCell="C67" sqref="C67"/>
    </sheetView>
  </sheetViews>
  <sheetFormatPr defaultColWidth="9.140625" defaultRowHeight="23.25"/>
  <cols>
    <col min="1" max="1" width="52.7109375" style="18" customWidth="1"/>
    <col min="2" max="2" width="8.140625" style="18" customWidth="1"/>
    <col min="3" max="5" width="20.140625" style="1" customWidth="1"/>
    <col min="6" max="6" width="19.7109375" style="1" customWidth="1"/>
    <col min="7" max="16384" width="9.140625" style="18"/>
  </cols>
  <sheetData>
    <row r="1" spans="1:6" ht="29.25">
      <c r="F1" s="101">
        <v>10</v>
      </c>
    </row>
    <row r="2" spans="1:6">
      <c r="A2" s="188" t="s">
        <v>6</v>
      </c>
      <c r="B2" s="188"/>
      <c r="C2" s="188"/>
      <c r="D2" s="188"/>
      <c r="E2" s="188"/>
      <c r="F2" s="188"/>
    </row>
    <row r="3" spans="1:6">
      <c r="A3" s="188" t="s">
        <v>57</v>
      </c>
      <c r="B3" s="188"/>
      <c r="C3" s="188"/>
      <c r="D3" s="188"/>
      <c r="E3" s="188"/>
      <c r="F3" s="188"/>
    </row>
    <row r="4" spans="1:6">
      <c r="A4" s="188" t="s">
        <v>151</v>
      </c>
      <c r="B4" s="188"/>
      <c r="C4" s="188"/>
      <c r="D4" s="188"/>
      <c r="E4" s="188"/>
      <c r="F4" s="188"/>
    </row>
    <row r="5" spans="1:6">
      <c r="A5" s="12"/>
      <c r="B5" s="12"/>
      <c r="C5" s="12"/>
      <c r="D5" s="12"/>
      <c r="E5" s="12"/>
      <c r="F5" s="98" t="s">
        <v>116</v>
      </c>
    </row>
    <row r="6" spans="1:6">
      <c r="A6" s="20"/>
      <c r="B6" s="86"/>
      <c r="C6" s="187" t="s">
        <v>9</v>
      </c>
      <c r="D6" s="187"/>
      <c r="E6" s="187" t="s">
        <v>10</v>
      </c>
      <c r="F6" s="187"/>
    </row>
    <row r="7" spans="1:6" s="22" customFormat="1">
      <c r="A7" s="21"/>
      <c r="B7" s="6" t="s">
        <v>30</v>
      </c>
      <c r="C7" s="33" t="s">
        <v>152</v>
      </c>
      <c r="D7" s="33" t="s">
        <v>131</v>
      </c>
      <c r="E7" s="33" t="s">
        <v>152</v>
      </c>
      <c r="F7" s="33" t="s">
        <v>131</v>
      </c>
    </row>
    <row r="8" spans="1:6" ht="21.75" customHeight="1">
      <c r="A8" s="23"/>
      <c r="B8" s="23"/>
      <c r="C8" s="12"/>
      <c r="D8" s="12"/>
      <c r="E8" s="12"/>
      <c r="F8" s="12"/>
    </row>
    <row r="9" spans="1:6" ht="24.75" customHeight="1">
      <c r="A9" s="17" t="s">
        <v>58</v>
      </c>
      <c r="C9" s="131">
        <v>13780567842.17</v>
      </c>
      <c r="D9" s="131">
        <v>14494832738.740005</v>
      </c>
      <c r="E9" s="132">
        <v>6853447994.4200001</v>
      </c>
      <c r="F9" s="132">
        <v>6559407504.5699997</v>
      </c>
    </row>
    <row r="10" spans="1:6" ht="24.75" customHeight="1">
      <c r="A10" s="17" t="s">
        <v>59</v>
      </c>
      <c r="B10" s="87">
        <v>10</v>
      </c>
      <c r="C10" s="89">
        <v>-12707915854.52</v>
      </c>
      <c r="D10" s="89">
        <v>-12361495111.52</v>
      </c>
      <c r="E10" s="133">
        <v>-6568792092.46</v>
      </c>
      <c r="F10" s="89">
        <v>-5785023630.5799999</v>
      </c>
    </row>
    <row r="11" spans="1:6" ht="24.75" customHeight="1">
      <c r="A11" s="17" t="s">
        <v>109</v>
      </c>
      <c r="C11" s="134">
        <f>SUM(C9:C10)</f>
        <v>1072651987.6499996</v>
      </c>
      <c r="D11" s="134">
        <f>SUM(D9:D10)</f>
        <v>2133337627.220005</v>
      </c>
      <c r="E11" s="131">
        <f>SUM(E9:E10)</f>
        <v>284655901.96000004</v>
      </c>
      <c r="F11" s="134">
        <f>SUM(F9:F10)</f>
        <v>774383873.98999977</v>
      </c>
    </row>
    <row r="12" spans="1:6" ht="24.75" customHeight="1">
      <c r="A12" s="17" t="s">
        <v>244</v>
      </c>
      <c r="B12" s="22">
        <v>11</v>
      </c>
      <c r="C12" s="132">
        <v>0</v>
      </c>
      <c r="D12" s="132">
        <v>0</v>
      </c>
      <c r="E12" s="131">
        <v>104433486.87</v>
      </c>
      <c r="F12" s="132">
        <v>84769827</v>
      </c>
    </row>
    <row r="13" spans="1:6" ht="24.75" customHeight="1">
      <c r="A13" s="17" t="s">
        <v>245</v>
      </c>
      <c r="B13" s="22">
        <v>12</v>
      </c>
      <c r="C13" s="132">
        <v>0</v>
      </c>
      <c r="D13" s="132">
        <v>0</v>
      </c>
      <c r="E13" s="131">
        <v>0</v>
      </c>
      <c r="F13" s="132">
        <v>491399025</v>
      </c>
    </row>
    <row r="14" spans="1:6" ht="24.75" customHeight="1">
      <c r="A14" s="17" t="s">
        <v>60</v>
      </c>
      <c r="C14" s="131">
        <v>310251349.45000005</v>
      </c>
      <c r="D14" s="131">
        <v>441502811.81000006</v>
      </c>
      <c r="E14" s="132">
        <v>144140051.31999999</v>
      </c>
      <c r="F14" s="132">
        <v>335279397.62</v>
      </c>
    </row>
    <row r="15" spans="1:6">
      <c r="A15" s="17" t="s">
        <v>204</v>
      </c>
      <c r="B15" s="22"/>
      <c r="C15" s="149">
        <v>37776945.569999993</v>
      </c>
      <c r="D15" s="89">
        <v>56614915.68</v>
      </c>
      <c r="E15" s="131">
        <v>2938319.47</v>
      </c>
      <c r="F15" s="131">
        <v>21928213.52</v>
      </c>
    </row>
    <row r="16" spans="1:6">
      <c r="A16" s="17" t="s">
        <v>213</v>
      </c>
      <c r="B16" s="22"/>
      <c r="C16" s="149">
        <v>-7328372.879999998</v>
      </c>
      <c r="D16" s="89">
        <v>-11100639.209999999</v>
      </c>
      <c r="E16" s="89">
        <v>-21364415.530000001</v>
      </c>
      <c r="F16" s="89">
        <v>-625360.22</v>
      </c>
    </row>
    <row r="17" spans="1:6" ht="24.75" customHeight="1">
      <c r="A17" s="17" t="s">
        <v>154</v>
      </c>
      <c r="C17" s="89">
        <v>-578712855.98000002</v>
      </c>
      <c r="D17" s="89">
        <v>-474929957.43000001</v>
      </c>
      <c r="E17" s="89">
        <v>-224570507.72</v>
      </c>
      <c r="F17" s="89">
        <v>-116166415.28</v>
      </c>
    </row>
    <row r="18" spans="1:6" ht="24.75" customHeight="1">
      <c r="A18" s="17" t="s">
        <v>61</v>
      </c>
      <c r="C18" s="133">
        <v>-758939773.99000001</v>
      </c>
      <c r="D18" s="133">
        <v>-848301508.04999995</v>
      </c>
      <c r="E18" s="133">
        <v>-279102862.86000001</v>
      </c>
      <c r="F18" s="133">
        <v>-301420895.67000002</v>
      </c>
    </row>
    <row r="19" spans="1:6" ht="24.75" customHeight="1">
      <c r="A19" s="17" t="s">
        <v>205</v>
      </c>
      <c r="C19" s="89">
        <f>SUM(C11:C18)</f>
        <v>75699279.819999456</v>
      </c>
      <c r="D19" s="89">
        <f>SUM(D11:D18)</f>
        <v>1297123250.0200047</v>
      </c>
      <c r="E19" s="89">
        <f>SUM(E11:E18)</f>
        <v>11129973.50999999</v>
      </c>
      <c r="F19" s="89">
        <f>SUM(F11:F18)</f>
        <v>1289547665.9599996</v>
      </c>
    </row>
    <row r="20" spans="1:6">
      <c r="A20" s="17" t="s">
        <v>112</v>
      </c>
      <c r="C20" s="89">
        <v>227139329.87</v>
      </c>
      <c r="D20" s="89">
        <v>354915197.26999998</v>
      </c>
      <c r="E20" s="89">
        <v>0</v>
      </c>
      <c r="F20" s="89">
        <v>0</v>
      </c>
    </row>
    <row r="21" spans="1:6" ht="24.75" customHeight="1">
      <c r="A21" s="17" t="s">
        <v>155</v>
      </c>
      <c r="C21" s="89">
        <v>-70201368.409999996</v>
      </c>
      <c r="D21" s="89">
        <v>-91029906.790000007</v>
      </c>
      <c r="E21" s="89">
        <v>-50907932.57</v>
      </c>
      <c r="F21" s="89">
        <v>-68968694.640000001</v>
      </c>
    </row>
    <row r="22" spans="1:6" ht="24.75" customHeight="1">
      <c r="A22" s="17" t="s">
        <v>156</v>
      </c>
      <c r="C22" s="135">
        <f>SUM(C19:C21)</f>
        <v>232637241.27999946</v>
      </c>
      <c r="D22" s="135">
        <f>SUM(D19:D21)</f>
        <v>1561008540.5000048</v>
      </c>
      <c r="E22" s="135">
        <f>SUM(E19:E21)</f>
        <v>-39777959.06000001</v>
      </c>
      <c r="F22" s="135">
        <f>SUM(F19:F21)</f>
        <v>1220578971.3199995</v>
      </c>
    </row>
    <row r="23" spans="1:6" ht="24.75" customHeight="1">
      <c r="A23" s="17" t="s">
        <v>157</v>
      </c>
      <c r="B23" s="22">
        <v>29.1</v>
      </c>
      <c r="C23" s="133">
        <v>-21736666.079999998</v>
      </c>
      <c r="D23" s="133">
        <v>-204015527.49000001</v>
      </c>
      <c r="E23" s="133">
        <v>5739011.1699999999</v>
      </c>
      <c r="F23" s="133">
        <v>-108079159.73</v>
      </c>
    </row>
    <row r="24" spans="1:6">
      <c r="A24" s="17" t="s">
        <v>166</v>
      </c>
      <c r="C24" s="135">
        <f>+C22+C23</f>
        <v>210900575.19999945</v>
      </c>
      <c r="D24" s="135">
        <f>+D22+D23</f>
        <v>1356993013.0100048</v>
      </c>
      <c r="E24" s="135">
        <f>+E22+E23</f>
        <v>-34038947.890000008</v>
      </c>
      <c r="F24" s="135">
        <f>+F22+F23</f>
        <v>1112499811.5899994</v>
      </c>
    </row>
    <row r="25" spans="1:6" s="2" customFormat="1" ht="24.75" customHeight="1">
      <c r="A25" s="17" t="s">
        <v>212</v>
      </c>
      <c r="B25" s="169"/>
      <c r="C25" s="170"/>
      <c r="D25" s="170"/>
      <c r="E25" s="170"/>
      <c r="F25" s="170"/>
    </row>
    <row r="26" spans="1:6" s="2" customFormat="1" ht="24.75" customHeight="1">
      <c r="A26" s="180" t="s">
        <v>214</v>
      </c>
      <c r="B26" s="169"/>
      <c r="C26" s="170"/>
      <c r="D26" s="170"/>
      <c r="E26" s="170"/>
      <c r="F26" s="170"/>
    </row>
    <row r="27" spans="1:6" s="2" customFormat="1" ht="24.75" customHeight="1">
      <c r="A27" s="179" t="s">
        <v>232</v>
      </c>
      <c r="B27" s="22">
        <v>23</v>
      </c>
      <c r="C27" s="161">
        <v>19278199</v>
      </c>
      <c r="D27" s="161">
        <v>0</v>
      </c>
      <c r="E27" s="161">
        <v>1099595.6000000001</v>
      </c>
      <c r="F27" s="170">
        <v>0</v>
      </c>
    </row>
    <row r="28" spans="1:6" s="2" customFormat="1" ht="24.75" customHeight="1">
      <c r="A28" s="179" t="s">
        <v>215</v>
      </c>
      <c r="B28" s="22">
        <v>29.2</v>
      </c>
      <c r="C28" s="171">
        <v>-3666212.03</v>
      </c>
      <c r="D28" s="161">
        <v>0</v>
      </c>
      <c r="E28" s="171">
        <v>-219919.12</v>
      </c>
      <c r="F28" s="170">
        <v>0</v>
      </c>
    </row>
    <row r="29" spans="1:6" s="2" customFormat="1" ht="24.75" customHeight="1">
      <c r="A29" s="179" t="s">
        <v>216</v>
      </c>
      <c r="B29" s="169"/>
      <c r="C29" s="161">
        <v>2660589.2999999998</v>
      </c>
      <c r="D29" s="161">
        <v>0</v>
      </c>
      <c r="E29" s="161">
        <v>0</v>
      </c>
      <c r="F29" s="170">
        <v>0</v>
      </c>
    </row>
    <row r="30" spans="1:6" s="2" customFormat="1" ht="24.75" customHeight="1">
      <c r="A30" s="18" t="s">
        <v>233</v>
      </c>
      <c r="B30" s="169"/>
      <c r="C30" s="172">
        <f>SUM(C27:C29)</f>
        <v>18272576.27</v>
      </c>
      <c r="D30" s="172">
        <f>SUM(D27:D29)</f>
        <v>0</v>
      </c>
      <c r="E30" s="172">
        <f>SUM(E27:E29)</f>
        <v>879676.4800000001</v>
      </c>
      <c r="F30" s="173">
        <f>SUM(F27:F29)</f>
        <v>0</v>
      </c>
    </row>
    <row r="31" spans="1:6" s="2" customFormat="1" ht="24.75" customHeight="1" thickBot="1">
      <c r="A31" s="17" t="s">
        <v>118</v>
      </c>
      <c r="B31" s="169"/>
      <c r="C31" s="141">
        <f>+C24+C30</f>
        <v>229173151.46999946</v>
      </c>
      <c r="D31" s="141">
        <f>+D24+D30</f>
        <v>1356993013.0100048</v>
      </c>
      <c r="E31" s="171">
        <f>+E24+E30</f>
        <v>-33159271.410000008</v>
      </c>
      <c r="F31" s="141">
        <f>+F24+F30</f>
        <v>1112499811.5899994</v>
      </c>
    </row>
    <row r="32" spans="1:6" s="2" customFormat="1" ht="24.75" customHeight="1" thickTop="1">
      <c r="A32" s="18"/>
      <c r="B32" s="169"/>
      <c r="C32" s="161"/>
      <c r="D32" s="161"/>
      <c r="E32" s="174"/>
      <c r="F32" s="170"/>
    </row>
    <row r="33" spans="1:6" s="2" customFormat="1" ht="24.75" customHeight="1">
      <c r="A33" s="18" t="s">
        <v>209</v>
      </c>
      <c r="B33" s="169"/>
      <c r="C33" s="170"/>
      <c r="D33" s="170"/>
      <c r="E33" s="170"/>
      <c r="F33" s="170"/>
    </row>
    <row r="34" spans="1:6" s="2" customFormat="1" ht="24.75" customHeight="1">
      <c r="A34" s="175" t="s">
        <v>210</v>
      </c>
      <c r="B34" s="18"/>
      <c r="C34" s="131">
        <v>209344400.87</v>
      </c>
      <c r="D34" s="131">
        <f>+D36-D35</f>
        <v>1351726966.6600049</v>
      </c>
      <c r="E34" s="171">
        <f>+E36-E35</f>
        <v>-34038947.890000008</v>
      </c>
      <c r="F34" s="131">
        <f>+F36-F35</f>
        <v>1112499811.5899994</v>
      </c>
    </row>
    <row r="35" spans="1:6" s="2" customFormat="1" ht="24.75" customHeight="1">
      <c r="A35" s="175" t="s">
        <v>211</v>
      </c>
      <c r="B35" s="176"/>
      <c r="C35" s="131">
        <v>1556174.33</v>
      </c>
      <c r="D35" s="131">
        <v>5266046.3499999996</v>
      </c>
      <c r="E35" s="177">
        <v>0</v>
      </c>
      <c r="F35" s="177">
        <v>0</v>
      </c>
    </row>
    <row r="36" spans="1:6" s="2" customFormat="1" ht="24" thickBot="1">
      <c r="A36" s="18" t="s">
        <v>166</v>
      </c>
      <c r="B36" s="169"/>
      <c r="C36" s="136">
        <f>SUM(C34:C35)</f>
        <v>210900575.20000002</v>
      </c>
      <c r="D36" s="136">
        <f>+D24</f>
        <v>1356993013.0100048</v>
      </c>
      <c r="E36" s="136">
        <f>+E24</f>
        <v>-34038947.890000008</v>
      </c>
      <c r="F36" s="136">
        <f>+F24</f>
        <v>1112499811.5899994</v>
      </c>
    </row>
    <row r="37" spans="1:6" s="2" customFormat="1" ht="9.9499999999999993" customHeight="1" thickTop="1">
      <c r="A37" s="18"/>
      <c r="B37" s="18"/>
      <c r="C37" s="54"/>
      <c r="D37" s="54"/>
      <c r="E37" s="178"/>
      <c r="F37" s="178"/>
    </row>
    <row r="38" spans="1:6" s="2" customFormat="1" ht="24.75" customHeight="1">
      <c r="A38" s="18" t="s">
        <v>231</v>
      </c>
      <c r="B38" s="169"/>
      <c r="C38" s="170"/>
      <c r="D38" s="170"/>
      <c r="E38" s="170"/>
      <c r="F38" s="170"/>
    </row>
    <row r="39" spans="1:6" s="2" customFormat="1" ht="24.75" customHeight="1">
      <c r="A39" s="175" t="s">
        <v>210</v>
      </c>
      <c r="B39" s="18"/>
      <c r="C39" s="131">
        <v>227584761.08000001</v>
      </c>
      <c r="D39" s="131">
        <f>+D34</f>
        <v>1351726966.6600049</v>
      </c>
      <c r="E39" s="171">
        <f>E31</f>
        <v>-33159271.410000008</v>
      </c>
      <c r="F39" s="131">
        <f>F31</f>
        <v>1112499811.5899994</v>
      </c>
    </row>
    <row r="40" spans="1:6" s="2" customFormat="1" ht="24.75" customHeight="1">
      <c r="A40" s="175" t="s">
        <v>211</v>
      </c>
      <c r="B40" s="176"/>
      <c r="C40" s="2">
        <v>1588390.39</v>
      </c>
      <c r="D40" s="2">
        <v>5266046.3499999996</v>
      </c>
      <c r="E40" s="177">
        <v>0</v>
      </c>
      <c r="F40" s="177">
        <v>0</v>
      </c>
    </row>
    <row r="41" spans="1:6" s="2" customFormat="1" ht="24" thickBot="1">
      <c r="A41" s="17" t="s">
        <v>118</v>
      </c>
      <c r="B41" s="169"/>
      <c r="C41" s="136">
        <f>SUM(C39:C40)</f>
        <v>229173151.47</v>
      </c>
      <c r="D41" s="136">
        <f>SUM(D39:D40)</f>
        <v>1356993013.0100048</v>
      </c>
      <c r="E41" s="136">
        <f>SUM(E39:E40)</f>
        <v>-33159271.410000008</v>
      </c>
      <c r="F41" s="136">
        <f>SUM(F39:F40)</f>
        <v>1112499811.5899994</v>
      </c>
    </row>
    <row r="42" spans="1:6" s="2" customFormat="1" ht="9.9499999999999993" customHeight="1" thickTop="1">
      <c r="A42" s="18"/>
      <c r="B42" s="18"/>
      <c r="C42" s="1"/>
      <c r="D42" s="1"/>
    </row>
    <row r="43" spans="1:6" s="2" customFormat="1" ht="24.75" customHeight="1">
      <c r="A43" s="18" t="s">
        <v>153</v>
      </c>
      <c r="B43" s="22">
        <v>30</v>
      </c>
      <c r="C43" s="1"/>
      <c r="D43" s="1"/>
      <c r="E43" s="1"/>
      <c r="F43" s="1"/>
    </row>
    <row r="44" spans="1:6" s="2" customFormat="1" ht="24.75" customHeight="1">
      <c r="A44" s="18" t="s">
        <v>235</v>
      </c>
      <c r="B44" s="18"/>
      <c r="C44" s="2">
        <f>C34/1253821000</f>
        <v>0.16696514165100124</v>
      </c>
      <c r="D44" s="2">
        <f>D34/1253821000</f>
        <v>1.0780860797992735</v>
      </c>
      <c r="E44" s="171">
        <f>E34/1253821000</f>
        <v>-2.7148171780501371E-2</v>
      </c>
      <c r="F44" s="2">
        <f>F34/1253821000</f>
        <v>0.88728758857125489</v>
      </c>
    </row>
    <row r="45" spans="1:6" ht="9" customHeight="1">
      <c r="C45" s="89"/>
      <c r="D45" s="89"/>
      <c r="E45" s="89"/>
      <c r="F45" s="89"/>
    </row>
    <row r="46" spans="1:6" s="2" customFormat="1">
      <c r="A46" s="18"/>
      <c r="B46" s="18"/>
      <c r="C46" s="1"/>
      <c r="D46" s="1"/>
      <c r="E46" s="1"/>
      <c r="F46" s="1"/>
    </row>
    <row r="47" spans="1:6" s="3" customFormat="1">
      <c r="A47" s="9"/>
      <c r="B47" s="9"/>
      <c r="C47" s="14"/>
      <c r="D47" s="14"/>
      <c r="E47" s="14"/>
      <c r="F47" s="14"/>
    </row>
    <row r="48" spans="1:6" s="2" customFormat="1" ht="57" customHeight="1">
      <c r="A48" s="18" t="s">
        <v>29</v>
      </c>
      <c r="B48" s="18"/>
      <c r="C48" s="1"/>
      <c r="D48" s="1"/>
      <c r="E48" s="1"/>
      <c r="F48" s="1"/>
    </row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10" type="noConversion"/>
  <pageMargins left="0.90551181102362199" right="0.261811024" top="0.511811023622047" bottom="0.59055118110236204" header="0.118110236220472" footer="0.118110236220472"/>
  <pageSetup paperSize="9" scale="70" firstPageNumber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N34"/>
  <sheetViews>
    <sheetView topLeftCell="A41" zoomScaleNormal="100" zoomScaleSheetLayoutView="55" workbookViewId="0">
      <selection activeCell="C67" sqref="C67"/>
    </sheetView>
  </sheetViews>
  <sheetFormatPr defaultColWidth="9.140625" defaultRowHeight="23.25"/>
  <cols>
    <col min="1" max="1" width="48.140625" style="3" customWidth="1"/>
    <col min="2" max="2" width="8.42578125" style="3" customWidth="1"/>
    <col min="3" max="3" width="17.5703125" style="3" customWidth="1"/>
    <col min="4" max="4" width="16.42578125" style="3" customWidth="1"/>
    <col min="5" max="5" width="15.85546875" style="3" customWidth="1"/>
    <col min="6" max="6" width="18.85546875" style="3" bestFit="1" customWidth="1"/>
    <col min="7" max="7" width="1.140625" style="3" customWidth="1"/>
    <col min="8" max="8" width="6.7109375" style="3" customWidth="1"/>
    <col min="9" max="9" width="14.5703125" style="3" customWidth="1"/>
    <col min="10" max="10" width="6.42578125" style="3" customWidth="1"/>
    <col min="11" max="11" width="19.140625" style="3" customWidth="1"/>
    <col min="12" max="12" width="15.7109375" style="3" customWidth="1"/>
    <col min="13" max="13" width="19.140625" style="3" customWidth="1"/>
    <col min="14" max="14" width="5" style="3" customWidth="1"/>
    <col min="15" max="16384" width="9.140625" style="3"/>
  </cols>
  <sheetData>
    <row r="1" spans="1:14">
      <c r="A1" s="190" t="str">
        <f>+'[1]5-6'!A2:F2</f>
        <v>GFPT PUBLIC COMPANY LIMITED AND ITS SUBSIDIARY COMPANIES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4">
      <c r="A2" s="191" t="s">
        <v>62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4">
      <c r="A3" s="192" t="s">
        <v>151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4" s="4" customFormat="1" ht="8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25"/>
      <c r="M4" s="25"/>
    </row>
    <row r="5" spans="1:14" s="4" customFormat="1">
      <c r="A5" s="193" t="s">
        <v>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4" s="4" customFormat="1">
      <c r="A6" s="6"/>
      <c r="B6" s="8"/>
      <c r="C6" s="8"/>
      <c r="D6" s="8"/>
      <c r="E6" s="8"/>
      <c r="F6" s="8"/>
      <c r="G6" s="8"/>
      <c r="H6" s="8"/>
      <c r="I6" s="8"/>
      <c r="J6" s="8"/>
      <c r="K6" s="25"/>
      <c r="M6" s="36" t="s">
        <v>116</v>
      </c>
    </row>
    <row r="7" spans="1:14" s="4" customFormat="1">
      <c r="B7" s="11"/>
      <c r="C7" s="11"/>
      <c r="D7" s="5"/>
      <c r="E7" s="189" t="s">
        <v>63</v>
      </c>
      <c r="F7" s="189"/>
      <c r="G7" s="58"/>
      <c r="H7" s="68"/>
      <c r="I7" s="68" t="s">
        <v>64</v>
      </c>
      <c r="J7" s="69"/>
      <c r="K7" s="5"/>
      <c r="L7" s="11"/>
      <c r="M7" s="11"/>
    </row>
    <row r="8" spans="1:14" s="4" customFormat="1">
      <c r="B8" s="59"/>
      <c r="C8" s="111" t="s">
        <v>65</v>
      </c>
      <c r="D8" s="12" t="s">
        <v>66</v>
      </c>
      <c r="E8" s="13" t="s">
        <v>67</v>
      </c>
      <c r="F8" s="13" t="s">
        <v>68</v>
      </c>
      <c r="G8" s="12"/>
      <c r="H8" s="95"/>
      <c r="I8" s="13" t="s">
        <v>69</v>
      </c>
      <c r="J8" s="95"/>
      <c r="K8" s="8" t="s">
        <v>70</v>
      </c>
      <c r="L8" s="8" t="s">
        <v>71</v>
      </c>
      <c r="M8" s="8" t="s">
        <v>70</v>
      </c>
    </row>
    <row r="9" spans="1:14" s="4" customFormat="1">
      <c r="B9" s="59"/>
      <c r="C9" s="111" t="s">
        <v>72</v>
      </c>
      <c r="D9" s="12" t="s">
        <v>73</v>
      </c>
      <c r="E9" s="12" t="s">
        <v>74</v>
      </c>
      <c r="F9" s="12"/>
      <c r="G9" s="12"/>
      <c r="H9" s="12"/>
      <c r="I9" s="12" t="s">
        <v>75</v>
      </c>
      <c r="J9" s="12"/>
      <c r="K9" s="8"/>
      <c r="L9" s="8" t="s">
        <v>76</v>
      </c>
      <c r="M9" s="8"/>
    </row>
    <row r="10" spans="1:14" s="4" customFormat="1" ht="23.25" customHeight="1">
      <c r="A10" s="15"/>
      <c r="B10" s="94" t="s">
        <v>30</v>
      </c>
      <c r="C10" s="70"/>
      <c r="D10" s="6" t="s">
        <v>77</v>
      </c>
      <c r="E10" s="6"/>
      <c r="F10" s="6"/>
      <c r="G10" s="6"/>
      <c r="H10" s="96"/>
      <c r="I10" s="6" t="s">
        <v>78</v>
      </c>
      <c r="J10" s="96"/>
      <c r="K10" s="6"/>
      <c r="L10" s="6"/>
      <c r="M10" s="6"/>
    </row>
    <row r="11" spans="1:14" s="32" customFormat="1">
      <c r="A11" s="1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s="9" customFormat="1">
      <c r="A12" s="10" t="s">
        <v>163</v>
      </c>
      <c r="C12" s="161">
        <v>1253821000</v>
      </c>
      <c r="D12" s="161">
        <v>525000000</v>
      </c>
      <c r="E12" s="161">
        <v>140000000</v>
      </c>
      <c r="F12" s="138">
        <v>11553004664.299999</v>
      </c>
      <c r="G12" s="138">
        <v>0</v>
      </c>
      <c r="H12" s="138"/>
      <c r="I12" s="138">
        <v>10495921.050000001</v>
      </c>
      <c r="J12" s="138"/>
      <c r="K12" s="138">
        <f>SUM(C12:J12)</f>
        <v>13482321585.349998</v>
      </c>
      <c r="L12" s="138">
        <v>130126145.89</v>
      </c>
      <c r="M12" s="138">
        <f>SUM(K12:L12)</f>
        <v>13612447731.239998</v>
      </c>
    </row>
    <row r="13" spans="1:14" s="9" customFormat="1">
      <c r="A13" s="10" t="s">
        <v>117</v>
      </c>
      <c r="C13" s="161">
        <v>0</v>
      </c>
      <c r="D13" s="161">
        <v>0</v>
      </c>
      <c r="E13" s="161">
        <v>0</v>
      </c>
      <c r="F13" s="161">
        <f>+'10'!D39</f>
        <v>1351726966.6600049</v>
      </c>
      <c r="G13" s="138"/>
      <c r="H13" s="138"/>
      <c r="I13" s="138">
        <v>0</v>
      </c>
      <c r="J13" s="138"/>
      <c r="K13" s="138">
        <f>SUM(C13:I13)</f>
        <v>1351726966.6600049</v>
      </c>
      <c r="L13" s="138">
        <f>+'10'!D40</f>
        <v>5266046.3499999996</v>
      </c>
      <c r="M13" s="138">
        <f t="shared" ref="M13:M18" si="0">SUM(K13:L13)</f>
        <v>1356993013.0100048</v>
      </c>
      <c r="N13" s="105"/>
    </row>
    <row r="14" spans="1:14" s="9" customFormat="1">
      <c r="A14" s="10" t="s">
        <v>119</v>
      </c>
      <c r="C14" s="139">
        <v>0</v>
      </c>
      <c r="D14" s="139">
        <v>0</v>
      </c>
      <c r="E14" s="139">
        <v>0</v>
      </c>
      <c r="F14" s="133">
        <v>0</v>
      </c>
      <c r="G14" s="139"/>
      <c r="H14" s="139"/>
      <c r="I14" s="139">
        <v>0</v>
      </c>
      <c r="J14" s="139"/>
      <c r="K14" s="133">
        <f>SUM(C14:I14)</f>
        <v>0</v>
      </c>
      <c r="L14" s="139">
        <v>0</v>
      </c>
      <c r="M14" s="133">
        <f t="shared" si="0"/>
        <v>0</v>
      </c>
      <c r="N14" s="105"/>
    </row>
    <row r="15" spans="1:14" s="9" customFormat="1">
      <c r="A15" s="10" t="s">
        <v>118</v>
      </c>
      <c r="B15" s="10"/>
      <c r="C15" s="138">
        <f>SUM(C13:C14)</f>
        <v>0</v>
      </c>
      <c r="D15" s="138">
        <f>SUM(D13:D14)</f>
        <v>0</v>
      </c>
      <c r="E15" s="138">
        <f>SUM(E13:E14)</f>
        <v>0</v>
      </c>
      <c r="F15" s="138">
        <f>SUM(F13:F14)</f>
        <v>1351726966.6600049</v>
      </c>
      <c r="G15" s="138"/>
      <c r="H15" s="138"/>
      <c r="I15" s="138">
        <f>SUM(I13:I14)</f>
        <v>0</v>
      </c>
      <c r="J15" s="138"/>
      <c r="K15" s="138">
        <f>SUM(K13:K14)</f>
        <v>1351726966.6600049</v>
      </c>
      <c r="L15" s="138">
        <f>SUM(L13:L14)</f>
        <v>5266046.3499999996</v>
      </c>
      <c r="M15" s="138">
        <f t="shared" si="0"/>
        <v>1356993013.0100048</v>
      </c>
      <c r="N15" s="105"/>
    </row>
    <row r="16" spans="1:14" s="9" customFormat="1">
      <c r="A16" s="10" t="s">
        <v>164</v>
      </c>
      <c r="B16" s="10"/>
      <c r="C16" s="138">
        <v>0</v>
      </c>
      <c r="D16" s="138">
        <v>0</v>
      </c>
      <c r="E16" s="138">
        <v>0</v>
      </c>
      <c r="F16" s="138">
        <v>0</v>
      </c>
      <c r="G16" s="138"/>
      <c r="H16" s="138"/>
      <c r="I16" s="138">
        <v>90469.93</v>
      </c>
      <c r="J16" s="138"/>
      <c r="K16" s="138">
        <f>SUM(C16:J16)</f>
        <v>90469.93</v>
      </c>
      <c r="L16" s="138">
        <v>0</v>
      </c>
      <c r="M16" s="138">
        <f t="shared" si="0"/>
        <v>90469.93</v>
      </c>
      <c r="N16" s="105"/>
    </row>
    <row r="17" spans="1:14" s="10" customFormat="1">
      <c r="A17" s="10" t="s">
        <v>226</v>
      </c>
      <c r="B17" s="56"/>
      <c r="C17" s="138">
        <v>0</v>
      </c>
      <c r="D17" s="138">
        <v>0</v>
      </c>
      <c r="E17" s="138">
        <v>0</v>
      </c>
      <c r="F17" s="138">
        <v>0</v>
      </c>
      <c r="G17" s="138"/>
      <c r="H17" s="138"/>
      <c r="I17" s="138">
        <v>0</v>
      </c>
      <c r="J17" s="138"/>
      <c r="K17" s="138">
        <f>SUM(F17:J17)</f>
        <v>0</v>
      </c>
      <c r="L17" s="89">
        <v>-790469.93</v>
      </c>
      <c r="M17" s="89">
        <f t="shared" si="0"/>
        <v>-790469.93</v>
      </c>
      <c r="N17" s="106"/>
    </row>
    <row r="18" spans="1:14" s="10" customFormat="1">
      <c r="A18" s="10" t="s">
        <v>104</v>
      </c>
      <c r="B18" s="56">
        <v>27.2</v>
      </c>
      <c r="C18" s="139">
        <v>0</v>
      </c>
      <c r="D18" s="139">
        <v>0</v>
      </c>
      <c r="E18" s="139">
        <v>0</v>
      </c>
      <c r="F18" s="133">
        <v>-250711480</v>
      </c>
      <c r="G18" s="139"/>
      <c r="H18" s="139"/>
      <c r="I18" s="139">
        <v>0</v>
      </c>
      <c r="J18" s="139"/>
      <c r="K18" s="133">
        <f>SUM(C18:I18)</f>
        <v>-250711480</v>
      </c>
      <c r="L18" s="133">
        <v>-8600975</v>
      </c>
      <c r="M18" s="133">
        <f t="shared" si="0"/>
        <v>-259312455</v>
      </c>
      <c r="N18" s="106"/>
    </row>
    <row r="19" spans="1:14" s="10" customFormat="1">
      <c r="A19" s="10" t="s">
        <v>132</v>
      </c>
      <c r="B19" s="56"/>
      <c r="C19" s="138">
        <f>SUM(C12:C18)</f>
        <v>1253821000</v>
      </c>
      <c r="D19" s="138">
        <f>SUM(D12:D18)</f>
        <v>525000000</v>
      </c>
      <c r="E19" s="138">
        <f>SUM(E12:E18)</f>
        <v>140000000</v>
      </c>
      <c r="F19" s="138">
        <f>+F12+F13+F18</f>
        <v>12654020150.960005</v>
      </c>
      <c r="G19" s="138">
        <f>SUM(G12:G18)</f>
        <v>0</v>
      </c>
      <c r="H19" s="138"/>
      <c r="I19" s="138">
        <f>SUM(I12:I18)</f>
        <v>10586390.98</v>
      </c>
      <c r="J19" s="138"/>
      <c r="K19" s="138">
        <f>+K12+K15+K16+K18+K17</f>
        <v>14583427541.940004</v>
      </c>
      <c r="L19" s="138">
        <f>+L12+L15+L16+L18+L17</f>
        <v>126000747.31</v>
      </c>
      <c r="M19" s="138">
        <f>+M12+M15+M16+M18+M17</f>
        <v>14709428289.250002</v>
      </c>
      <c r="N19" s="106"/>
    </row>
    <row r="20" spans="1:14" s="9" customFormat="1">
      <c r="A20" s="10" t="s">
        <v>117</v>
      </c>
      <c r="B20" s="10"/>
      <c r="C20" s="161">
        <v>0</v>
      </c>
      <c r="D20" s="161">
        <v>0</v>
      </c>
      <c r="E20" s="161">
        <v>0</v>
      </c>
      <c r="F20" s="2">
        <v>209344400.87</v>
      </c>
      <c r="G20" s="2"/>
      <c r="H20" s="2"/>
      <c r="I20" s="2">
        <v>0</v>
      </c>
      <c r="J20" s="2"/>
      <c r="K20" s="138">
        <f>SUM(C20:I20)</f>
        <v>209344400.87</v>
      </c>
      <c r="L20" s="2">
        <v>1556174.33</v>
      </c>
      <c r="M20" s="138">
        <f t="shared" ref="M20:M25" si="1">SUM(K20:L20)</f>
        <v>210900575.20000002</v>
      </c>
      <c r="N20" s="105"/>
    </row>
    <row r="21" spans="1:14" s="9" customFormat="1">
      <c r="A21" s="10" t="s">
        <v>119</v>
      </c>
      <c r="B21" s="10"/>
      <c r="C21" s="139">
        <v>0</v>
      </c>
      <c r="D21" s="139">
        <v>0</v>
      </c>
      <c r="E21" s="139">
        <v>0</v>
      </c>
      <c r="F21" s="140">
        <v>18240360.210000001</v>
      </c>
      <c r="G21" s="139"/>
      <c r="H21" s="139"/>
      <c r="I21" s="139">
        <v>0</v>
      </c>
      <c r="J21" s="139"/>
      <c r="K21" s="140">
        <f>SUM(C21:I21)</f>
        <v>18240360.210000001</v>
      </c>
      <c r="L21" s="140">
        <v>32216.06</v>
      </c>
      <c r="M21" s="140">
        <f t="shared" si="1"/>
        <v>18272576.27</v>
      </c>
      <c r="N21" s="105"/>
    </row>
    <row r="22" spans="1:14" s="9" customFormat="1">
      <c r="A22" s="10" t="s">
        <v>118</v>
      </c>
      <c r="B22" s="10"/>
      <c r="C22" s="138">
        <f>SUM(C20:C21)</f>
        <v>0</v>
      </c>
      <c r="D22" s="138">
        <f>SUM(D20:D21)</f>
        <v>0</v>
      </c>
      <c r="E22" s="138">
        <f>SUM(E20:E21)</f>
        <v>0</v>
      </c>
      <c r="F22" s="2">
        <f>SUM(F20:F21)</f>
        <v>227584761.08000001</v>
      </c>
      <c r="G22" s="138"/>
      <c r="H22" s="138"/>
      <c r="I22" s="138">
        <f>SUM(I20:I21)</f>
        <v>0</v>
      </c>
      <c r="J22" s="138"/>
      <c r="K22" s="138">
        <f>SUM(K20:K21)</f>
        <v>227584761.08000001</v>
      </c>
      <c r="L22" s="138">
        <f>SUM(L20:L21)</f>
        <v>1588390.3900000001</v>
      </c>
      <c r="M22" s="138">
        <f t="shared" si="1"/>
        <v>229173151.47</v>
      </c>
      <c r="N22" s="105"/>
    </row>
    <row r="23" spans="1:14" s="9" customFormat="1">
      <c r="A23" s="10" t="s">
        <v>164</v>
      </c>
      <c r="B23" s="10"/>
      <c r="C23" s="138">
        <v>0</v>
      </c>
      <c r="D23" s="138">
        <v>0</v>
      </c>
      <c r="E23" s="138">
        <v>0</v>
      </c>
      <c r="F23" s="138">
        <v>0</v>
      </c>
      <c r="G23" s="138"/>
      <c r="H23" s="138"/>
      <c r="I23" s="138">
        <v>128480.44</v>
      </c>
      <c r="J23" s="138"/>
      <c r="K23" s="138">
        <f>SUM(C23:I23)</f>
        <v>128480.44</v>
      </c>
      <c r="L23" s="138">
        <v>0</v>
      </c>
      <c r="M23" s="138">
        <f t="shared" si="1"/>
        <v>128480.44</v>
      </c>
      <c r="N23" s="105"/>
    </row>
    <row r="24" spans="1:14" s="10" customFormat="1">
      <c r="A24" s="10" t="s">
        <v>226</v>
      </c>
      <c r="B24" s="56"/>
      <c r="C24" s="138">
        <v>0</v>
      </c>
      <c r="D24" s="138">
        <v>0</v>
      </c>
      <c r="E24" s="138">
        <v>0</v>
      </c>
      <c r="F24" s="138">
        <v>0</v>
      </c>
      <c r="G24" s="138"/>
      <c r="H24" s="138"/>
      <c r="I24" s="138">
        <v>0</v>
      </c>
      <c r="J24" s="138"/>
      <c r="K24" s="138">
        <f>SUM(C24:I24)</f>
        <v>0</v>
      </c>
      <c r="L24" s="149">
        <v>-2848480.44</v>
      </c>
      <c r="M24" s="149">
        <f t="shared" si="1"/>
        <v>-2848480.44</v>
      </c>
      <c r="N24" s="106"/>
    </row>
    <row r="25" spans="1:14" s="10" customFormat="1">
      <c r="A25" s="10" t="s">
        <v>104</v>
      </c>
      <c r="B25" s="56">
        <v>27.1</v>
      </c>
      <c r="C25" s="138">
        <v>0</v>
      </c>
      <c r="D25" s="138">
        <v>0</v>
      </c>
      <c r="E25" s="138">
        <v>0</v>
      </c>
      <c r="F25" s="162">
        <v>-250723560</v>
      </c>
      <c r="G25" s="138"/>
      <c r="H25" s="138"/>
      <c r="I25" s="138">
        <v>0</v>
      </c>
      <c r="J25" s="138"/>
      <c r="K25" s="162">
        <f>SUM(C25:I25)</f>
        <v>-250723560</v>
      </c>
      <c r="L25" s="138">
        <v>0</v>
      </c>
      <c r="M25" s="149">
        <f t="shared" si="1"/>
        <v>-250723560</v>
      </c>
      <c r="N25" s="106"/>
    </row>
    <row r="26" spans="1:14" s="10" customFormat="1" ht="24" thickBot="1">
      <c r="A26" s="10" t="s">
        <v>165</v>
      </c>
      <c r="B26" s="35"/>
      <c r="C26" s="141">
        <f>+C19+C22+C24+C23+C25</f>
        <v>1253821000</v>
      </c>
      <c r="D26" s="141">
        <f>+D19+D22+D24+D23+D25</f>
        <v>525000000</v>
      </c>
      <c r="E26" s="141">
        <f>+E19+E22+E24+E23+E25</f>
        <v>140000000</v>
      </c>
      <c r="F26" s="141">
        <f>+F19+F22+F24+F23+F25</f>
        <v>12630881352.040005</v>
      </c>
      <c r="G26" s="141"/>
      <c r="H26" s="141"/>
      <c r="I26" s="141">
        <f>+I19+I22+I24+I23+I25</f>
        <v>10714871.42</v>
      </c>
      <c r="J26" s="141"/>
      <c r="K26" s="141">
        <f>+K19+K22+K24+K23+K25</f>
        <v>14560417223.460005</v>
      </c>
      <c r="L26" s="141">
        <f>+L19+L22+L24+L23+L25</f>
        <v>124740657.26000001</v>
      </c>
      <c r="M26" s="141">
        <f>+K26+L26</f>
        <v>14685157880.720005</v>
      </c>
      <c r="N26" s="106"/>
    </row>
    <row r="27" spans="1:14" s="10" customFormat="1" ht="24" thickTop="1">
      <c r="B27" s="35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6"/>
    </row>
    <row r="28" spans="1:14" s="10" customFormat="1">
      <c r="B28" s="35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6"/>
    </row>
    <row r="29" spans="1:14" s="10" customFormat="1">
      <c r="B29" s="35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6"/>
    </row>
    <row r="30" spans="1:14" s="10" customFormat="1">
      <c r="B30" s="35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6"/>
    </row>
    <row r="31" spans="1:14" s="10" customFormat="1" ht="23.1" customHeight="1">
      <c r="B31" s="35"/>
      <c r="C31" s="92"/>
      <c r="D31" s="92"/>
      <c r="E31" s="92"/>
      <c r="F31" s="92"/>
      <c r="G31" s="92"/>
      <c r="H31" s="92"/>
      <c r="I31" s="92"/>
      <c r="J31" s="92"/>
      <c r="K31" s="92"/>
      <c r="L31" s="104"/>
      <c r="M31" s="92"/>
    </row>
    <row r="32" spans="1:14" s="10" customFormat="1" ht="20.45" customHeight="1">
      <c r="B32" s="35"/>
      <c r="C32" s="92"/>
      <c r="D32" s="92"/>
      <c r="E32" s="92"/>
      <c r="F32" s="92"/>
      <c r="G32" s="92"/>
      <c r="H32" s="92"/>
      <c r="I32" s="92"/>
      <c r="J32" s="92"/>
      <c r="K32" s="92"/>
      <c r="L32" s="104"/>
      <c r="M32" s="92"/>
    </row>
    <row r="33" spans="1:14" ht="30.75" customHeight="1">
      <c r="A33" s="18" t="s">
        <v>29</v>
      </c>
      <c r="N33" s="183">
        <v>11</v>
      </c>
    </row>
    <row r="34" spans="1:14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3:M3"/>
    <mergeCell ref="A5:M5"/>
  </mergeCells>
  <phoneticPr fontId="10" type="noConversion"/>
  <pageMargins left="0.59055118110236204" right="0.511811023622047" top="0.90551181102362199" bottom="0.511811023622047" header="0.118110236220472" footer="0.118110236220472"/>
  <pageSetup paperSize="9" scale="69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54"/>
  <sheetViews>
    <sheetView topLeftCell="A4" zoomScaleNormal="100" zoomScaleSheetLayoutView="85" workbookViewId="0">
      <selection activeCell="A10" sqref="A10"/>
    </sheetView>
  </sheetViews>
  <sheetFormatPr defaultColWidth="9.140625" defaultRowHeight="23.25"/>
  <cols>
    <col min="1" max="1" width="53" style="10" customWidth="1"/>
    <col min="2" max="2" width="6.85546875" style="10" customWidth="1"/>
    <col min="3" max="3" width="18.85546875" style="10" customWidth="1"/>
    <col min="4" max="4" width="16.28515625" style="10" bestFit="1" customWidth="1"/>
    <col min="5" max="5" width="16.140625" style="10" customWidth="1"/>
    <col min="6" max="6" width="17.7109375" style="10" bestFit="1" customWidth="1"/>
    <col min="7" max="7" width="17.85546875" style="10" customWidth="1"/>
    <col min="8" max="16384" width="9.140625" style="10"/>
  </cols>
  <sheetData>
    <row r="1" spans="1:7" ht="29.25">
      <c r="G1" s="163">
        <v>12</v>
      </c>
    </row>
    <row r="2" spans="1:7" ht="23.25" customHeight="1">
      <c r="A2" s="194" t="s">
        <v>6</v>
      </c>
      <c r="B2" s="194"/>
      <c r="C2" s="194"/>
      <c r="D2" s="194"/>
      <c r="E2" s="194"/>
      <c r="F2" s="194"/>
      <c r="G2" s="194"/>
    </row>
    <row r="3" spans="1:7" ht="23.25" customHeight="1">
      <c r="A3" s="195" t="s">
        <v>62</v>
      </c>
      <c r="B3" s="195"/>
      <c r="C3" s="195"/>
      <c r="D3" s="195"/>
      <c r="E3" s="195"/>
      <c r="F3" s="195"/>
      <c r="G3" s="195"/>
    </row>
    <row r="4" spans="1:7" s="35" customFormat="1" ht="23.25" customHeight="1">
      <c r="A4" s="196" t="s">
        <v>151</v>
      </c>
      <c r="B4" s="197"/>
      <c r="C4" s="197"/>
      <c r="D4" s="197"/>
      <c r="E4" s="197"/>
      <c r="F4" s="197"/>
      <c r="G4" s="197"/>
    </row>
    <row r="5" spans="1:7" s="35" customFormat="1" ht="12" customHeight="1">
      <c r="A5" s="61"/>
      <c r="B5" s="59"/>
      <c r="C5" s="59"/>
      <c r="D5" s="59"/>
      <c r="E5" s="59"/>
      <c r="F5" s="59"/>
      <c r="G5" s="59"/>
    </row>
    <row r="6" spans="1:7" s="35" customFormat="1">
      <c r="A6" s="197" t="s">
        <v>10</v>
      </c>
      <c r="B6" s="197"/>
      <c r="C6" s="197"/>
      <c r="D6" s="197"/>
      <c r="E6" s="197"/>
      <c r="F6" s="197"/>
      <c r="G6" s="197"/>
    </row>
    <row r="7" spans="1:7" s="35" customFormat="1">
      <c r="A7" s="59"/>
      <c r="B7" s="59"/>
      <c r="C7" s="59"/>
      <c r="D7" s="59"/>
      <c r="E7" s="59"/>
      <c r="F7" s="59"/>
      <c r="G7" s="57" t="s">
        <v>116</v>
      </c>
    </row>
    <row r="8" spans="1:7">
      <c r="A8" s="62"/>
      <c r="B8" s="62"/>
      <c r="C8" s="90"/>
      <c r="D8" s="90"/>
      <c r="E8" s="97" t="s">
        <v>63</v>
      </c>
      <c r="F8" s="97"/>
      <c r="G8" s="62"/>
    </row>
    <row r="9" spans="1:7">
      <c r="A9" s="35"/>
      <c r="B9" s="35"/>
      <c r="C9" s="59" t="s">
        <v>65</v>
      </c>
      <c r="D9" s="59" t="s">
        <v>79</v>
      </c>
      <c r="E9" s="63" t="s">
        <v>67</v>
      </c>
      <c r="F9" s="90" t="s">
        <v>68</v>
      </c>
      <c r="G9" s="59" t="s">
        <v>70</v>
      </c>
    </row>
    <row r="10" spans="1:7">
      <c r="A10" s="64"/>
      <c r="B10" s="155" t="s">
        <v>30</v>
      </c>
      <c r="C10" s="60" t="s">
        <v>72</v>
      </c>
      <c r="D10" s="60" t="s">
        <v>80</v>
      </c>
      <c r="E10" s="60" t="s">
        <v>74</v>
      </c>
      <c r="F10" s="60"/>
      <c r="G10" s="60"/>
    </row>
    <row r="11" spans="1:7">
      <c r="A11" s="35"/>
      <c r="B11" s="35"/>
      <c r="C11" s="59"/>
      <c r="D11" s="59"/>
      <c r="E11" s="59"/>
      <c r="F11" s="59"/>
      <c r="G11" s="59"/>
    </row>
    <row r="12" spans="1:7">
      <c r="A12" s="10" t="s">
        <v>163</v>
      </c>
      <c r="B12" s="56"/>
      <c r="C12" s="138">
        <v>1253821000</v>
      </c>
      <c r="D12" s="138">
        <v>525000000</v>
      </c>
      <c r="E12" s="138">
        <v>140000000</v>
      </c>
      <c r="F12" s="138">
        <v>702797551.55999994</v>
      </c>
      <c r="G12" s="138">
        <f>SUM(C12:F12)</f>
        <v>2621618551.5599999</v>
      </c>
    </row>
    <row r="13" spans="1:7">
      <c r="A13" s="10" t="s">
        <v>117</v>
      </c>
      <c r="B13" s="56"/>
      <c r="C13" s="138">
        <v>0</v>
      </c>
      <c r="D13" s="138">
        <v>0</v>
      </c>
      <c r="E13" s="138">
        <v>0</v>
      </c>
      <c r="F13" s="138">
        <v>1112499811.5899994</v>
      </c>
      <c r="G13" s="138">
        <f>SUM(C13:F13)</f>
        <v>1112499811.5899994</v>
      </c>
    </row>
    <row r="14" spans="1:7">
      <c r="A14" s="10" t="s">
        <v>119</v>
      </c>
      <c r="B14" s="56"/>
      <c r="C14" s="139">
        <v>0</v>
      </c>
      <c r="D14" s="139">
        <v>0</v>
      </c>
      <c r="E14" s="139">
        <v>0</v>
      </c>
      <c r="F14" s="133">
        <v>0</v>
      </c>
      <c r="G14" s="156">
        <f>SUM(C14:F14)</f>
        <v>0</v>
      </c>
    </row>
    <row r="15" spans="1:7">
      <c r="A15" s="10" t="s">
        <v>118</v>
      </c>
      <c r="B15" s="56"/>
      <c r="C15" s="138">
        <f>SUM(C13:C14)</f>
        <v>0</v>
      </c>
      <c r="D15" s="138">
        <f>SUM(D13:D14)</f>
        <v>0</v>
      </c>
      <c r="E15" s="138">
        <f>SUM(E13:E14)</f>
        <v>0</v>
      </c>
      <c r="F15" s="142">
        <f>SUM(F13:F14)</f>
        <v>1112499811.5899994</v>
      </c>
      <c r="G15" s="142">
        <f>SUM(G13:G14)</f>
        <v>1112499811.5899994</v>
      </c>
    </row>
    <row r="16" spans="1:7">
      <c r="A16" s="10" t="s">
        <v>104</v>
      </c>
      <c r="B16" s="56">
        <v>27.2</v>
      </c>
      <c r="C16" s="138">
        <v>0</v>
      </c>
      <c r="D16" s="138">
        <v>0</v>
      </c>
      <c r="E16" s="138">
        <v>0</v>
      </c>
      <c r="F16" s="89">
        <v>-250711480</v>
      </c>
      <c r="G16" s="156">
        <f>SUM(C16:F16)</f>
        <v>-250711480</v>
      </c>
    </row>
    <row r="17" spans="1:7">
      <c r="A17" s="10" t="s">
        <v>132</v>
      </c>
      <c r="C17" s="142">
        <f>+C12+C15+C16</f>
        <v>1253821000</v>
      </c>
      <c r="D17" s="142">
        <f>+D12+D15+D16</f>
        <v>525000000</v>
      </c>
      <c r="E17" s="142">
        <f>+E12+E15+E16</f>
        <v>140000000</v>
      </c>
      <c r="F17" s="142">
        <f>+F12+F15+F16</f>
        <v>1564585883.1499994</v>
      </c>
      <c r="G17" s="142">
        <f>+G12+G15+G16</f>
        <v>3483406883.1499996</v>
      </c>
    </row>
    <row r="18" spans="1:7">
      <c r="A18" s="10" t="s">
        <v>247</v>
      </c>
      <c r="B18" s="56"/>
      <c r="C18" s="138">
        <v>0</v>
      </c>
      <c r="D18" s="138">
        <v>0</v>
      </c>
      <c r="E18" s="138">
        <v>0</v>
      </c>
      <c r="F18" s="89">
        <v>-34038947.890000001</v>
      </c>
      <c r="G18" s="89">
        <f>SUM(C18:F18)</f>
        <v>-34038947.890000001</v>
      </c>
    </row>
    <row r="19" spans="1:7">
      <c r="A19" s="10" t="s">
        <v>119</v>
      </c>
      <c r="B19" s="56"/>
      <c r="C19" s="139">
        <v>0</v>
      </c>
      <c r="D19" s="139">
        <v>0</v>
      </c>
      <c r="E19" s="139">
        <v>0</v>
      </c>
      <c r="F19" s="133">
        <v>879676.48</v>
      </c>
      <c r="G19" s="139">
        <f>SUM(C19:F19)</f>
        <v>879676.48</v>
      </c>
    </row>
    <row r="20" spans="1:7">
      <c r="A20" s="10" t="s">
        <v>118</v>
      </c>
      <c r="B20" s="56"/>
      <c r="C20" s="138">
        <f>SUM(C18:C19)</f>
        <v>0</v>
      </c>
      <c r="D20" s="138">
        <f>SUM(D18:D19)</f>
        <v>0</v>
      </c>
      <c r="E20" s="138">
        <f>SUM(E18:E19)</f>
        <v>0</v>
      </c>
      <c r="F20" s="135">
        <f>SUM(F18:F19)</f>
        <v>-33159271.41</v>
      </c>
      <c r="G20" s="166">
        <f>SUM(G18:G19)</f>
        <v>-33159271.41</v>
      </c>
    </row>
    <row r="21" spans="1:7">
      <c r="A21" s="10" t="s">
        <v>104</v>
      </c>
      <c r="B21" s="56">
        <v>27.1</v>
      </c>
      <c r="C21" s="138">
        <v>0</v>
      </c>
      <c r="D21" s="138">
        <v>0</v>
      </c>
      <c r="E21" s="138">
        <v>0</v>
      </c>
      <c r="F21" s="133">
        <v>-250723560</v>
      </c>
      <c r="G21" s="156">
        <f>SUM(C21:F21)</f>
        <v>-250723560</v>
      </c>
    </row>
    <row r="22" spans="1:7" ht="24" thickBot="1">
      <c r="A22" s="10" t="s">
        <v>165</v>
      </c>
      <c r="B22" s="182"/>
      <c r="C22" s="141">
        <f>+C17+C20+C21</f>
        <v>1253821000</v>
      </c>
      <c r="D22" s="141">
        <f>+D17+D20+D21</f>
        <v>525000000</v>
      </c>
      <c r="E22" s="141">
        <f>+E17+E20+E21</f>
        <v>140000000</v>
      </c>
      <c r="F22" s="141">
        <f>+F17+F20+F21</f>
        <v>1280703051.7399993</v>
      </c>
      <c r="G22" s="141">
        <f>+G17+G20+G21</f>
        <v>3199524051.7399998</v>
      </c>
    </row>
    <row r="23" spans="1:7" ht="24" thickTop="1">
      <c r="A23" s="65"/>
      <c r="C23" s="66"/>
      <c r="D23" s="66"/>
      <c r="E23" s="66"/>
      <c r="F23" s="91"/>
    </row>
    <row r="24" spans="1:7">
      <c r="A24" s="65"/>
      <c r="C24" s="66"/>
      <c r="D24" s="66"/>
      <c r="E24" s="66"/>
      <c r="F24" s="91"/>
    </row>
    <row r="25" spans="1:7">
      <c r="A25" s="65"/>
      <c r="C25" s="66"/>
      <c r="D25" s="66"/>
      <c r="E25" s="66"/>
      <c r="F25" s="104"/>
    </row>
    <row r="26" spans="1:7">
      <c r="F26" s="104"/>
    </row>
    <row r="43" ht="21" customHeight="1"/>
    <row r="44" ht="21" customHeight="1"/>
    <row r="45" ht="21" customHeight="1"/>
    <row r="46" ht="21" customHeight="1"/>
    <row r="54" spans="1:6" ht="27.75" customHeight="1">
      <c r="A54" s="24" t="s">
        <v>29</v>
      </c>
      <c r="E54" s="67"/>
      <c r="F54" s="67"/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4:G4"/>
    <mergeCell ref="A6:G6"/>
  </mergeCells>
  <phoneticPr fontId="10" type="noConversion"/>
  <pageMargins left="0.9" right="0.5" top="0.5" bottom="0.6" header="0.1" footer="0.1"/>
  <pageSetup paperSize="9" scale="65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tabColor rgb="FF92D050"/>
  </sheetPr>
  <dimension ref="A1:J105"/>
  <sheetViews>
    <sheetView zoomScale="110" zoomScaleNormal="110" zoomScaleSheetLayoutView="100" workbookViewId="0">
      <selection activeCell="C67" sqref="C67"/>
    </sheetView>
  </sheetViews>
  <sheetFormatPr defaultColWidth="9.140625" defaultRowHeight="23.25"/>
  <cols>
    <col min="1" max="3" width="1.7109375" style="3" customWidth="1"/>
    <col min="4" max="4" width="64.42578125" style="3" customWidth="1"/>
    <col min="5" max="5" width="1.5703125" style="3" customWidth="1"/>
    <col min="6" max="9" width="19.42578125" style="1" customWidth="1"/>
    <col min="10" max="16384" width="9.140625" style="3"/>
  </cols>
  <sheetData>
    <row r="1" spans="1:9" ht="27" customHeight="1">
      <c r="I1" s="101">
        <v>13</v>
      </c>
    </row>
    <row r="2" spans="1:9">
      <c r="A2" s="193" t="s">
        <v>6</v>
      </c>
      <c r="B2" s="193"/>
      <c r="C2" s="193"/>
      <c r="D2" s="193"/>
      <c r="E2" s="193"/>
      <c r="F2" s="193"/>
      <c r="G2" s="193"/>
      <c r="H2" s="193"/>
      <c r="I2" s="193"/>
    </row>
    <row r="3" spans="1:9" ht="23.25" customHeight="1">
      <c r="A3" s="193" t="s">
        <v>81</v>
      </c>
      <c r="B3" s="193"/>
      <c r="C3" s="193"/>
      <c r="D3" s="193"/>
      <c r="E3" s="193"/>
      <c r="F3" s="193"/>
      <c r="G3" s="193"/>
      <c r="H3" s="193"/>
      <c r="I3" s="193"/>
    </row>
    <row r="4" spans="1:9">
      <c r="A4" s="192" t="str">
        <f>+'12'!A4:E4</f>
        <v>FOR THE YEAR ENDED DECEMBER 31, 2021</v>
      </c>
      <c r="B4" s="192"/>
      <c r="C4" s="192"/>
      <c r="D4" s="193"/>
      <c r="E4" s="193"/>
      <c r="F4" s="193"/>
      <c r="G4" s="193"/>
      <c r="H4" s="193"/>
      <c r="I4" s="193"/>
    </row>
    <row r="5" spans="1:9">
      <c r="A5" s="8"/>
      <c r="B5" s="8"/>
      <c r="C5" s="8"/>
      <c r="D5" s="8"/>
      <c r="E5" s="8"/>
      <c r="F5" s="8"/>
      <c r="G5" s="8"/>
      <c r="H5" s="8"/>
      <c r="I5" s="98" t="s">
        <v>116</v>
      </c>
    </row>
    <row r="6" spans="1:9">
      <c r="A6" s="11"/>
      <c r="B6" s="11"/>
      <c r="C6" s="11"/>
      <c r="D6" s="11"/>
      <c r="E6" s="11"/>
      <c r="F6" s="187" t="s">
        <v>9</v>
      </c>
      <c r="G6" s="187"/>
      <c r="H6" s="99" t="s">
        <v>10</v>
      </c>
      <c r="I6" s="99"/>
    </row>
    <row r="7" spans="1:9" s="27" customFormat="1">
      <c r="A7" s="26"/>
      <c r="B7" s="26"/>
      <c r="C7" s="26"/>
      <c r="D7" s="26"/>
      <c r="E7" s="38"/>
      <c r="F7" s="100" t="s">
        <v>152</v>
      </c>
      <c r="G7" s="100" t="s">
        <v>131</v>
      </c>
      <c r="H7" s="100" t="s">
        <v>152</v>
      </c>
      <c r="I7" s="100" t="s">
        <v>131</v>
      </c>
    </row>
    <row r="8" spans="1:9">
      <c r="A8" s="4"/>
      <c r="B8" s="4"/>
      <c r="C8" s="4"/>
      <c r="D8" s="4"/>
      <c r="E8" s="4"/>
      <c r="F8" s="143"/>
      <c r="G8" s="143"/>
      <c r="H8" s="143"/>
      <c r="I8" s="143"/>
    </row>
    <row r="9" spans="1:9">
      <c r="A9" s="4" t="s">
        <v>113</v>
      </c>
      <c r="B9" s="4"/>
      <c r="C9" s="4"/>
      <c r="D9" s="4"/>
      <c r="E9" s="4"/>
      <c r="F9" s="143"/>
      <c r="G9" s="143"/>
      <c r="H9" s="143"/>
      <c r="I9" s="143"/>
    </row>
    <row r="10" spans="1:9" s="28" customFormat="1" ht="24.95" customHeight="1">
      <c r="B10" s="16" t="s">
        <v>166</v>
      </c>
      <c r="C10" s="16"/>
      <c r="D10" s="16"/>
      <c r="E10" s="16"/>
      <c r="F10" s="144">
        <v>210900575.19999945</v>
      </c>
      <c r="G10" s="144">
        <v>1356993013.0100048</v>
      </c>
      <c r="H10" s="89">
        <v>-34038947.890000008</v>
      </c>
      <c r="I10" s="144">
        <v>1112499811.5899994</v>
      </c>
    </row>
    <row r="11" spans="1:9" s="28" customFormat="1" ht="24.95" customHeight="1">
      <c r="B11" s="16" t="s">
        <v>167</v>
      </c>
      <c r="C11" s="16"/>
      <c r="D11" s="16"/>
      <c r="E11" s="16"/>
      <c r="F11" s="2"/>
      <c r="G11" s="2"/>
      <c r="H11" s="2"/>
      <c r="I11" s="120"/>
    </row>
    <row r="12" spans="1:9" s="28" customFormat="1" ht="24.95" customHeight="1">
      <c r="C12" s="16" t="s">
        <v>217</v>
      </c>
      <c r="D12" s="16"/>
      <c r="E12" s="16"/>
      <c r="F12" s="120">
        <v>503108805.80000001</v>
      </c>
      <c r="G12" s="2">
        <v>566450082.34000003</v>
      </c>
      <c r="H12" s="144">
        <v>0</v>
      </c>
      <c r="I12" s="144">
        <v>0</v>
      </c>
    </row>
    <row r="13" spans="1:9" s="28" customFormat="1">
      <c r="C13" s="16" t="s">
        <v>168</v>
      </c>
      <c r="D13" s="16"/>
      <c r="E13" s="16"/>
      <c r="F13" s="120">
        <v>6379374.8200000003</v>
      </c>
      <c r="G13" s="2">
        <v>6382051.9100000001</v>
      </c>
      <c r="H13" s="144">
        <v>7755804.7000000002</v>
      </c>
      <c r="I13" s="144">
        <v>7749998.2199999997</v>
      </c>
    </row>
    <row r="14" spans="1:9" s="28" customFormat="1">
      <c r="C14" s="16" t="s">
        <v>169</v>
      </c>
      <c r="D14" s="16"/>
      <c r="E14" s="16"/>
      <c r="F14" s="120">
        <v>683497600.28999996</v>
      </c>
      <c r="G14" s="2">
        <v>711913630.94000006</v>
      </c>
      <c r="H14" s="144">
        <v>137233743.58000001</v>
      </c>
      <c r="I14" s="144">
        <v>139649863.09</v>
      </c>
    </row>
    <row r="15" spans="1:9" s="28" customFormat="1">
      <c r="C15" s="16" t="s">
        <v>170</v>
      </c>
      <c r="D15" s="16"/>
      <c r="E15" s="16"/>
      <c r="F15" s="120">
        <v>26211893.899999999</v>
      </c>
      <c r="G15" s="2">
        <v>26039051.780000001</v>
      </c>
      <c r="H15" s="144">
        <v>7653156.8399999999</v>
      </c>
      <c r="I15" s="144">
        <v>7653156.8399999999</v>
      </c>
    </row>
    <row r="16" spans="1:9" s="28" customFormat="1" ht="24.95" customHeight="1">
      <c r="C16" s="16" t="s">
        <v>171</v>
      </c>
      <c r="D16" s="16"/>
      <c r="E16" s="16"/>
      <c r="F16" s="120">
        <v>14559389.539999999</v>
      </c>
      <c r="G16" s="2">
        <v>15768110.220000001</v>
      </c>
      <c r="H16" s="144">
        <v>1450018.44</v>
      </c>
      <c r="I16" s="144">
        <v>2494285.89</v>
      </c>
    </row>
    <row r="17" spans="3:9" s="28" customFormat="1" ht="24.95" customHeight="1">
      <c r="C17" s="16" t="s">
        <v>172</v>
      </c>
      <c r="D17" s="16"/>
      <c r="E17" s="16"/>
      <c r="F17" s="89">
        <v>874999.3</v>
      </c>
      <c r="G17" s="89">
        <v>1261399.72</v>
      </c>
      <c r="H17" s="144">
        <v>0</v>
      </c>
      <c r="I17" s="144">
        <v>0</v>
      </c>
    </row>
    <row r="18" spans="3:9" s="28" customFormat="1" ht="24.95" customHeight="1">
      <c r="C18" s="16" t="s">
        <v>246</v>
      </c>
      <c r="D18" s="16"/>
      <c r="E18" s="16"/>
      <c r="F18" s="89">
        <v>-1691885.1</v>
      </c>
      <c r="G18" s="89">
        <v>-2367194.4300000002</v>
      </c>
      <c r="H18" s="89">
        <v>-1684171.45</v>
      </c>
      <c r="I18" s="89">
        <v>-2360040.4900000002</v>
      </c>
    </row>
    <row r="19" spans="3:9" s="28" customFormat="1" ht="24.95" customHeight="1">
      <c r="C19" s="16" t="s">
        <v>229</v>
      </c>
      <c r="D19" s="16"/>
      <c r="E19" s="16"/>
      <c r="F19" s="89">
        <v>2411298.38</v>
      </c>
      <c r="G19" s="89">
        <v>-2064039.07</v>
      </c>
      <c r="H19" s="144">
        <v>0</v>
      </c>
      <c r="I19" s="144">
        <v>0</v>
      </c>
    </row>
    <row r="20" spans="3:9" s="28" customFormat="1">
      <c r="C20" s="19" t="s">
        <v>218</v>
      </c>
      <c r="D20" s="16"/>
      <c r="E20" s="16"/>
      <c r="F20" s="2">
        <v>1248644</v>
      </c>
      <c r="G20" s="2">
        <v>2049317.65</v>
      </c>
      <c r="H20" s="89">
        <v>0</v>
      </c>
      <c r="I20" s="144">
        <v>0</v>
      </c>
    </row>
    <row r="21" spans="3:9" s="28" customFormat="1" ht="24.95" customHeight="1">
      <c r="C21" s="16" t="s">
        <v>219</v>
      </c>
      <c r="D21" s="16"/>
      <c r="E21" s="16"/>
      <c r="F21" s="2">
        <v>50797793.519999996</v>
      </c>
      <c r="G21" s="2">
        <v>85108738.319999993</v>
      </c>
      <c r="H21" s="144">
        <v>0</v>
      </c>
      <c r="I21" s="144">
        <v>0</v>
      </c>
    </row>
    <row r="22" spans="3:9" s="28" customFormat="1" ht="24.95" customHeight="1">
      <c r="C22" s="16" t="s">
        <v>227</v>
      </c>
      <c r="D22" s="16"/>
      <c r="E22" s="16"/>
      <c r="F22" s="89">
        <v>1503068</v>
      </c>
      <c r="G22" s="89">
        <v>0</v>
      </c>
      <c r="H22" s="89">
        <v>-400</v>
      </c>
      <c r="I22" s="89">
        <v>0</v>
      </c>
    </row>
    <row r="23" spans="3:9" s="28" customFormat="1" ht="24.95" customHeight="1">
      <c r="C23" s="16" t="s">
        <v>220</v>
      </c>
      <c r="D23" s="16"/>
      <c r="E23" s="16"/>
      <c r="F23" s="89">
        <v>-954.22</v>
      </c>
      <c r="G23" s="89">
        <v>0</v>
      </c>
      <c r="H23" s="89">
        <v>0</v>
      </c>
      <c r="I23" s="89">
        <v>0</v>
      </c>
    </row>
    <row r="24" spans="3:9" s="28" customFormat="1" ht="24.95" customHeight="1">
      <c r="C24" s="16" t="s">
        <v>143</v>
      </c>
      <c r="D24" s="16"/>
      <c r="E24" s="16"/>
      <c r="F24" s="89">
        <v>0</v>
      </c>
      <c r="G24" s="89">
        <v>0</v>
      </c>
      <c r="H24" s="89">
        <v>0</v>
      </c>
      <c r="I24" s="89">
        <v>-119999</v>
      </c>
    </row>
    <row r="25" spans="3:9" s="167" customFormat="1" ht="24.75" customHeight="1">
      <c r="C25" s="181" t="s">
        <v>221</v>
      </c>
      <c r="D25" s="181"/>
      <c r="E25" s="181"/>
      <c r="F25" s="168">
        <v>14205939.92</v>
      </c>
      <c r="G25" s="89">
        <v>22210685.32</v>
      </c>
      <c r="H25" s="168">
        <v>0</v>
      </c>
      <c r="I25" s="89">
        <v>0</v>
      </c>
    </row>
    <row r="26" spans="3:9" s="167" customFormat="1" ht="25.5" customHeight="1">
      <c r="C26" s="16" t="s">
        <v>228</v>
      </c>
      <c r="D26" s="181"/>
      <c r="E26" s="181"/>
      <c r="F26" s="168">
        <v>-400</v>
      </c>
      <c r="G26" s="89">
        <v>0</v>
      </c>
      <c r="H26" s="168">
        <v>0</v>
      </c>
      <c r="I26" s="89">
        <v>0</v>
      </c>
    </row>
    <row r="27" spans="3:9" s="28" customFormat="1" ht="24.95" customHeight="1">
      <c r="C27" s="16" t="s">
        <v>145</v>
      </c>
      <c r="D27" s="16"/>
      <c r="E27" s="16"/>
      <c r="F27" s="89">
        <v>-55316388.590000004</v>
      </c>
      <c r="G27" s="89">
        <v>-3333160.01</v>
      </c>
      <c r="H27" s="89">
        <v>450199.68</v>
      </c>
      <c r="I27" s="89">
        <v>-1731065.99</v>
      </c>
    </row>
    <row r="28" spans="3:9" s="28" customFormat="1" ht="24.95" customHeight="1">
      <c r="C28" s="16" t="s">
        <v>127</v>
      </c>
      <c r="D28" s="16"/>
      <c r="E28" s="16"/>
      <c r="F28" s="120">
        <v>2367816.2400000002</v>
      </c>
      <c r="G28" s="2">
        <v>5229533.62</v>
      </c>
      <c r="H28" s="144">
        <v>599</v>
      </c>
      <c r="I28" s="144">
        <v>4585407.43</v>
      </c>
    </row>
    <row r="29" spans="3:9" s="28" customFormat="1" ht="24.95" customHeight="1">
      <c r="C29" s="16" t="s">
        <v>139</v>
      </c>
      <c r="D29" s="16"/>
      <c r="E29" s="16"/>
      <c r="F29" s="89">
        <v>0</v>
      </c>
      <c r="G29" s="89">
        <v>-32254.28</v>
      </c>
      <c r="H29" s="89">
        <v>0</v>
      </c>
      <c r="I29" s="89">
        <v>0</v>
      </c>
    </row>
    <row r="30" spans="3:9" s="28" customFormat="1" ht="24.95" customHeight="1">
      <c r="C30" s="16" t="s">
        <v>98</v>
      </c>
      <c r="D30" s="16"/>
      <c r="E30" s="16"/>
      <c r="F30" s="89">
        <v>-840184.67</v>
      </c>
      <c r="G30" s="89">
        <v>55684.07</v>
      </c>
      <c r="H30" s="144">
        <v>603954.31999999995</v>
      </c>
      <c r="I30" s="89">
        <v>24265.88</v>
      </c>
    </row>
    <row r="31" spans="3:9" s="28" customFormat="1" ht="24.95" customHeight="1">
      <c r="C31" s="16" t="s">
        <v>146</v>
      </c>
      <c r="D31" s="16"/>
      <c r="E31" s="16"/>
      <c r="F31" s="89">
        <v>21672886.93</v>
      </c>
      <c r="G31" s="89">
        <v>14344931.6</v>
      </c>
      <c r="H31" s="144">
        <v>22199421.75</v>
      </c>
      <c r="I31" s="89">
        <v>835006.22</v>
      </c>
    </row>
    <row r="32" spans="3:9" s="28" customFormat="1" ht="24.95" customHeight="1">
      <c r="C32" s="16" t="s">
        <v>236</v>
      </c>
      <c r="D32" s="16"/>
      <c r="E32" s="16"/>
      <c r="F32" s="2">
        <v>0</v>
      </c>
      <c r="G32" s="89">
        <v>0</v>
      </c>
      <c r="H32" s="89">
        <v>-104433486.87</v>
      </c>
      <c r="I32" s="89">
        <v>-84769827</v>
      </c>
    </row>
    <row r="33" spans="1:9" s="28" customFormat="1" ht="24.95" customHeight="1">
      <c r="C33" s="16" t="s">
        <v>237</v>
      </c>
      <c r="D33" s="16"/>
      <c r="E33" s="16"/>
      <c r="F33" s="2">
        <v>0</v>
      </c>
      <c r="G33" s="89">
        <v>0</v>
      </c>
      <c r="H33" s="89">
        <v>0</v>
      </c>
      <c r="I33" s="89">
        <v>-491399025</v>
      </c>
    </row>
    <row r="34" spans="1:9" s="28" customFormat="1" ht="24.95" customHeight="1">
      <c r="C34" s="16" t="s">
        <v>38</v>
      </c>
      <c r="D34" s="16"/>
      <c r="E34" s="16"/>
      <c r="F34" s="2">
        <v>47864253</v>
      </c>
      <c r="G34" s="89">
        <v>43399362</v>
      </c>
      <c r="H34" s="144">
        <v>16866187</v>
      </c>
      <c r="I34" s="89">
        <v>16052402</v>
      </c>
    </row>
    <row r="35" spans="1:9" s="28" customFormat="1" ht="24.95" customHeight="1">
      <c r="C35" s="16" t="s">
        <v>173</v>
      </c>
      <c r="D35" s="16"/>
      <c r="E35" s="16"/>
      <c r="F35" s="89">
        <v>-10759466.76</v>
      </c>
      <c r="G35" s="89">
        <v>-9173147.5399999991</v>
      </c>
      <c r="H35" s="89">
        <v>-7850000</v>
      </c>
      <c r="I35" s="89">
        <v>-7850000</v>
      </c>
    </row>
    <row r="36" spans="1:9" s="28" customFormat="1" ht="24.95" customHeight="1">
      <c r="C36" s="16" t="s">
        <v>105</v>
      </c>
      <c r="D36" s="16"/>
      <c r="E36" s="16"/>
      <c r="F36" s="89">
        <v>-1787401</v>
      </c>
      <c r="G36" s="89">
        <v>-3916686.23</v>
      </c>
      <c r="H36" s="89">
        <v>-276905.65000000002</v>
      </c>
      <c r="I36" s="89">
        <v>-372762.76</v>
      </c>
    </row>
    <row r="37" spans="1:9" s="28" customFormat="1" ht="24.95" customHeight="1">
      <c r="C37" s="16" t="s">
        <v>97</v>
      </c>
      <c r="D37" s="16"/>
      <c r="E37" s="16"/>
      <c r="F37" s="89">
        <v>58789318.630000003</v>
      </c>
      <c r="G37" s="89">
        <v>79478917.269999996</v>
      </c>
      <c r="H37" s="89">
        <v>43692085.18</v>
      </c>
      <c r="I37" s="89">
        <v>62502079.18</v>
      </c>
    </row>
    <row r="38" spans="1:9" s="28" customFormat="1" ht="24.95" customHeight="1">
      <c r="C38" s="16" t="s">
        <v>137</v>
      </c>
      <c r="D38" s="16"/>
      <c r="E38" s="16"/>
      <c r="F38" s="89">
        <v>11412049.779999999</v>
      </c>
      <c r="G38" s="89">
        <v>11540984.52</v>
      </c>
      <c r="H38" s="89">
        <v>4504956.88</v>
      </c>
      <c r="I38" s="89">
        <v>4194484.29</v>
      </c>
    </row>
    <row r="39" spans="1:9" s="28" customFormat="1" ht="24.95" customHeight="1">
      <c r="C39" s="16" t="s">
        <v>174</v>
      </c>
      <c r="D39" s="16"/>
      <c r="E39" s="16"/>
      <c r="F39" s="89">
        <v>21736666.079999998</v>
      </c>
      <c r="G39" s="89">
        <v>204015527.49000001</v>
      </c>
      <c r="H39" s="89">
        <v>-5739011.1699999999</v>
      </c>
      <c r="I39" s="89">
        <v>108079159.73</v>
      </c>
    </row>
    <row r="40" spans="1:9" s="28" customFormat="1" ht="24.95" customHeight="1">
      <c r="C40" s="16" t="s">
        <v>175</v>
      </c>
      <c r="D40" s="16"/>
      <c r="E40" s="16"/>
      <c r="F40" s="89">
        <v>-227139329.87</v>
      </c>
      <c r="G40" s="89">
        <v>-354915197.26999998</v>
      </c>
      <c r="H40" s="89">
        <v>0</v>
      </c>
      <c r="I40" s="89">
        <v>0</v>
      </c>
    </row>
    <row r="41" spans="1:9" s="28" customFormat="1">
      <c r="C41" s="16" t="s">
        <v>222</v>
      </c>
      <c r="D41" s="16"/>
      <c r="E41" s="16"/>
      <c r="F41" s="89">
        <v>-9145.35</v>
      </c>
      <c r="G41" s="89">
        <v>2853888.86</v>
      </c>
      <c r="H41" s="89">
        <v>0</v>
      </c>
      <c r="I41" s="89">
        <v>0</v>
      </c>
    </row>
    <row r="42" spans="1:9" s="28" customFormat="1" ht="24.95" customHeight="1">
      <c r="A42" s="16" t="s">
        <v>2</v>
      </c>
      <c r="B42" s="16" t="s">
        <v>176</v>
      </c>
      <c r="C42" s="16"/>
      <c r="D42" s="16"/>
      <c r="E42" s="16"/>
      <c r="F42" s="145">
        <f>SUM(F10:F41)</f>
        <v>1381997217.77</v>
      </c>
      <c r="G42" s="145">
        <f>SUM(G10:G41)</f>
        <v>2779293231.8100042</v>
      </c>
      <c r="H42" s="145">
        <f>SUM(H10:H41)</f>
        <v>88387204.339999989</v>
      </c>
      <c r="I42" s="145">
        <f>SUM(I10:I41)</f>
        <v>877717200.11999953</v>
      </c>
    </row>
    <row r="43" spans="1:9" s="28" customFormat="1">
      <c r="A43" s="16"/>
      <c r="B43" s="16"/>
      <c r="C43" s="16"/>
      <c r="D43" s="16"/>
      <c r="E43" s="16"/>
      <c r="F43" s="108"/>
      <c r="G43" s="108"/>
      <c r="H43" s="108"/>
      <c r="I43" s="108"/>
    </row>
    <row r="44" spans="1:9" s="28" customFormat="1">
      <c r="A44" s="16"/>
      <c r="B44" s="16"/>
      <c r="C44" s="16"/>
      <c r="D44" s="16"/>
      <c r="E44" s="16"/>
      <c r="F44" s="55"/>
      <c r="G44" s="55"/>
      <c r="H44" s="55"/>
      <c r="I44" s="55"/>
    </row>
    <row r="45" spans="1:9" s="28" customFormat="1">
      <c r="A45" s="16"/>
      <c r="B45" s="16"/>
      <c r="C45" s="16"/>
      <c r="D45" s="16"/>
      <c r="E45" s="16"/>
      <c r="F45" s="55"/>
      <c r="G45" s="55"/>
      <c r="H45" s="112"/>
      <c r="I45" s="55"/>
    </row>
    <row r="46" spans="1:9" s="28" customFormat="1">
      <c r="A46" s="16"/>
      <c r="B46" s="16"/>
      <c r="C46" s="16"/>
      <c r="D46" s="16"/>
      <c r="E46" s="16"/>
      <c r="F46" s="55"/>
      <c r="G46" s="55"/>
      <c r="H46" s="112"/>
      <c r="I46" s="55"/>
    </row>
    <row r="47" spans="1:9" s="28" customFormat="1">
      <c r="A47" s="16"/>
      <c r="B47" s="16"/>
      <c r="C47" s="16"/>
      <c r="D47" s="16"/>
      <c r="E47" s="16"/>
      <c r="F47" s="55"/>
      <c r="G47" s="55"/>
      <c r="H47" s="34"/>
      <c r="I47" s="55"/>
    </row>
    <row r="48" spans="1:9" s="28" customFormat="1">
      <c r="A48" s="16"/>
      <c r="B48" s="16"/>
      <c r="C48" s="16"/>
      <c r="D48" s="16"/>
      <c r="E48" s="16"/>
      <c r="F48" s="55"/>
      <c r="G48" s="55"/>
      <c r="H48" s="34"/>
      <c r="I48" s="55"/>
    </row>
    <row r="49" spans="1:9" s="28" customFormat="1">
      <c r="A49" s="16"/>
      <c r="B49" s="16"/>
      <c r="C49" s="16"/>
      <c r="D49" s="16"/>
      <c r="E49" s="16"/>
      <c r="F49" s="55"/>
      <c r="G49" s="55"/>
      <c r="H49" s="34"/>
      <c r="I49" s="55"/>
    </row>
    <row r="50" spans="1:9" s="28" customFormat="1">
      <c r="A50" s="16"/>
      <c r="B50" s="16"/>
      <c r="C50" s="16"/>
      <c r="D50" s="16"/>
      <c r="E50" s="16"/>
      <c r="F50" s="55"/>
      <c r="G50" s="55"/>
      <c r="H50" s="34"/>
      <c r="I50" s="55"/>
    </row>
    <row r="51" spans="1:9" s="28" customFormat="1" ht="51" customHeight="1">
      <c r="A51" s="18" t="s">
        <v>29</v>
      </c>
      <c r="B51" s="16"/>
      <c r="C51" s="16"/>
      <c r="D51" s="16"/>
      <c r="E51" s="16"/>
      <c r="F51" s="55"/>
      <c r="G51" s="55"/>
      <c r="H51" s="34"/>
      <c r="I51" s="55"/>
    </row>
    <row r="52" spans="1:9" ht="29.25">
      <c r="I52" s="101">
        <v>14</v>
      </c>
    </row>
    <row r="53" spans="1:9">
      <c r="A53" s="193" t="s">
        <v>6</v>
      </c>
      <c r="B53" s="193"/>
      <c r="C53" s="193"/>
      <c r="D53" s="193"/>
      <c r="E53" s="193"/>
      <c r="F53" s="193"/>
      <c r="G53" s="193"/>
      <c r="H53" s="193"/>
      <c r="I53" s="193"/>
    </row>
    <row r="54" spans="1:9">
      <c r="A54" s="193" t="s">
        <v>81</v>
      </c>
      <c r="B54" s="193"/>
      <c r="C54" s="193"/>
      <c r="D54" s="193"/>
      <c r="E54" s="193"/>
      <c r="F54" s="193"/>
      <c r="G54" s="193"/>
      <c r="H54" s="193"/>
      <c r="I54" s="193"/>
    </row>
    <row r="55" spans="1:9">
      <c r="A55" s="192" t="str">
        <f>+A4</f>
        <v>FOR THE YEAR ENDED DECEMBER 31, 2021</v>
      </c>
      <c r="B55" s="192"/>
      <c r="C55" s="192"/>
      <c r="D55" s="192"/>
      <c r="E55" s="192"/>
      <c r="F55" s="192"/>
      <c r="G55" s="192"/>
      <c r="H55" s="192"/>
      <c r="I55" s="192"/>
    </row>
    <row r="56" spans="1:9">
      <c r="A56" s="8"/>
      <c r="B56" s="8"/>
      <c r="C56" s="8"/>
      <c r="D56" s="8"/>
      <c r="E56" s="8"/>
      <c r="F56" s="8"/>
      <c r="G56" s="8"/>
      <c r="H56" s="8"/>
      <c r="I56" s="98" t="s">
        <v>116</v>
      </c>
    </row>
    <row r="57" spans="1:9">
      <c r="A57" s="11"/>
      <c r="B57" s="11"/>
      <c r="C57" s="11"/>
      <c r="D57" s="11"/>
      <c r="E57" s="11"/>
      <c r="F57" s="187" t="s">
        <v>9</v>
      </c>
      <c r="G57" s="187"/>
      <c r="H57" s="99" t="s">
        <v>10</v>
      </c>
      <c r="I57" s="99"/>
    </row>
    <row r="58" spans="1:9" s="27" customFormat="1">
      <c r="A58" s="26"/>
      <c r="B58" s="26"/>
      <c r="C58" s="26"/>
      <c r="D58" s="26"/>
      <c r="E58" s="38"/>
      <c r="F58" s="100" t="s">
        <v>152</v>
      </c>
      <c r="G58" s="100" t="s">
        <v>131</v>
      </c>
      <c r="H58" s="100" t="s">
        <v>152</v>
      </c>
      <c r="I58" s="100" t="s">
        <v>131</v>
      </c>
    </row>
    <row r="59" spans="1:9">
      <c r="A59" s="4"/>
      <c r="B59" s="4"/>
      <c r="C59" s="4"/>
      <c r="D59" s="4"/>
      <c r="E59" s="4"/>
      <c r="F59" s="37"/>
      <c r="G59" s="37"/>
      <c r="H59" s="37"/>
      <c r="I59" s="37"/>
    </row>
    <row r="60" spans="1:9" s="28" customFormat="1">
      <c r="A60" s="4" t="s">
        <v>114</v>
      </c>
      <c r="B60" s="4"/>
      <c r="C60" s="9"/>
      <c r="D60" s="16"/>
      <c r="E60" s="16"/>
      <c r="F60" s="55"/>
      <c r="G60" s="55"/>
      <c r="H60" s="55"/>
      <c r="I60" s="55"/>
    </row>
    <row r="61" spans="1:9" s="28" customFormat="1">
      <c r="A61" s="9"/>
      <c r="B61" s="3" t="s">
        <v>177</v>
      </c>
      <c r="C61" s="9"/>
      <c r="D61" s="16"/>
      <c r="E61" s="16"/>
      <c r="F61" s="146"/>
      <c r="G61" s="146"/>
      <c r="H61" s="146"/>
      <c r="I61" s="146"/>
    </row>
    <row r="62" spans="1:9" s="28" customFormat="1">
      <c r="C62" s="16" t="s">
        <v>14</v>
      </c>
      <c r="D62" s="16"/>
      <c r="E62" s="16"/>
      <c r="F62" s="89">
        <v>-66149809.520000003</v>
      </c>
      <c r="G62" s="89">
        <v>173809725.22</v>
      </c>
      <c r="H62" s="89">
        <v>-163962346.99000001</v>
      </c>
      <c r="I62" s="89">
        <v>130792762.91</v>
      </c>
    </row>
    <row r="63" spans="1:9" s="28" customFormat="1">
      <c r="A63" s="16"/>
      <c r="B63" s="16"/>
      <c r="C63" s="16" t="s">
        <v>82</v>
      </c>
      <c r="D63" s="16"/>
      <c r="E63" s="16"/>
      <c r="F63" s="89">
        <v>-267950090.30000001</v>
      </c>
      <c r="G63" s="89">
        <v>-330125381.80000001</v>
      </c>
      <c r="H63" s="89">
        <v>-167135248.16999999</v>
      </c>
      <c r="I63" s="89">
        <v>-169823762.69</v>
      </c>
    </row>
    <row r="64" spans="1:9" s="28" customFormat="1">
      <c r="A64" s="16"/>
      <c r="B64" s="16"/>
      <c r="C64" s="16" t="s">
        <v>196</v>
      </c>
      <c r="D64" s="16"/>
      <c r="E64" s="16"/>
      <c r="F64" s="89">
        <v>-31865109.420000002</v>
      </c>
      <c r="G64" s="89">
        <v>107663908.45</v>
      </c>
      <c r="H64" s="89">
        <v>0</v>
      </c>
      <c r="I64" s="89">
        <v>0</v>
      </c>
    </row>
    <row r="65" spans="1:9" s="28" customFormat="1">
      <c r="A65" s="16"/>
      <c r="B65" s="16"/>
      <c r="C65" s="16" t="s">
        <v>134</v>
      </c>
      <c r="D65" s="16"/>
      <c r="E65" s="16"/>
      <c r="F65" s="89">
        <v>3548483.79</v>
      </c>
      <c r="G65" s="89">
        <v>446297.04</v>
      </c>
      <c r="H65" s="89">
        <v>940249.58</v>
      </c>
      <c r="I65" s="89">
        <v>0</v>
      </c>
    </row>
    <row r="66" spans="1:9" s="28" customFormat="1">
      <c r="A66" s="16"/>
      <c r="B66" s="16"/>
      <c r="C66" s="16" t="s">
        <v>16</v>
      </c>
      <c r="D66" s="16"/>
      <c r="E66" s="16"/>
      <c r="F66" s="89">
        <v>-19500315.390000001</v>
      </c>
      <c r="G66" s="89">
        <v>-14037913.310000001</v>
      </c>
      <c r="H66" s="89">
        <v>-12345915.02</v>
      </c>
      <c r="I66" s="89">
        <v>-13910331.939999999</v>
      </c>
    </row>
    <row r="67" spans="1:9" s="28" customFormat="1">
      <c r="A67" s="16"/>
      <c r="B67" s="16"/>
      <c r="C67" s="16" t="s">
        <v>26</v>
      </c>
      <c r="D67" s="16"/>
      <c r="E67" s="16"/>
      <c r="F67" s="89">
        <v>14259136.26</v>
      </c>
      <c r="G67" s="89">
        <v>-10987736.57</v>
      </c>
      <c r="H67" s="89">
        <v>-183458.04</v>
      </c>
      <c r="I67" s="89">
        <v>-588450</v>
      </c>
    </row>
    <row r="68" spans="1:9" s="28" customFormat="1">
      <c r="A68" s="16"/>
      <c r="B68" s="16" t="s">
        <v>178</v>
      </c>
      <c r="C68" s="16"/>
      <c r="D68" s="16"/>
      <c r="E68" s="16"/>
      <c r="F68" s="2"/>
      <c r="G68" s="89"/>
      <c r="H68" s="144"/>
      <c r="I68" s="89"/>
    </row>
    <row r="69" spans="1:9" s="28" customFormat="1">
      <c r="A69" s="16"/>
      <c r="B69" s="16"/>
      <c r="C69" s="16" t="s">
        <v>33</v>
      </c>
      <c r="D69" s="16"/>
      <c r="E69" s="16"/>
      <c r="F69" s="89">
        <v>-58646258.170000002</v>
      </c>
      <c r="G69" s="89">
        <v>-7462567.8799999999</v>
      </c>
      <c r="H69" s="89">
        <v>397595737.00999999</v>
      </c>
      <c r="I69" s="89">
        <v>-146454232.41</v>
      </c>
    </row>
    <row r="70" spans="1:9" s="28" customFormat="1">
      <c r="A70" s="16"/>
      <c r="B70" s="16"/>
      <c r="C70" s="19" t="s">
        <v>138</v>
      </c>
      <c r="D70" s="16"/>
      <c r="E70" s="16"/>
      <c r="F70" s="89">
        <v>-17892997.84</v>
      </c>
      <c r="G70" s="89">
        <v>-3690589.43</v>
      </c>
      <c r="H70" s="89">
        <v>-1775255.8</v>
      </c>
      <c r="I70" s="89">
        <v>-209646</v>
      </c>
    </row>
    <row r="71" spans="1:9" s="28" customFormat="1">
      <c r="A71" s="16"/>
      <c r="B71" s="16"/>
      <c r="C71" s="16" t="s">
        <v>34</v>
      </c>
      <c r="D71" s="16"/>
      <c r="E71" s="16"/>
      <c r="F71" s="89">
        <v>-13763622.619999999</v>
      </c>
      <c r="G71" s="89">
        <v>4648465.67</v>
      </c>
      <c r="H71" s="89">
        <v>-6865794.2199999997</v>
      </c>
      <c r="I71" s="89">
        <v>1983786.29</v>
      </c>
    </row>
    <row r="72" spans="1:9">
      <c r="B72" s="19"/>
      <c r="C72" s="16" t="s">
        <v>38</v>
      </c>
      <c r="D72" s="19"/>
      <c r="E72" s="19"/>
      <c r="F72" s="89">
        <v>-29346815.940000001</v>
      </c>
      <c r="G72" s="89">
        <v>-26721386.059999999</v>
      </c>
      <c r="H72" s="89">
        <v>-10017299</v>
      </c>
      <c r="I72" s="89">
        <v>-11405685.4</v>
      </c>
    </row>
    <row r="73" spans="1:9">
      <c r="B73" s="19"/>
      <c r="C73" s="16" t="s">
        <v>179</v>
      </c>
      <c r="D73" s="19"/>
      <c r="E73" s="19"/>
      <c r="F73" s="89">
        <v>15000000</v>
      </c>
      <c r="G73" s="89">
        <v>1000000</v>
      </c>
      <c r="H73" s="89">
        <v>0</v>
      </c>
      <c r="I73" s="89">
        <v>0</v>
      </c>
    </row>
    <row r="74" spans="1:9" s="28" customFormat="1">
      <c r="A74" s="16"/>
      <c r="B74" s="16"/>
      <c r="C74" s="16" t="s">
        <v>39</v>
      </c>
      <c r="D74" s="16"/>
      <c r="E74" s="16"/>
      <c r="F74" s="89">
        <v>-1267000</v>
      </c>
      <c r="G74" s="89">
        <v>-1877429.22</v>
      </c>
      <c r="H74" s="89">
        <v>-787000</v>
      </c>
      <c r="I74" s="89">
        <v>-756610</v>
      </c>
    </row>
    <row r="75" spans="1:9" s="28" customFormat="1">
      <c r="B75" s="16" t="s">
        <v>83</v>
      </c>
      <c r="C75" s="16"/>
      <c r="D75" s="16"/>
      <c r="E75" s="16"/>
      <c r="F75" s="145">
        <f>SUM(F62:F74)+F42</f>
        <v>908422818.62</v>
      </c>
      <c r="G75" s="145">
        <f>SUM(G62:G74)+G42</f>
        <v>2671958623.9200044</v>
      </c>
      <c r="H75" s="145">
        <f>SUM(H62:H74)+H42</f>
        <v>123850873.69</v>
      </c>
      <c r="I75" s="145">
        <f>SUM(I62:I74)+I42</f>
        <v>667345030.87999952</v>
      </c>
    </row>
    <row r="76" spans="1:9" s="28" customFormat="1">
      <c r="B76" s="16"/>
      <c r="C76" s="16" t="s">
        <v>106</v>
      </c>
      <c r="D76" s="16"/>
      <c r="E76" s="16"/>
      <c r="F76" s="2">
        <v>1787401</v>
      </c>
      <c r="G76" s="2">
        <v>3916686.23</v>
      </c>
      <c r="H76" s="2">
        <v>276905.65000000002</v>
      </c>
      <c r="I76" s="2">
        <v>372762.76</v>
      </c>
    </row>
    <row r="77" spans="1:9" s="28" customFormat="1">
      <c r="B77" s="16"/>
      <c r="C77" s="16" t="s">
        <v>180</v>
      </c>
      <c r="D77" s="16"/>
      <c r="E77" s="16"/>
      <c r="F77" s="2">
        <v>16594848.91</v>
      </c>
      <c r="G77" s="2">
        <v>0</v>
      </c>
      <c r="H77" s="2">
        <v>16594848.91</v>
      </c>
      <c r="I77" s="2">
        <v>0</v>
      </c>
    </row>
    <row r="78" spans="1:9" s="28" customFormat="1">
      <c r="B78" s="16"/>
      <c r="C78" s="16" t="s">
        <v>84</v>
      </c>
      <c r="D78" s="16"/>
      <c r="E78" s="16"/>
      <c r="F78" s="89">
        <v>-121377417.83</v>
      </c>
      <c r="G78" s="89">
        <v>-126339068.88</v>
      </c>
      <c r="H78" s="89">
        <v>-54217940.520000003</v>
      </c>
      <c r="I78" s="89">
        <v>-2415181.58</v>
      </c>
    </row>
    <row r="79" spans="1:9" s="31" customFormat="1">
      <c r="A79" s="19" t="s">
        <v>85</v>
      </c>
      <c r="B79" s="19"/>
      <c r="C79" s="30"/>
      <c r="D79" s="30"/>
      <c r="E79" s="30"/>
      <c r="F79" s="119">
        <f>SUM(F75:F78)</f>
        <v>805427650.69999993</v>
      </c>
      <c r="G79" s="119">
        <f>SUM(G75:G78)</f>
        <v>2549536241.2700043</v>
      </c>
      <c r="H79" s="119">
        <f>SUM(H75:H78)</f>
        <v>86504687.729999989</v>
      </c>
      <c r="I79" s="119">
        <f>SUM(I75:I78)</f>
        <v>665302612.05999947</v>
      </c>
    </row>
    <row r="80" spans="1:9" s="31" customFormat="1" ht="18.95" customHeight="1">
      <c r="A80" s="19"/>
      <c r="B80" s="30"/>
      <c r="C80" s="30"/>
      <c r="D80" s="30"/>
      <c r="E80" s="30"/>
      <c r="F80" s="147"/>
      <c r="G80" s="147"/>
      <c r="H80" s="147"/>
      <c r="I80" s="147"/>
    </row>
    <row r="81" spans="1:10" s="31" customFormat="1">
      <c r="A81" s="4" t="s">
        <v>115</v>
      </c>
      <c r="B81" s="19"/>
      <c r="C81" s="30"/>
      <c r="D81" s="30"/>
      <c r="E81" s="30"/>
      <c r="F81" s="2"/>
      <c r="G81" s="2"/>
      <c r="H81" s="2"/>
      <c r="I81" s="2"/>
    </row>
    <row r="82" spans="1:10">
      <c r="B82" s="164" t="s">
        <v>181</v>
      </c>
      <c r="C82" s="29"/>
      <c r="D82" s="29"/>
      <c r="E82" s="29"/>
      <c r="F82" s="89">
        <v>104433486.87</v>
      </c>
      <c r="G82" s="89">
        <v>84769827</v>
      </c>
      <c r="H82" s="89">
        <v>104433486.87</v>
      </c>
      <c r="I82" s="89">
        <v>84769827</v>
      </c>
    </row>
    <row r="83" spans="1:10">
      <c r="B83" s="164" t="s">
        <v>182</v>
      </c>
      <c r="C83" s="29"/>
      <c r="D83" s="29"/>
      <c r="E83" s="29"/>
      <c r="F83" s="148">
        <v>0</v>
      </c>
      <c r="G83" s="89">
        <v>0</v>
      </c>
      <c r="H83" s="144">
        <v>0</v>
      </c>
      <c r="I83" s="89">
        <v>491399025</v>
      </c>
      <c r="J83" s="4"/>
    </row>
    <row r="84" spans="1:10">
      <c r="B84" s="19" t="s">
        <v>183</v>
      </c>
      <c r="C84" s="19"/>
      <c r="D84" s="19"/>
      <c r="E84" s="19"/>
      <c r="F84" s="89">
        <v>-2720000</v>
      </c>
      <c r="G84" s="89">
        <v>-700000</v>
      </c>
      <c r="H84" s="89">
        <v>-2720000</v>
      </c>
      <c r="I84" s="89">
        <v>-700000</v>
      </c>
    </row>
    <row r="85" spans="1:10">
      <c r="B85" s="19" t="s">
        <v>238</v>
      </c>
      <c r="C85" s="19"/>
      <c r="D85" s="19"/>
      <c r="E85" s="19"/>
      <c r="F85" s="89">
        <v>-539068086.16999996</v>
      </c>
      <c r="G85" s="89">
        <v>-609141092.72000003</v>
      </c>
      <c r="H85" s="144">
        <v>0</v>
      </c>
      <c r="I85" s="89">
        <v>0</v>
      </c>
    </row>
    <row r="86" spans="1:10">
      <c r="B86" s="19" t="s">
        <v>243</v>
      </c>
      <c r="C86" s="19"/>
      <c r="D86" s="19"/>
      <c r="E86" s="19"/>
      <c r="F86" s="2">
        <v>80780836.299999997</v>
      </c>
      <c r="G86" s="89">
        <v>104113553</v>
      </c>
      <c r="H86" s="144">
        <v>0</v>
      </c>
      <c r="I86" s="89">
        <v>0</v>
      </c>
    </row>
    <row r="87" spans="1:10">
      <c r="B87" s="19" t="s">
        <v>111</v>
      </c>
      <c r="C87" s="19"/>
      <c r="D87" s="19"/>
      <c r="E87" s="19"/>
      <c r="F87" s="89">
        <v>0</v>
      </c>
      <c r="G87" s="89">
        <v>0</v>
      </c>
      <c r="H87" s="89">
        <v>0</v>
      </c>
      <c r="I87" s="89">
        <v>-191449.1</v>
      </c>
    </row>
    <row r="88" spans="1:10">
      <c r="B88" s="19" t="s">
        <v>144</v>
      </c>
      <c r="C88" s="19"/>
      <c r="D88" s="19"/>
      <c r="E88" s="19"/>
      <c r="F88" s="89">
        <v>0</v>
      </c>
      <c r="G88" s="89">
        <v>0</v>
      </c>
      <c r="H88" s="144">
        <v>0</v>
      </c>
      <c r="I88" s="89">
        <v>120000</v>
      </c>
    </row>
    <row r="89" spans="1:10">
      <c r="B89" s="19" t="s">
        <v>87</v>
      </c>
      <c r="C89" s="19"/>
      <c r="D89" s="19"/>
      <c r="E89" s="19"/>
      <c r="F89" s="89">
        <v>-1242274504.48</v>
      </c>
      <c r="G89" s="89">
        <v>-1566644683.98</v>
      </c>
      <c r="H89" s="89">
        <v>-505097396.98000002</v>
      </c>
      <c r="I89" s="89">
        <v>-702827948.52999997</v>
      </c>
    </row>
    <row r="90" spans="1:10">
      <c r="B90" s="19" t="s">
        <v>184</v>
      </c>
      <c r="C90" s="19"/>
      <c r="D90" s="19"/>
      <c r="E90" s="19"/>
      <c r="F90" s="89">
        <v>-61606033.659999996</v>
      </c>
      <c r="G90" s="89">
        <v>-38681459.759999998</v>
      </c>
      <c r="H90" s="89">
        <v>-32443202.199999999</v>
      </c>
      <c r="I90" s="89">
        <v>-15432435.24</v>
      </c>
    </row>
    <row r="91" spans="1:10">
      <c r="B91" s="19" t="s">
        <v>86</v>
      </c>
      <c r="C91" s="19"/>
      <c r="D91" s="19"/>
      <c r="E91" s="19"/>
      <c r="F91" s="2">
        <v>69693876.819999993</v>
      </c>
      <c r="G91" s="89">
        <v>7444010.6500000004</v>
      </c>
      <c r="H91" s="144">
        <v>2973290.66</v>
      </c>
      <c r="I91" s="89">
        <v>1878950.46</v>
      </c>
    </row>
    <row r="92" spans="1:10">
      <c r="B92" s="19" t="s">
        <v>185</v>
      </c>
      <c r="C92" s="19"/>
      <c r="D92" s="19"/>
      <c r="E92" s="19"/>
      <c r="F92" s="89">
        <v>-6000</v>
      </c>
      <c r="G92" s="89">
        <v>-30000</v>
      </c>
      <c r="H92" s="144">
        <v>0</v>
      </c>
      <c r="I92" s="89">
        <v>0</v>
      </c>
    </row>
    <row r="93" spans="1:10">
      <c r="B93" s="19" t="s">
        <v>107</v>
      </c>
      <c r="C93" s="19"/>
      <c r="D93" s="19"/>
      <c r="E93" s="19"/>
      <c r="F93" s="89">
        <v>-4813186.2</v>
      </c>
      <c r="G93" s="89">
        <v>-824581.44</v>
      </c>
      <c r="H93" s="89">
        <v>-1815622.93</v>
      </c>
      <c r="I93" s="89">
        <v>-505823.09</v>
      </c>
    </row>
    <row r="94" spans="1:10" s="31" customFormat="1">
      <c r="A94" s="4"/>
      <c r="B94" s="164" t="s">
        <v>186</v>
      </c>
      <c r="C94" s="30"/>
      <c r="D94" s="30"/>
      <c r="E94" s="30"/>
      <c r="F94" s="89">
        <v>-11735012.77</v>
      </c>
      <c r="G94" s="89">
        <v>-48139287.539999999</v>
      </c>
      <c r="H94" s="89">
        <v>-11095152.77</v>
      </c>
      <c r="I94" s="89">
        <v>-55112056.07</v>
      </c>
    </row>
    <row r="95" spans="1:10" s="9" customFormat="1">
      <c r="A95" s="157" t="s">
        <v>140</v>
      </c>
      <c r="B95" s="19"/>
      <c r="C95" s="19"/>
      <c r="D95" s="19"/>
      <c r="E95" s="19"/>
      <c r="F95" s="137">
        <f>SUM(F82:F94)</f>
        <v>-1607314623.2900002</v>
      </c>
      <c r="G95" s="137">
        <f>SUM(G82:G94)</f>
        <v>-2067833714.79</v>
      </c>
      <c r="H95" s="137">
        <f>SUM(H82:H94)</f>
        <v>-445764597.34999996</v>
      </c>
      <c r="I95" s="137">
        <f>SUM(I82:I94)</f>
        <v>-196601909.56999999</v>
      </c>
    </row>
    <row r="96" spans="1:10" s="9" customFormat="1">
      <c r="A96" s="29"/>
      <c r="B96" s="29"/>
      <c r="C96" s="29"/>
      <c r="D96" s="29"/>
      <c r="E96" s="29"/>
      <c r="F96" s="14"/>
      <c r="G96" s="14"/>
      <c r="H96" s="14"/>
      <c r="I96" s="14"/>
    </row>
    <row r="97" spans="1:9" s="9" customFormat="1">
      <c r="A97" s="29"/>
      <c r="B97" s="29"/>
      <c r="C97" s="29"/>
      <c r="D97" s="29"/>
      <c r="E97" s="29"/>
      <c r="F97" s="14"/>
      <c r="G97" s="14"/>
      <c r="H97" s="14"/>
      <c r="I97" s="14"/>
    </row>
    <row r="98" spans="1:9" s="9" customFormat="1">
      <c r="A98" s="29"/>
      <c r="B98" s="29"/>
      <c r="C98" s="29"/>
      <c r="D98" s="29"/>
      <c r="E98" s="29"/>
      <c r="F98" s="14"/>
      <c r="G98" s="14"/>
      <c r="H98" s="14"/>
      <c r="I98" s="14"/>
    </row>
    <row r="99" spans="1:9" s="9" customFormat="1">
      <c r="A99" s="29"/>
      <c r="B99" s="29"/>
      <c r="C99" s="29"/>
      <c r="D99" s="29"/>
      <c r="E99" s="29"/>
      <c r="F99" s="14"/>
      <c r="G99" s="14"/>
      <c r="H99" s="14"/>
      <c r="I99" s="14"/>
    </row>
    <row r="100" spans="1:9" s="9" customFormat="1">
      <c r="A100" s="29"/>
      <c r="B100" s="29"/>
      <c r="C100" s="29"/>
      <c r="D100" s="29"/>
      <c r="E100" s="29"/>
      <c r="F100" s="14"/>
      <c r="G100" s="14"/>
      <c r="H100" s="14"/>
      <c r="I100" s="14"/>
    </row>
    <row r="101" spans="1:9" s="28" customFormat="1">
      <c r="A101" s="16"/>
      <c r="B101" s="16"/>
      <c r="C101" s="16"/>
      <c r="D101" s="16"/>
      <c r="E101" s="16"/>
      <c r="F101" s="55"/>
      <c r="G101" s="55"/>
      <c r="H101" s="112"/>
      <c r="I101" s="55"/>
    </row>
    <row r="102" spans="1:9" s="28" customFormat="1">
      <c r="A102" s="16"/>
      <c r="B102" s="16"/>
      <c r="C102" s="16"/>
      <c r="D102" s="16"/>
      <c r="E102" s="16"/>
      <c r="F102" s="55"/>
      <c r="G102" s="55"/>
      <c r="H102" s="112"/>
      <c r="I102" s="55"/>
    </row>
    <row r="103" spans="1:9" s="28" customFormat="1">
      <c r="A103" s="16"/>
      <c r="B103" s="16"/>
      <c r="C103" s="16"/>
      <c r="D103" s="16"/>
      <c r="E103" s="16"/>
      <c r="F103" s="55"/>
      <c r="G103" s="55"/>
      <c r="H103" s="112"/>
      <c r="I103" s="55"/>
    </row>
    <row r="104" spans="1:9" s="28" customFormat="1">
      <c r="A104" s="16"/>
      <c r="B104" s="16"/>
      <c r="C104" s="16"/>
      <c r="D104" s="16"/>
      <c r="E104" s="16"/>
      <c r="F104" s="55"/>
      <c r="G104" s="55"/>
      <c r="H104" s="112"/>
      <c r="I104" s="55"/>
    </row>
    <row r="105" spans="1:9" s="28" customFormat="1" ht="36.75" customHeight="1">
      <c r="A105" s="18" t="s">
        <v>29</v>
      </c>
      <c r="C105" s="16"/>
      <c r="D105" s="16"/>
      <c r="E105" s="16"/>
      <c r="F105" s="55"/>
      <c r="G105" s="55"/>
      <c r="H105" s="112"/>
      <c r="I105" s="55"/>
    </row>
  </sheetData>
  <sheetProtection formatCells="0" formatColumns="0" formatRows="0" insertColumns="0" insertRows="0" insertHyperlinks="0" deleteColumns="0" deleteRows="0" sort="0" autoFilter="0" pivotTables="0"/>
  <mergeCells count="8">
    <mergeCell ref="A55:I55"/>
    <mergeCell ref="F57:G57"/>
    <mergeCell ref="A2:I2"/>
    <mergeCell ref="A3:I3"/>
    <mergeCell ref="A4:I4"/>
    <mergeCell ref="F6:G6"/>
    <mergeCell ref="A53:I53"/>
    <mergeCell ref="A54:I54"/>
  </mergeCells>
  <phoneticPr fontId="11" type="noConversion"/>
  <pageMargins left="0.9" right="0.5" top="0.5" bottom="0.6" header="0.1" footer="0.1"/>
  <pageSetup paperSize="9" scale="64" firstPageNumber="9" orientation="portrait" r:id="rId1"/>
  <headerFooter alignWithMargins="0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H53"/>
  <sheetViews>
    <sheetView topLeftCell="A35" zoomScale="140" zoomScaleNormal="140" zoomScaleSheetLayoutView="55" workbookViewId="0">
      <selection activeCell="C67" sqref="C67"/>
    </sheetView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64.42578125" style="3" customWidth="1"/>
    <col min="5" max="8" width="18.7109375" style="1" customWidth="1"/>
    <col min="9" max="16384" width="9.140625" style="3"/>
  </cols>
  <sheetData>
    <row r="1" spans="1:8" ht="29.25">
      <c r="H1" s="101">
        <v>15</v>
      </c>
    </row>
    <row r="2" spans="1:8" ht="23.25" customHeight="1">
      <c r="A2" s="193" t="s">
        <v>6</v>
      </c>
      <c r="B2" s="193"/>
      <c r="C2" s="193"/>
      <c r="D2" s="193"/>
      <c r="E2" s="193"/>
      <c r="F2" s="193"/>
      <c r="G2" s="193"/>
      <c r="H2" s="193"/>
    </row>
    <row r="3" spans="1:8" ht="23.25" customHeight="1">
      <c r="A3" s="193" t="s">
        <v>81</v>
      </c>
      <c r="B3" s="193"/>
      <c r="C3" s="193"/>
      <c r="D3" s="193"/>
      <c r="E3" s="193"/>
      <c r="F3" s="193"/>
      <c r="G3" s="193"/>
      <c r="H3" s="193"/>
    </row>
    <row r="4" spans="1:8" ht="23.25" customHeight="1">
      <c r="A4" s="192" t="str">
        <f>+'13-14'!A55:I55</f>
        <v>FOR THE YEAR ENDED DECEMBER 31, 2021</v>
      </c>
      <c r="B4" s="192"/>
      <c r="C4" s="192"/>
      <c r="D4" s="192"/>
      <c r="E4" s="192"/>
      <c r="F4" s="192"/>
      <c r="G4" s="192"/>
      <c r="H4" s="192"/>
    </row>
    <row r="5" spans="1:8" ht="23.25" customHeight="1">
      <c r="A5" s="8"/>
      <c r="B5" s="8"/>
      <c r="C5" s="8"/>
      <c r="D5" s="8"/>
      <c r="E5" s="8"/>
      <c r="F5" s="8"/>
      <c r="G5" s="8"/>
      <c r="H5" s="98" t="s">
        <v>116</v>
      </c>
    </row>
    <row r="6" spans="1:8" ht="23.25" customHeight="1">
      <c r="A6" s="11"/>
      <c r="B6" s="11"/>
      <c r="C6" s="11"/>
      <c r="D6" s="11"/>
      <c r="E6" s="187" t="s">
        <v>9</v>
      </c>
      <c r="F6" s="187"/>
      <c r="G6" s="99" t="s">
        <v>10</v>
      </c>
      <c r="H6" s="99"/>
    </row>
    <row r="7" spans="1:8" s="27" customFormat="1" ht="23.25" customHeight="1">
      <c r="A7" s="26"/>
      <c r="B7" s="26"/>
      <c r="C7" s="26"/>
      <c r="D7" s="26"/>
      <c r="E7" s="100" t="s">
        <v>152</v>
      </c>
      <c r="F7" s="100" t="s">
        <v>131</v>
      </c>
      <c r="G7" s="100" t="s">
        <v>152</v>
      </c>
      <c r="H7" s="100" t="s">
        <v>131</v>
      </c>
    </row>
    <row r="8" spans="1:8">
      <c r="A8" s="4"/>
      <c r="B8" s="4"/>
      <c r="C8" s="4"/>
      <c r="D8" s="4"/>
      <c r="E8" s="37"/>
      <c r="F8" s="37"/>
      <c r="G8" s="37"/>
      <c r="H8" s="37"/>
    </row>
    <row r="9" spans="1:8">
      <c r="A9" s="19" t="s">
        <v>88</v>
      </c>
      <c r="B9" s="29"/>
      <c r="C9" s="29"/>
      <c r="D9" s="29"/>
      <c r="E9" s="54"/>
      <c r="F9" s="54"/>
      <c r="G9" s="54"/>
      <c r="H9" s="54"/>
    </row>
    <row r="10" spans="1:8">
      <c r="A10" s="19"/>
      <c r="B10" s="164" t="s">
        <v>187</v>
      </c>
      <c r="C10" s="29"/>
      <c r="D10" s="29"/>
      <c r="E10" s="131">
        <v>40000000</v>
      </c>
      <c r="F10" s="54">
        <v>0</v>
      </c>
      <c r="G10" s="54">
        <v>0</v>
      </c>
      <c r="H10" s="54">
        <v>0</v>
      </c>
    </row>
    <row r="11" spans="1:8">
      <c r="A11" s="19"/>
      <c r="B11" s="19" t="s">
        <v>89</v>
      </c>
      <c r="C11" s="29"/>
      <c r="D11" s="29"/>
      <c r="E11" s="1">
        <v>1890000000</v>
      </c>
      <c r="F11" s="1">
        <v>3800000000</v>
      </c>
      <c r="G11" s="1">
        <v>1790000000</v>
      </c>
      <c r="H11" s="89">
        <v>3800000000</v>
      </c>
    </row>
    <row r="12" spans="1:8">
      <c r="B12" s="16" t="s">
        <v>90</v>
      </c>
      <c r="C12" s="19"/>
      <c r="D12" s="29"/>
      <c r="E12" s="89">
        <v>-1320000000</v>
      </c>
      <c r="F12" s="89">
        <v>-3930000000</v>
      </c>
      <c r="G12" s="89">
        <v>-1320000000</v>
      </c>
      <c r="H12" s="89">
        <v>-3930000000</v>
      </c>
    </row>
    <row r="13" spans="1:8">
      <c r="B13" s="16" t="s">
        <v>110</v>
      </c>
      <c r="C13" s="19"/>
      <c r="D13" s="29"/>
      <c r="E13" s="2">
        <v>0</v>
      </c>
      <c r="F13" s="89">
        <v>0</v>
      </c>
      <c r="G13" s="144">
        <v>30000000</v>
      </c>
      <c r="H13" s="89">
        <v>0</v>
      </c>
    </row>
    <row r="14" spans="1:8">
      <c r="B14" s="16" t="s">
        <v>239</v>
      </c>
      <c r="C14" s="19"/>
      <c r="D14" s="29"/>
      <c r="E14" s="2">
        <v>248500000</v>
      </c>
      <c r="F14" s="89">
        <v>0</v>
      </c>
      <c r="G14" s="144">
        <v>137000000</v>
      </c>
      <c r="H14" s="89">
        <v>0</v>
      </c>
    </row>
    <row r="15" spans="1:8">
      <c r="B15" s="16" t="s">
        <v>206</v>
      </c>
      <c r="C15" s="19"/>
      <c r="D15" s="29"/>
      <c r="E15" s="89">
        <v>-88000000</v>
      </c>
      <c r="F15" s="89">
        <v>0</v>
      </c>
      <c r="G15" s="89">
        <v>-88000000</v>
      </c>
      <c r="H15" s="89">
        <v>0</v>
      </c>
    </row>
    <row r="16" spans="1:8">
      <c r="B16" s="16" t="s">
        <v>240</v>
      </c>
      <c r="C16" s="19"/>
      <c r="D16" s="29"/>
      <c r="E16" s="2">
        <v>347000000</v>
      </c>
      <c r="F16" s="89">
        <v>318600000</v>
      </c>
      <c r="G16" s="144">
        <v>107000000</v>
      </c>
      <c r="H16" s="89">
        <v>318600000</v>
      </c>
    </row>
    <row r="17" spans="1:8">
      <c r="B17" s="16" t="s">
        <v>91</v>
      </c>
      <c r="C17" s="19"/>
      <c r="D17" s="29"/>
      <c r="E17" s="89">
        <v>-200000000</v>
      </c>
      <c r="F17" s="89">
        <v>-200000000</v>
      </c>
      <c r="G17" s="89">
        <v>-72400000</v>
      </c>
      <c r="H17" s="89">
        <v>-72400000</v>
      </c>
    </row>
    <row r="18" spans="1:8">
      <c r="B18" s="16" t="s">
        <v>136</v>
      </c>
      <c r="C18" s="19"/>
      <c r="D18" s="19"/>
      <c r="E18" s="89">
        <v>-30933510.989999998</v>
      </c>
      <c r="F18" s="89">
        <v>-30731002.260000002</v>
      </c>
      <c r="G18" s="89">
        <v>-10029318</v>
      </c>
      <c r="H18" s="89">
        <v>-10029318</v>
      </c>
    </row>
    <row r="19" spans="1:8">
      <c r="B19" s="16" t="s">
        <v>92</v>
      </c>
      <c r="C19" s="19"/>
      <c r="D19" s="19"/>
      <c r="E19" s="89">
        <v>-58685674.810000002</v>
      </c>
      <c r="F19" s="89">
        <v>-80050884.5</v>
      </c>
      <c r="G19" s="89">
        <v>-43596879.710000001</v>
      </c>
      <c r="H19" s="89">
        <v>-63074046.409999996</v>
      </c>
    </row>
    <row r="20" spans="1:8">
      <c r="B20" s="16" t="s">
        <v>108</v>
      </c>
      <c r="C20" s="19"/>
      <c r="D20" s="19"/>
      <c r="E20" s="89">
        <v>-250723560</v>
      </c>
      <c r="F20" s="89">
        <v>-250711480</v>
      </c>
      <c r="G20" s="89">
        <v>-250723560</v>
      </c>
      <c r="H20" s="89">
        <v>-250711480</v>
      </c>
    </row>
    <row r="21" spans="1:8">
      <c r="B21" s="16" t="s">
        <v>141</v>
      </c>
      <c r="C21" s="19"/>
      <c r="D21" s="19"/>
      <c r="E21" s="150">
        <v>0</v>
      </c>
      <c r="F21" s="89">
        <v>-8600975</v>
      </c>
      <c r="G21" s="89">
        <v>0</v>
      </c>
      <c r="H21" s="89">
        <v>0</v>
      </c>
    </row>
    <row r="22" spans="1:8" s="9" customFormat="1">
      <c r="A22" s="19" t="s">
        <v>188</v>
      </c>
      <c r="B22" s="19"/>
      <c r="C22" s="19"/>
      <c r="D22" s="19"/>
      <c r="E22" s="137">
        <f>SUM(E10:E21)</f>
        <v>577157254.20000005</v>
      </c>
      <c r="F22" s="137">
        <f t="shared" ref="F22:H22" si="0">SUM(F10:F21)</f>
        <v>-381494341.75999999</v>
      </c>
      <c r="G22" s="137">
        <f t="shared" si="0"/>
        <v>279250242.29000002</v>
      </c>
      <c r="H22" s="137">
        <f t="shared" si="0"/>
        <v>-207614844.41</v>
      </c>
    </row>
    <row r="23" spans="1:8" s="9" customFormat="1" ht="16.5" customHeight="1">
      <c r="A23" s="19"/>
      <c r="B23" s="19"/>
      <c r="C23" s="19"/>
      <c r="D23" s="19"/>
      <c r="E23" s="89"/>
      <c r="F23" s="89"/>
      <c r="G23" s="89"/>
      <c r="H23" s="89"/>
    </row>
    <row r="24" spans="1:8" s="9" customFormat="1">
      <c r="A24" s="4" t="s">
        <v>234</v>
      </c>
      <c r="B24" s="4"/>
      <c r="C24" s="4"/>
      <c r="D24" s="19"/>
      <c r="E24" s="89">
        <f>+E22+'13-14'!F79+'13-14'!F95</f>
        <v>-224729718.3900001</v>
      </c>
      <c r="F24" s="89">
        <f>+F22+'13-14'!G79+'13-14'!G95</f>
        <v>100208184.72000408</v>
      </c>
      <c r="G24" s="89">
        <f>+G22+'13-14'!H79+'13-14'!H95</f>
        <v>-80009667.329999983</v>
      </c>
      <c r="H24" s="89">
        <f>+H22+'13-14'!I79+'13-14'!I95</f>
        <v>261085858.07999951</v>
      </c>
    </row>
    <row r="25" spans="1:8" s="9" customFormat="1">
      <c r="A25" s="4" t="s">
        <v>124</v>
      </c>
      <c r="B25" s="4"/>
      <c r="C25" s="4"/>
      <c r="D25" s="19"/>
      <c r="E25" s="2">
        <v>1187463372.1700001</v>
      </c>
      <c r="F25" s="144">
        <v>1087255187.45</v>
      </c>
      <c r="G25" s="144">
        <v>335104708.81999999</v>
      </c>
      <c r="H25" s="144">
        <v>74018850.739999995</v>
      </c>
    </row>
    <row r="26" spans="1:8" s="9" customFormat="1" ht="24" thickBot="1">
      <c r="A26" s="4" t="s">
        <v>125</v>
      </c>
      <c r="B26" s="4"/>
      <c r="C26" s="4"/>
      <c r="D26" s="19"/>
      <c r="E26" s="136">
        <f>SUM(E24:E25)</f>
        <v>962733653.77999997</v>
      </c>
      <c r="F26" s="136">
        <f>SUM(F24:F25)</f>
        <v>1187463372.1700041</v>
      </c>
      <c r="G26" s="136">
        <f>SUM(G24:G25)</f>
        <v>255095041.49000001</v>
      </c>
      <c r="H26" s="136">
        <f>SUM(H24:H25)</f>
        <v>335104708.81999952</v>
      </c>
    </row>
    <row r="27" spans="1:8" s="9" customFormat="1" ht="24" thickTop="1">
      <c r="A27" s="7"/>
      <c r="B27" s="7"/>
      <c r="C27" s="7"/>
      <c r="D27" s="29"/>
      <c r="E27" s="110"/>
      <c r="F27" s="110"/>
      <c r="G27" s="109"/>
      <c r="H27" s="110"/>
    </row>
    <row r="28" spans="1:8" s="9" customFormat="1">
      <c r="A28" s="114" t="s">
        <v>93</v>
      </c>
      <c r="B28" s="115"/>
      <c r="C28" s="79"/>
      <c r="D28" s="29"/>
      <c r="E28" s="110"/>
      <c r="F28" s="110"/>
      <c r="G28" s="109"/>
      <c r="H28" s="110"/>
    </row>
    <row r="29" spans="1:8" s="9" customFormat="1">
      <c r="A29" s="39" t="s">
        <v>101</v>
      </c>
      <c r="B29" s="39"/>
      <c r="C29" s="79"/>
      <c r="D29" s="29"/>
      <c r="E29" s="110"/>
      <c r="F29" s="110"/>
      <c r="G29" s="109"/>
      <c r="H29" s="110"/>
    </row>
    <row r="30" spans="1:8" s="9" customFormat="1">
      <c r="A30" s="79"/>
      <c r="B30" s="80" t="s">
        <v>223</v>
      </c>
      <c r="C30" s="79"/>
      <c r="D30" s="29"/>
      <c r="E30" s="2">
        <v>76540639.200000003</v>
      </c>
      <c r="F30" s="2">
        <v>55167152.409999996</v>
      </c>
      <c r="G30" s="144">
        <v>0</v>
      </c>
      <c r="H30" s="144">
        <v>0</v>
      </c>
    </row>
    <row r="31" spans="1:8" s="9" customFormat="1">
      <c r="A31" s="79"/>
      <c r="B31" s="80" t="s">
        <v>224</v>
      </c>
      <c r="C31" s="79"/>
      <c r="D31" s="29"/>
      <c r="E31" s="2">
        <v>3004515</v>
      </c>
      <c r="F31" s="2">
        <v>1881580</v>
      </c>
      <c r="G31" s="144">
        <v>0</v>
      </c>
      <c r="H31" s="144">
        <v>0</v>
      </c>
    </row>
    <row r="32" spans="1:8" s="9" customFormat="1">
      <c r="A32" s="79"/>
      <c r="B32" s="80" t="s">
        <v>95</v>
      </c>
      <c r="C32" s="79"/>
      <c r="D32" s="29"/>
      <c r="E32" s="2">
        <v>5436591.0999999996</v>
      </c>
      <c r="F32" s="2">
        <v>51844775.18</v>
      </c>
      <c r="G32" s="144">
        <v>2049837.31</v>
      </c>
      <c r="H32" s="144">
        <v>38673718.759999998</v>
      </c>
    </row>
    <row r="33" spans="1:8" s="9" customFormat="1">
      <c r="A33" s="79"/>
      <c r="B33" s="80" t="s">
        <v>225</v>
      </c>
      <c r="C33" s="79"/>
      <c r="D33" s="29"/>
      <c r="E33" s="2">
        <v>65918059.870000005</v>
      </c>
      <c r="F33" s="2">
        <v>59276314.019999996</v>
      </c>
      <c r="G33" s="144">
        <v>0</v>
      </c>
      <c r="H33" s="144">
        <v>0</v>
      </c>
    </row>
    <row r="34" spans="1:8" s="9" customFormat="1">
      <c r="A34" s="79"/>
      <c r="B34" s="80" t="s">
        <v>189</v>
      </c>
      <c r="C34" s="79"/>
      <c r="D34" s="29"/>
      <c r="E34" s="2">
        <v>22806.400000000001</v>
      </c>
      <c r="F34" s="2">
        <v>17626.080000000002</v>
      </c>
      <c r="G34" s="144">
        <v>0</v>
      </c>
      <c r="H34" s="144">
        <v>0</v>
      </c>
    </row>
    <row r="35" spans="1:8" s="9" customFormat="1">
      <c r="A35" s="79"/>
      <c r="B35" s="80" t="s">
        <v>142</v>
      </c>
      <c r="C35" s="79"/>
      <c r="D35" s="29"/>
      <c r="E35" s="2">
        <v>2743782.1</v>
      </c>
      <c r="F35" s="2">
        <v>701667.44</v>
      </c>
      <c r="G35" s="144">
        <v>0</v>
      </c>
      <c r="H35" s="144">
        <v>0</v>
      </c>
    </row>
    <row r="36" spans="1:8" s="9" customFormat="1">
      <c r="A36" s="79"/>
      <c r="B36" s="80" t="s">
        <v>94</v>
      </c>
      <c r="C36" s="79"/>
      <c r="D36" s="29"/>
      <c r="E36" s="2">
        <v>182109478.72</v>
      </c>
      <c r="F36" s="2">
        <v>143369307.44999999</v>
      </c>
      <c r="G36" s="144">
        <v>0</v>
      </c>
      <c r="H36" s="144">
        <v>0</v>
      </c>
    </row>
    <row r="37" spans="1:8" s="9" customFormat="1">
      <c r="A37" s="79"/>
      <c r="B37" s="80" t="s">
        <v>120</v>
      </c>
      <c r="C37" s="79"/>
      <c r="D37" s="29"/>
      <c r="E37" s="2">
        <v>237589.84</v>
      </c>
      <c r="F37" s="2">
        <v>282971.87</v>
      </c>
      <c r="G37" s="144">
        <v>0</v>
      </c>
      <c r="H37" s="144">
        <v>0</v>
      </c>
    </row>
    <row r="38" spans="1:8" s="9" customFormat="1">
      <c r="A38" s="79"/>
      <c r="B38" s="80" t="s">
        <v>241</v>
      </c>
      <c r="C38" s="79"/>
      <c r="D38" s="29"/>
      <c r="E38" s="2">
        <v>5092.08</v>
      </c>
      <c r="F38" s="2">
        <v>2889</v>
      </c>
      <c r="G38" s="144">
        <v>0</v>
      </c>
      <c r="H38" s="144">
        <v>0</v>
      </c>
    </row>
    <row r="39" spans="1:8" s="9" customFormat="1">
      <c r="A39" s="79"/>
      <c r="B39" s="80" t="s">
        <v>190</v>
      </c>
      <c r="C39" s="79"/>
      <c r="D39" s="29"/>
      <c r="E39" s="2">
        <v>39075691.75</v>
      </c>
      <c r="F39" s="2">
        <v>0</v>
      </c>
      <c r="G39" s="144">
        <v>23581.42</v>
      </c>
      <c r="H39" s="144">
        <v>208813.98</v>
      </c>
    </row>
    <row r="40" spans="1:8" s="9" customFormat="1">
      <c r="A40" s="79"/>
      <c r="B40" s="80" t="s">
        <v>191</v>
      </c>
      <c r="C40" s="79"/>
      <c r="D40" s="29"/>
      <c r="E40" s="2">
        <v>44759135</v>
      </c>
      <c r="F40" s="2">
        <v>0</v>
      </c>
      <c r="G40" s="144">
        <v>0</v>
      </c>
      <c r="H40" s="144">
        <v>0</v>
      </c>
    </row>
    <row r="41" spans="1:8" s="9" customFormat="1">
      <c r="A41" s="79"/>
      <c r="B41" s="80" t="s">
        <v>242</v>
      </c>
      <c r="C41" s="79"/>
      <c r="D41" s="29"/>
      <c r="E41" s="2">
        <v>8738395.75</v>
      </c>
      <c r="F41" s="2">
        <v>23005</v>
      </c>
      <c r="G41" s="144">
        <v>0</v>
      </c>
      <c r="H41" s="144">
        <v>0</v>
      </c>
    </row>
    <row r="42" spans="1:8" s="9" customFormat="1">
      <c r="A42" s="79"/>
      <c r="B42" s="80" t="s">
        <v>121</v>
      </c>
      <c r="C42" s="79"/>
      <c r="D42" s="29"/>
      <c r="E42" s="2">
        <v>62648796.649999999</v>
      </c>
      <c r="F42" s="2">
        <v>8370708.2300000004</v>
      </c>
      <c r="G42" s="144">
        <v>55329506.649999999</v>
      </c>
      <c r="H42" s="144">
        <v>3923453.83</v>
      </c>
    </row>
    <row r="43" spans="1:8" s="9" customFormat="1">
      <c r="A43" s="79"/>
      <c r="B43" s="80" t="s">
        <v>192</v>
      </c>
      <c r="C43" s="79"/>
      <c r="D43" s="29"/>
      <c r="E43" s="89">
        <v>491429.62</v>
      </c>
      <c r="F43" s="89">
        <v>1104534.47</v>
      </c>
      <c r="G43" s="107">
        <v>0</v>
      </c>
      <c r="H43" s="107">
        <v>0</v>
      </c>
    </row>
    <row r="44" spans="1:8">
      <c r="A44" s="79"/>
      <c r="B44" s="79" t="s">
        <v>193</v>
      </c>
      <c r="C44" s="79"/>
      <c r="D44" s="19"/>
      <c r="E44" s="1">
        <v>658526.01</v>
      </c>
      <c r="F44" s="108">
        <v>0</v>
      </c>
      <c r="G44" s="108">
        <v>0</v>
      </c>
      <c r="H44" s="108">
        <v>0</v>
      </c>
    </row>
    <row r="45" spans="1:8">
      <c r="A45" s="79"/>
      <c r="B45" s="80"/>
      <c r="C45" s="79"/>
      <c r="D45" s="19"/>
      <c r="E45" s="146"/>
      <c r="F45" s="146"/>
      <c r="G45" s="146"/>
      <c r="H45" s="146"/>
    </row>
    <row r="46" spans="1:8" s="9" customFormat="1">
      <c r="B46" s="7"/>
      <c r="C46" s="7"/>
      <c r="D46" s="29"/>
      <c r="E46" s="113"/>
      <c r="F46" s="113"/>
      <c r="G46" s="112"/>
      <c r="H46" s="113"/>
    </row>
    <row r="47" spans="1:8" s="9" customFormat="1">
      <c r="B47" s="7"/>
      <c r="C47" s="7"/>
      <c r="D47" s="29"/>
      <c r="E47" s="113"/>
      <c r="F47" s="113"/>
      <c r="G47" s="112"/>
      <c r="H47" s="113"/>
    </row>
    <row r="48" spans="1:8" s="9" customFormat="1">
      <c r="B48" s="7"/>
      <c r="C48" s="7"/>
      <c r="D48" s="29"/>
      <c r="E48" s="113"/>
      <c r="F48" s="113"/>
      <c r="G48" s="112"/>
      <c r="H48" s="113"/>
    </row>
    <row r="49" spans="1:8" s="9" customFormat="1">
      <c r="B49" s="7"/>
      <c r="C49" s="7"/>
      <c r="D49" s="29"/>
      <c r="E49" s="113"/>
      <c r="F49" s="113"/>
      <c r="G49" s="112"/>
      <c r="H49" s="113"/>
    </row>
    <row r="50" spans="1:8" s="9" customFormat="1">
      <c r="B50" s="7"/>
      <c r="C50" s="7"/>
      <c r="D50" s="29"/>
      <c r="E50" s="113"/>
      <c r="F50" s="113"/>
      <c r="G50" s="112"/>
      <c r="H50" s="113"/>
    </row>
    <row r="51" spans="1:8" s="9" customFormat="1">
      <c r="B51" s="7"/>
      <c r="C51" s="7"/>
      <c r="D51" s="29"/>
      <c r="E51" s="113"/>
      <c r="F51" s="113"/>
      <c r="G51" s="112"/>
      <c r="H51" s="113"/>
    </row>
    <row r="52" spans="1:8" s="9" customFormat="1">
      <c r="B52" s="7"/>
      <c r="C52" s="7"/>
      <c r="D52" s="29"/>
      <c r="E52" s="113"/>
      <c r="F52" s="113"/>
      <c r="G52" s="112"/>
      <c r="H52" s="113"/>
    </row>
    <row r="53" spans="1:8" s="9" customFormat="1" ht="48.75" customHeight="1">
      <c r="A53" s="19" t="s">
        <v>29</v>
      </c>
      <c r="B53" s="7"/>
      <c r="C53" s="7"/>
      <c r="D53" s="29"/>
      <c r="E53" s="113"/>
      <c r="F53" s="113"/>
      <c r="G53" s="112"/>
      <c r="H53" s="11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64" firstPageNumber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7-9</vt:lpstr>
      <vt:lpstr>10</vt:lpstr>
      <vt:lpstr>11</vt:lpstr>
      <vt:lpstr>12</vt:lpstr>
      <vt:lpstr>13-14</vt:lpstr>
      <vt:lpstr>15</vt:lpstr>
      <vt:lpstr>'12'!Print_Area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2022-02-22T06:31:42Z</cp:lastPrinted>
  <dcterms:created xsi:type="dcterms:W3CDTF">1998-10-08T09:24:18Z</dcterms:created>
  <dcterms:modified xsi:type="dcterms:W3CDTF">2022-02-22T06:31:59Z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