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099977 - 2021 Dec-FSA-Lighting &amp; Equipment\Financial Statement\YE\To SET\"/>
    </mc:Choice>
  </mc:AlternateContent>
  <xr:revisionPtr revIDLastSave="0" documentId="13_ncr:1_{E6CB11BD-5253-488B-9437-17EBF7D77FE9}" xr6:coauthVersionLast="46" xr6:coauthVersionMax="46" xr10:uidLastSave="{00000000-0000-0000-0000-000000000000}"/>
  <bookViews>
    <workbookView xWindow="-110" yWindow="-110" windowWidth="19420" windowHeight="10420" tabRatio="761" activeTab="1" xr2:uid="{00000000-000D-0000-FFFF-FFFF00000000}"/>
  </bookViews>
  <sheets>
    <sheet name="BS" sheetId="1" r:id="rId1"/>
    <sheet name="PL" sheetId="7" r:id="rId2"/>
    <sheet name="SH Conso-63" sheetId="5" r:id="rId3"/>
    <sheet name="SH Conso-64" sheetId="11" r:id="rId4"/>
    <sheet name="SH Separate-63" sheetId="9" r:id="rId5"/>
    <sheet name="SH Separate-64" sheetId="12" r:id="rId6"/>
    <sheet name="CF" sheetId="13" r:id="rId7"/>
  </sheets>
  <externalReferences>
    <externalReference r:id="rId8"/>
  </externalReferences>
  <definedNames>
    <definedName name="_xlnm._FilterDatabase" localSheetId="0" hidden="1">BS!$A$51:$E$60</definedName>
    <definedName name="_xlnm.Print_Area" localSheetId="0">BS!$A$1:$K$88</definedName>
    <definedName name="_xlnm.Print_Area" localSheetId="6">CF!$A$1:$K$90</definedName>
    <definedName name="_xlnm.Print_Area" localSheetId="2">'SH Conso-63'!$A$1:$T$27</definedName>
    <definedName name="_xlnm.Print_Area" localSheetId="3">'SH Conso-64'!$A$1:$T$27</definedName>
    <definedName name="_xlnm.Print_Area" localSheetId="4">'SH Separate-63'!$A$1:$N$26</definedName>
    <definedName name="_xlnm.Print_Area" localSheetId="5">'SH Separate-64'!$A$1:$N$25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3" i="13" l="1"/>
  <c r="N73" i="13"/>
  <c r="I30" i="13"/>
  <c r="E30" i="13" l="1"/>
  <c r="M11" i="1" l="1"/>
  <c r="M10" i="1"/>
  <c r="K90" i="13"/>
  <c r="K92" i="13" s="1"/>
  <c r="G90" i="13"/>
  <c r="E90" i="13"/>
  <c r="I90" i="13"/>
  <c r="K65" i="13"/>
  <c r="I65" i="13"/>
  <c r="G65" i="13"/>
  <c r="E65" i="13"/>
  <c r="K54" i="13"/>
  <c r="G48" i="13"/>
  <c r="G54" i="13" s="1"/>
  <c r="I35" i="13"/>
  <c r="I15" i="13"/>
  <c r="I12" i="13"/>
  <c r="G12" i="13"/>
  <c r="E12" i="13"/>
  <c r="K11" i="13"/>
  <c r="K23" i="13" s="1"/>
  <c r="K34" i="13" s="1"/>
  <c r="K36" i="13" s="1"/>
  <c r="K68" i="13" s="1"/>
  <c r="K71" i="13" s="1"/>
  <c r="K73" i="13" s="1"/>
  <c r="I11" i="13"/>
  <c r="G11" i="13"/>
  <c r="E11" i="13"/>
  <c r="I9" i="13"/>
  <c r="E9" i="13"/>
  <c r="I41" i="1"/>
  <c r="E41" i="1"/>
  <c r="E52" i="7"/>
  <c r="R23" i="11"/>
  <c r="I23" i="13" l="1"/>
  <c r="I34" i="13" s="1"/>
  <c r="I36" i="13" s="1"/>
  <c r="E23" i="13"/>
  <c r="E34" i="13" s="1"/>
  <c r="E36" i="13" s="1"/>
  <c r="G23" i="13"/>
  <c r="G34" i="13" s="1"/>
  <c r="G36" i="13" s="1"/>
  <c r="G68" i="13" s="1"/>
  <c r="G71" i="13" s="1"/>
  <c r="G73" i="13" s="1"/>
  <c r="G92" i="13"/>
  <c r="I48" i="13"/>
  <c r="I54" i="13" s="1"/>
  <c r="E48" i="13"/>
  <c r="E54" i="13" s="1"/>
  <c r="L17" i="11"/>
  <c r="I68" i="13" l="1"/>
  <c r="I71" i="13" s="1"/>
  <c r="I73" i="13" s="1"/>
  <c r="E68" i="13"/>
  <c r="E71" i="13" s="1"/>
  <c r="E73" i="13" s="1"/>
  <c r="E92" i="13"/>
  <c r="I92" i="13"/>
  <c r="E42" i="1"/>
  <c r="L23" i="11"/>
  <c r="E12" i="7" l="1"/>
  <c r="P17" i="11" l="1"/>
  <c r="P19" i="11" s="1"/>
  <c r="P23" i="11"/>
  <c r="P18" i="11"/>
  <c r="N16" i="12"/>
  <c r="D13" i="9"/>
  <c r="N11" i="9" l="1"/>
  <c r="P12" i="5"/>
  <c r="T12" i="5" s="1"/>
  <c r="T24" i="5"/>
  <c r="T19" i="5"/>
  <c r="T18" i="11"/>
  <c r="F19" i="11"/>
  <c r="H19" i="11"/>
  <c r="J19" i="11"/>
  <c r="L19" i="11"/>
  <c r="N19" i="11"/>
  <c r="R19" i="11"/>
  <c r="D19" i="11"/>
  <c r="N15" i="12" l="1"/>
  <c r="E19" i="7" l="1"/>
  <c r="K47" i="7"/>
  <c r="I47" i="7"/>
  <c r="L21" i="12" s="1"/>
  <c r="N21" i="12" s="1"/>
  <c r="G47" i="7"/>
  <c r="E47" i="7"/>
  <c r="P13" i="5" l="1"/>
  <c r="T13" i="5"/>
  <c r="K32" i="7"/>
  <c r="K48" i="7" s="1"/>
  <c r="I32" i="7"/>
  <c r="I48" i="7" s="1"/>
  <c r="I49" i="1"/>
  <c r="I60" i="1"/>
  <c r="I82" i="1"/>
  <c r="E13" i="1"/>
  <c r="G26" i="1"/>
  <c r="I13" i="1"/>
  <c r="D22" i="12" l="1"/>
  <c r="L17" i="12"/>
  <c r="J17" i="12"/>
  <c r="F17" i="12"/>
  <c r="H17" i="12"/>
  <c r="D17" i="12"/>
  <c r="N17" i="12" l="1"/>
  <c r="K13" i="1"/>
  <c r="L13" i="9" l="1"/>
  <c r="L26" i="9" s="1"/>
  <c r="J13" i="9"/>
  <c r="H13" i="9"/>
  <c r="F13" i="9"/>
  <c r="N12" i="9"/>
  <c r="N13" i="9" s="1"/>
  <c r="N26" i="9" s="1"/>
  <c r="R14" i="5"/>
  <c r="N14" i="5"/>
  <c r="L14" i="5"/>
  <c r="J14" i="5"/>
  <c r="H14" i="5"/>
  <c r="F14" i="5"/>
  <c r="D14" i="5"/>
  <c r="T14" i="5"/>
  <c r="T27" i="5" s="1"/>
  <c r="P14" i="5"/>
  <c r="P27" i="5" s="1"/>
  <c r="G83" i="1" l="1"/>
  <c r="P18" i="5"/>
  <c r="T22" i="5"/>
  <c r="R27" i="5"/>
  <c r="N27" i="5"/>
  <c r="J27" i="5"/>
  <c r="H27" i="5"/>
  <c r="F27" i="5"/>
  <c r="D27" i="5"/>
  <c r="D13" i="11" s="1"/>
  <c r="J22" i="12"/>
  <c r="H22" i="12"/>
  <c r="F22" i="12"/>
  <c r="N17" i="9"/>
  <c r="D27" i="11" l="1"/>
  <c r="P26" i="11"/>
  <c r="T26" i="11" s="1"/>
  <c r="R24" i="11"/>
  <c r="J24" i="11"/>
  <c r="H24" i="11"/>
  <c r="F24" i="11"/>
  <c r="D24" i="11"/>
  <c r="N24" i="11"/>
  <c r="T17" i="11" l="1"/>
  <c r="T19" i="11" s="1"/>
  <c r="T23" i="11"/>
  <c r="K21" i="7" l="1"/>
  <c r="K13" i="7"/>
  <c r="G21" i="7"/>
  <c r="G13" i="7"/>
  <c r="K60" i="1"/>
  <c r="K49" i="1"/>
  <c r="K26" i="1"/>
  <c r="G60" i="1"/>
  <c r="G49" i="1"/>
  <c r="G13" i="1"/>
  <c r="G23" i="7" l="1"/>
  <c r="G25" i="7" s="1"/>
  <c r="K62" i="1"/>
  <c r="G28" i="1"/>
  <c r="G62" i="1"/>
  <c r="K28" i="1"/>
  <c r="K23" i="7"/>
  <c r="K25" i="7" s="1"/>
  <c r="K49" i="7" s="1"/>
  <c r="K59" i="7" s="1"/>
  <c r="K57" i="7" s="1"/>
  <c r="G54" i="7"/>
  <c r="G52" i="7" l="1"/>
  <c r="G61" i="7" s="1"/>
  <c r="K54" i="7"/>
  <c r="K52" i="7" s="1"/>
  <c r="K61" i="7" s="1"/>
  <c r="N23" i="5" l="1"/>
  <c r="N24" i="5" l="1"/>
  <c r="R24" i="5"/>
  <c r="G58" i="7" s="1"/>
  <c r="E26" i="1" l="1"/>
  <c r="P26" i="5" l="1"/>
  <c r="T26" i="5" s="1"/>
  <c r="T18" i="5"/>
  <c r="I13" i="7" l="1"/>
  <c r="E49" i="1"/>
  <c r="N19" i="5" l="1"/>
  <c r="P19" i="5"/>
  <c r="N18" i="9"/>
  <c r="I62" i="1"/>
  <c r="E60" i="1"/>
  <c r="E62" i="1" s="1"/>
  <c r="H23" i="9"/>
  <c r="H18" i="9"/>
  <c r="H24" i="5"/>
  <c r="H19" i="5"/>
  <c r="E13" i="7"/>
  <c r="J24" i="5"/>
  <c r="D24" i="5"/>
  <c r="R19" i="5"/>
  <c r="L19" i="5"/>
  <c r="J19" i="5"/>
  <c r="F19" i="5"/>
  <c r="D19" i="5"/>
  <c r="J23" i="9"/>
  <c r="F23" i="9"/>
  <c r="D23" i="9"/>
  <c r="L18" i="9"/>
  <c r="J18" i="9"/>
  <c r="F18" i="9"/>
  <c r="D18" i="9"/>
  <c r="F24" i="5"/>
  <c r="I26" i="1"/>
  <c r="F26" i="9" l="1"/>
  <c r="F25" i="12" s="1"/>
  <c r="J26" i="9"/>
  <c r="J25" i="12" s="1"/>
  <c r="D26" i="9"/>
  <c r="D25" i="12" s="1"/>
  <c r="H26" i="9"/>
  <c r="H25" i="12" s="1"/>
  <c r="P23" i="5"/>
  <c r="T23" i="5" s="1"/>
  <c r="I28" i="1"/>
  <c r="E28" i="1"/>
  <c r="E32" i="7" l="1"/>
  <c r="E48" i="7" s="1"/>
  <c r="G30" i="7"/>
  <c r="J13" i="11"/>
  <c r="J27" i="11" s="1"/>
  <c r="F13" i="11"/>
  <c r="F27" i="11" s="1"/>
  <c r="H13" i="11"/>
  <c r="H27" i="11" s="1"/>
  <c r="N13" i="11"/>
  <c r="N27" i="11" s="1"/>
  <c r="E82" i="1" s="1"/>
  <c r="G32" i="7" l="1"/>
  <c r="G48" i="7" s="1"/>
  <c r="R13" i="11"/>
  <c r="R27" i="11" s="1"/>
  <c r="E84" i="1" s="1"/>
  <c r="G85" i="1"/>
  <c r="G87" i="1" s="1"/>
  <c r="G89" i="1" s="1"/>
  <c r="I21" i="7"/>
  <c r="I23" i="7" s="1"/>
  <c r="I25" i="7" s="1"/>
  <c r="L20" i="12" s="1"/>
  <c r="N20" i="12" l="1"/>
  <c r="N22" i="12" s="1"/>
  <c r="L22" i="12"/>
  <c r="L25" i="12" s="1"/>
  <c r="I49" i="7"/>
  <c r="I59" i="7" s="1"/>
  <c r="G49" i="7"/>
  <c r="G59" i="7" s="1"/>
  <c r="I54" i="7"/>
  <c r="I52" i="7" s="1"/>
  <c r="I61" i="7" s="1"/>
  <c r="I81" i="1" l="1"/>
  <c r="I83" i="1"/>
  <c r="I57" i="7"/>
  <c r="N21" i="9"/>
  <c r="N23" i="9" s="1"/>
  <c r="L23" i="9"/>
  <c r="I85" i="1" l="1"/>
  <c r="K83" i="1" l="1"/>
  <c r="K85" i="1" s="1"/>
  <c r="K87" i="1" s="1"/>
  <c r="K89" i="1" s="1"/>
  <c r="N25" i="12"/>
  <c r="I87" i="1"/>
  <c r="I89" i="1" s="1"/>
  <c r="L24" i="5"/>
  <c r="L27" i="5" s="1"/>
  <c r="P22" i="5"/>
  <c r="L13" i="11" l="1"/>
  <c r="P24" i="5"/>
  <c r="G57" i="7" s="1"/>
  <c r="P13" i="11" l="1"/>
  <c r="T13" i="11" s="1"/>
  <c r="E21" i="7" l="1"/>
  <c r="E23" i="7" s="1"/>
  <c r="E25" i="7" s="1"/>
  <c r="E49" i="7" l="1"/>
  <c r="E59" i="7" s="1"/>
  <c r="E54" i="7"/>
  <c r="E61" i="7" s="1"/>
  <c r="L22" i="11"/>
  <c r="P22" i="11" s="1"/>
  <c r="L24" i="11" l="1"/>
  <c r="L27" i="11" s="1"/>
  <c r="E81" i="1" s="1"/>
  <c r="E83" i="1" s="1"/>
  <c r="P24" i="11"/>
  <c r="T22" i="11"/>
  <c r="T24" i="11" s="1"/>
  <c r="T27" i="11" s="1"/>
  <c r="E57" i="7" l="1"/>
  <c r="P27" i="11"/>
  <c r="E85" i="1" l="1"/>
  <c r="E87" i="1" l="1"/>
  <c r="E8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Tipsuwan, Woranunthakul</author>
    <author>Anchittha, Choojitngamwong</author>
  </authors>
  <commentList>
    <comment ref="A16" authorId="0" shapeId="0" xr:uid="{964F14A8-C41B-4224-84EE-7126A78A8DE7}">
      <text>
        <r>
          <rPr>
            <b/>
            <sz val="9"/>
            <color indexed="81"/>
            <rFont val="Tahoma"/>
            <family val="2"/>
          </rPr>
          <t>(กลับรายการ) ผลขาดทุนจากการด้อยค่าที่รับรู้ในกำไรหรือขาดทุน ?</t>
        </r>
      </text>
    </comment>
    <comment ref="I16" authorId="1" shapeId="0" xr:uid="{CFE118DD-8996-4B06-80CB-D971AC4363F2}">
      <text>
        <r>
          <rPr>
            <b/>
            <sz val="9"/>
            <color indexed="81"/>
            <rFont val="Tahoma"/>
            <family val="2"/>
          </rPr>
          <t>Anchittha, Choojitngamwong:</t>
        </r>
        <r>
          <rPr>
            <sz val="9"/>
            <color indexed="81"/>
            <rFont val="Tahoma"/>
            <family val="2"/>
          </rPr>
          <t xml:space="preserve">
Bad debt (reversal)
+ AR tfrs 9
+ other AR tfrs 9</t>
        </r>
      </text>
    </comment>
    <comment ref="I25" authorId="1" shapeId="0" xr:uid="{E8E58E7A-490A-4913-A3B9-7B0D3B0AFB0D}">
      <text>
        <r>
          <rPr>
            <b/>
            <sz val="9"/>
            <color indexed="81"/>
            <rFont val="Tahoma"/>
            <family val="2"/>
          </rPr>
          <t>Anchittha, Choojitngamwong:</t>
        </r>
        <r>
          <rPr>
            <sz val="9"/>
            <color indexed="81"/>
            <rFont val="Tahoma"/>
            <family val="2"/>
          </rPr>
          <t xml:space="preserve">
current AR 
+ non cerent AR</t>
        </r>
      </text>
    </comment>
  </commentList>
</comments>
</file>

<file path=xl/sharedStrings.xml><?xml version="1.0" encoding="utf-8"?>
<sst xmlns="http://schemas.openxmlformats.org/spreadsheetml/2006/main" count="390" uniqueCount="214">
  <si>
    <t>ทุนเรือนหุ้น</t>
  </si>
  <si>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</si>
  <si>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</si>
  <si>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</si>
  <si>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</si>
  <si>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</si>
  <si>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</si>
  <si>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</si>
  <si>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</si>
  <si>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</si>
  <si>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</si>
  <si>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</si>
  <si>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</si>
  <si>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</si>
  <si>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</si>
  <si>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</si>
  <si>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</si>
  <si>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</si>
  <si>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</si>
  <si>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</si>
  <si>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</si>
  <si>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</si>
  <si>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</si>
  <si>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</si>
  <si>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</si>
  <si>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</si>
  <si>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</si>
  <si>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</si>
  <si>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</si>
  <si>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</si>
  <si>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</si>
  <si>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</si>
  <si>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</si>
  <si>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</si>
  <si>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</si>
  <si>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</si>
  <si>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</si>
  <si>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</si>
  <si>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งบแสดงการเปลี่ยนแปลงส่วนของผู้ถือหุ้น 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</si>
  <si>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</si>
  <si>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</si>
  <si>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</si>
  <si>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</si>
  <si>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</si>
  <si>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</si>
  <si>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</si>
  <si>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งบแสดงการเปลี่ยนแปลงส่วนของผู้ถือหุ้น  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</si>
  <si>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</si>
  <si>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</si>
  <si>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</si>
  <si>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</si>
  <si>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</si>
  <si>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</si>
  <si>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</si>
  <si>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</si>
  <si>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</si>
  <si>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</si>
  <si>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</si>
  <si>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</si>
  <si>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</si>
  <si>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</si>
  <si>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</si>
  <si>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</si>
  <si>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</si>
  <si>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>กำไรสำหรับปี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</si>
  <si>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</si>
  <si>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</si>
  <si>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</si>
  <si>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</si>
  <si>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</si>
  <si>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</si>
  <si>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</si>
  <si>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</si>
  <si>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</si>
  <si>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</si>
  <si>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ค่าใช้จ่ายภาษีเงินได้</t>
  </si>
  <si>
    <t>กำไรขาดทุนเบ็ดเสร็จอื่น</t>
  </si>
  <si>
    <t>กำไรต่อหุ้นขั้นพื้นฐาน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</si>
  <si>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</si>
  <si>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</si>
  <si>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</si>
  <si>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</si>
  <si>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</si>
  <si>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</si>
  <si>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</si>
  <si>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กำไรก่อนภาษีเงินได้</t>
  </si>
  <si>
    <t>31 ธันวาคม</t>
  </si>
  <si>
    <t xml:space="preserve">   ส่วนที่เป็นของส่วนได้เสียที่ไม่มีอำนาจควบคุม</t>
  </si>
  <si>
    <t>กำไรขาดทุนเบ็ดเสร็จสำหรับปี</t>
  </si>
  <si>
    <t>ลูกหนี้อื่น</t>
  </si>
  <si>
    <t>เจ้าหนี้อื่น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</si>
  <si>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</si>
  <si>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</si>
  <si>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</si>
  <si>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</si>
  <si>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</si>
  <si>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 xml:space="preserve">   ที่ถึงกำหนดชำระภายในหนึ่งปี</t>
  </si>
  <si>
    <t xml:space="preserve">   สินทรัพย์</t>
  </si>
  <si>
    <t>ใบสำคัญ</t>
  </si>
  <si>
    <t>แสดงสิทธิ</t>
  </si>
  <si>
    <t>สำหรับปีสิ้นสุดวันที่  31 ธันวาคม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</si>
  <si>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</si>
  <si>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</si>
  <si>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</si>
  <si>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</si>
  <si>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</si>
  <si>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</si>
  <si>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</si>
  <si>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</si>
  <si>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</si>
  <si>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</si>
  <si>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</si>
  <si>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</si>
  <si>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</si>
  <si>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</si>
  <si>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</si>
  <si>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</si>
  <si>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</si>
  <si>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</si>
  <si>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</si>
  <si>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</si>
  <si>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</si>
  <si>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</si>
  <si>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</si>
  <si>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</si>
  <si>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</si>
  <si>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</si>
  <si>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</si>
  <si>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</si>
  <si>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ที่จะซื้อหุ้น</t>
  </si>
  <si>
    <t>บริษัทใหญ่</t>
  </si>
  <si>
    <t>ผู้ถือหุ้นของ</t>
  </si>
  <si>
    <t>ปรับรายการที่กระทบกำไรเป็นเงินสดรับ (จ่าย)</t>
  </si>
  <si>
    <t xml:space="preserve">ขาดทุนจากการปรับมูลค่าสินค้า (กลับรายการ)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</si>
  <si>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</si>
  <si>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</si>
  <si>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</si>
  <si>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</si>
  <si>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</si>
  <si>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</si>
  <si>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เงินสดจ่ายเพื่อชำระเงินกู้ยืม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</si>
  <si>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</si>
  <si>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</si>
  <si>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</si>
  <si>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</si>
  <si>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</si>
  <si>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 กำไร</t>
  </si>
  <si>
    <t>กระแสเงินสดสุทธิใช้ไปในกิจกรรมลงทุน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</si>
  <si>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</si>
  <si>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</si>
  <si>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</si>
  <si>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</si>
  <si>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</si>
  <si>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เงินฝากประจำวางไว้เป็นหลักประกันเพิ่มขึ้น</t>
  </si>
  <si>
    <t>ขาดทุน (กำไร) จากการจำหน่ายอาคารและอุปกรณ์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</si>
  <si>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</si>
  <si>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</si>
  <si>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</si>
  <si>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หนี้สินที่เกิดจากสัญญา</t>
  </si>
  <si>
    <t>ประมาณการหนี้สินต้นทุนการรื้อถอนสินทรัพย์เพิ่มขึ้น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</si>
  <si>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</si>
  <si>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</si>
  <si>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</si>
  <si>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</si>
  <si>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</si>
  <si>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</si>
  <si>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</si>
  <si>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หนี้สินที่เกิดจากสัญญา - ไม่หมุนเวียน</t>
  </si>
  <si>
    <t>สำรองการแปลงค่า</t>
  </si>
  <si>
    <t xml:space="preserve">ยอดคงเหลือ ณ วันที่ 1 มกราคม 2563 </t>
  </si>
  <si>
    <t>ยอดคงเหลือ ณ วันที่ 1 มกราคม 2563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</si>
  <si>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</si>
  <si>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</si>
  <si>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 (กำไร) จากอัตราแลกเปลี่ยนที่ยังไม่เกิดขึ้น</t>
  </si>
  <si>
    <t>กำไร (ขาดทุน) เบ็ดเสร็จอื่นสำหรับปี - สุทธิจากภาษี</t>
  </si>
  <si>
    <t>ขาดทุนจากการด้อยค่าที่รับรู้ในกำไรหรือขาดทุน</t>
  </si>
  <si>
    <t>ลูกหนี้การค้าที่ครบกำหนดชำระเกินกว่าหนึ่งปี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</si>
  <si>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</si>
  <si>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</si>
  <si>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</si>
  <si>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</si>
  <si>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 xml:space="preserve">   ภายในหนึ่งปี</t>
  </si>
  <si>
    <t>ประมาณการหนี้สินต้นทุนการรื้อถอน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</si>
  <si>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</si>
  <si>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</si>
  <si>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สินทรัพย์ไม่มีตัวตน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</si>
  <si>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</si>
  <si>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</si>
  <si>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>การแบ่งปันกำไร (ขาดทุน) เบ็ดเสร็จรวม</t>
  </si>
  <si>
    <t>ใบสำคัญแสดงสิทธิที่จะซื้อหุ้น</t>
  </si>
  <si>
    <t>รวมกำไร (ขาดทุน) เบ็ดเสร็จสำหรับปี</t>
  </si>
  <si>
    <t>10, 14</t>
  </si>
  <si>
    <t>11, 14</t>
  </si>
  <si>
    <t>4, 15</t>
  </si>
  <si>
    <t>หนี้สินเงินคืน - หมุนเวียน</t>
  </si>
  <si>
    <t>หนี้สินเงินคืน - ไม่หมุนเวียน</t>
  </si>
  <si>
    <t xml:space="preserve">กำไร (ขาดทุน) เบ็ดเสร็จรวมสำหรับปี </t>
  </si>
  <si>
    <t xml:space="preserve">    กำไรหรือขาดทุน</t>
  </si>
  <si>
    <t>ยกเลิกใบสำคัญแสดงสิทธิที่จะซื้อหุ้น</t>
  </si>
  <si>
    <t xml:space="preserve">    กำไร (ขาดทุน) เบ็ดเสร็จอื่น</t>
  </si>
  <si>
    <t xml:space="preserve">    ยกเลิกใบสำคัญแสดงสิทธิที่จะซื้อหุ้น</t>
  </si>
  <si>
    <t>หนี้สินเงินคืน</t>
  </si>
  <si>
    <t>ผลขาดทุนด้านเครดิตที่คาดว่าจะเกิดขึ้น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</si>
  <si>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</si>
  <si>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 ) กิจกรรมดำเนินงาน </t>
  </si>
  <si>
    <t xml:space="preserve">   จากสถาบันการเงินเพิ่มขึ้น (ลดลง)</t>
  </si>
  <si>
    <t xml:space="preserve">เจ้าหนี้อื่น - ซื้ออาคารและอุปกรณ์เพิ่มขึ้น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</si>
  <si>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</si>
  <si>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</si>
  <si>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เงินสดจ่ายเพื่อซื้ออสังหาริมทรัพย์เพื่อการลงทุน</t>
  </si>
  <si>
    <t>4, 6</t>
  </si>
  <si>
    <t>4, 7</t>
  </si>
  <si>
    <t>4, 14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</si>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</sst>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27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90">
    <xf numFmtId="0" fontId="0" fillId="0" borderId="0" xfId="0"/>
    <xf numFmtId="0" fontId="2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Fill="1" applyBorder="1" applyAlignment="1"/>
    <xf numFmtId="164" fontId="6" fillId="0" borderId="0" xfId="0" applyNumberFormat="1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/>
    <xf numFmtId="0" fontId="7" fillId="0" borderId="0" xfId="0" applyFont="1" applyAlignment="1"/>
    <xf numFmtId="164" fontId="8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Font="1" applyAlignment="1"/>
    <xf numFmtId="166" fontId="8" fillId="0" borderId="0" xfId="1" applyNumberFormat="1" applyFont="1" applyBorder="1" applyAlignment="1">
      <alignment horizontal="center"/>
    </xf>
    <xf numFmtId="0" fontId="8" fillId="0" borderId="0" xfId="0" applyFont="1" applyFill="1" applyAlignment="1"/>
    <xf numFmtId="166" fontId="6" fillId="0" borderId="0" xfId="1" applyNumberFormat="1" applyFont="1" applyBorder="1" applyAlignment="1">
      <alignment horizontal="center"/>
    </xf>
    <xf numFmtId="164" fontId="8" fillId="0" borderId="0" xfId="0" applyNumberFormat="1" applyFont="1" applyBorder="1"/>
    <xf numFmtId="164" fontId="6" fillId="0" borderId="0" xfId="0" applyNumberFormat="1" applyFont="1" applyAlignment="1"/>
    <xf numFmtId="43" fontId="8" fillId="0" borderId="0" xfId="1" applyFont="1" applyAlignment="1"/>
    <xf numFmtId="43" fontId="6" fillId="0" borderId="0" xfId="1" applyFont="1" applyBorder="1" applyAlignment="1">
      <alignment horizontal="center"/>
    </xf>
    <xf numFmtId="166" fontId="8" fillId="0" borderId="0" xfId="1" applyNumberFormat="1" applyFont="1" applyAlignment="1">
      <alignment horizontal="center"/>
    </xf>
    <xf numFmtId="166" fontId="6" fillId="0" borderId="2" xfId="1" applyNumberFormat="1" applyFont="1" applyBorder="1" applyAlignment="1">
      <alignment horizontal="center"/>
    </xf>
    <xf numFmtId="164" fontId="6" fillId="0" borderId="0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166" fontId="6" fillId="0" borderId="5" xfId="1" applyNumberFormat="1" applyFont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166" fontId="8" fillId="0" borderId="0" xfId="1" applyNumberFormat="1" applyFont="1" applyFill="1" applyAlignment="1">
      <alignment horizontal="center"/>
    </xf>
    <xf numFmtId="164" fontId="6" fillId="0" borderId="0" xfId="0" applyNumberFormat="1" applyFont="1" applyFill="1" applyBorder="1"/>
    <xf numFmtId="166" fontId="6" fillId="0" borderId="0" xfId="1" applyNumberFormat="1" applyFont="1" applyBorder="1" applyAlignment="1"/>
    <xf numFmtId="43" fontId="6" fillId="0" borderId="5" xfId="1" applyFont="1" applyFill="1" applyBorder="1" applyAlignment="1">
      <alignment horizontal="center"/>
    </xf>
    <xf numFmtId="164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left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64" fontId="8" fillId="0" borderId="0" xfId="0" applyNumberFormat="1" applyFont="1" applyFill="1" applyBorder="1" applyAlignment="1"/>
    <xf numFmtId="0" fontId="9" fillId="0" borderId="0" xfId="0" applyFont="1" applyFill="1" applyAlignment="1"/>
    <xf numFmtId="43" fontId="8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166" fontId="13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164" fontId="11" fillId="0" borderId="0" xfId="0" applyNumberFormat="1" applyFont="1" applyFill="1" applyBorder="1"/>
    <xf numFmtId="166" fontId="8" fillId="0" borderId="0" xfId="1" applyNumberFormat="1" applyFont="1" applyFill="1" applyBorder="1"/>
    <xf numFmtId="164" fontId="13" fillId="0" borderId="0" xfId="0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3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Alignment="1"/>
    <xf numFmtId="166" fontId="6" fillId="0" borderId="0" xfId="0" applyNumberFormat="1" applyFont="1" applyAlignment="1"/>
    <xf numFmtId="166" fontId="8" fillId="0" borderId="0" xfId="1" applyNumberFormat="1" applyFont="1" applyFill="1"/>
    <xf numFmtId="41" fontId="8" fillId="0" borderId="0" xfId="0" applyNumberFormat="1" applyFont="1" applyAlignment="1"/>
    <xf numFmtId="43" fontId="8" fillId="0" borderId="0" xfId="0" applyNumberFormat="1" applyFont="1" applyAlignment="1"/>
    <xf numFmtId="43" fontId="8" fillId="0" borderId="0" xfId="1" applyFont="1" applyFill="1" applyAlignment="1"/>
    <xf numFmtId="43" fontId="8" fillId="0" borderId="0" xfId="0" applyNumberFormat="1" applyFont="1" applyFill="1" applyAlignment="1"/>
    <xf numFmtId="168" fontId="14" fillId="0" borderId="0" xfId="0" applyNumberFormat="1" applyFont="1" applyFill="1" applyBorder="1"/>
    <xf numFmtId="164" fontId="8" fillId="0" borderId="0" xfId="0" applyNumberFormat="1" applyFont="1" applyFill="1" applyAlignment="1"/>
    <xf numFmtId="43" fontId="6" fillId="0" borderId="0" xfId="1" applyFont="1" applyFill="1" applyAlignment="1"/>
    <xf numFmtId="0" fontId="6" fillId="0" borderId="0" xfId="0" applyFont="1" applyFill="1" applyAlignment="1"/>
    <xf numFmtId="41" fontId="8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6" fontId="6" fillId="0" borderId="2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0" applyNumberFormat="1" applyFont="1" applyBorder="1"/>
    <xf numFmtId="166" fontId="6" fillId="0" borderId="4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166" fontId="6" fillId="0" borderId="1" xfId="1" applyNumberFormat="1" applyFont="1" applyFill="1" applyBorder="1"/>
    <xf numFmtId="166" fontId="8" fillId="0" borderId="3" xfId="1" applyNumberFormat="1" applyFont="1" applyFill="1" applyBorder="1"/>
    <xf numFmtId="166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0" fontId="8" fillId="0" borderId="5" xfId="0" applyFont="1" applyFill="1" applyBorder="1" applyAlignment="1"/>
    <xf numFmtId="164" fontId="6" fillId="0" borderId="1" xfId="0" applyNumberFormat="1" applyFont="1" applyFill="1" applyBorder="1" applyAlignment="1"/>
    <xf numFmtId="41" fontId="8" fillId="0" borderId="5" xfId="0" applyNumberFormat="1" applyFont="1" applyFill="1" applyBorder="1" applyAlignment="1"/>
    <xf numFmtId="164" fontId="6" fillId="0" borderId="1" xfId="0" applyNumberFormat="1" applyFont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67" fontId="15" fillId="0" borderId="0" xfId="0" applyNumberFormat="1" applyFont="1" applyFill="1" applyBorder="1" applyAlignment="1">
      <alignment horizontal="right"/>
    </xf>
    <xf numFmtId="0" fontId="16" fillId="0" borderId="0" xfId="0" applyFont="1" applyBorder="1" applyAlignment="1"/>
    <xf numFmtId="0" fontId="18" fillId="0" borderId="0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2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justify"/>
    </xf>
    <xf numFmtId="0" fontId="22" fillId="0" borderId="0" xfId="0" applyFont="1" applyBorder="1" applyAlignment="1"/>
    <xf numFmtId="0" fontId="15" fillId="0" borderId="0" xfId="0" applyFont="1" applyBorder="1" applyAlignment="1"/>
    <xf numFmtId="167" fontId="18" fillId="0" borderId="0" xfId="0" applyNumberFormat="1" applyFont="1" applyBorder="1" applyAlignment="1"/>
    <xf numFmtId="167" fontId="20" fillId="0" borderId="2" xfId="0" applyNumberFormat="1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left"/>
    </xf>
    <xf numFmtId="167" fontId="15" fillId="0" borderId="0" xfId="1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right"/>
    </xf>
    <xf numFmtId="41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41" fontId="20" fillId="0" borderId="2" xfId="0" applyNumberFormat="1" applyFont="1" applyFill="1" applyBorder="1" applyAlignment="1">
      <alignment horizontal="right"/>
    </xf>
    <xf numFmtId="164" fontId="20" fillId="0" borderId="2" xfId="0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/>
    <xf numFmtId="41" fontId="20" fillId="0" borderId="3" xfId="0" applyNumberFormat="1" applyFont="1" applyFill="1" applyBorder="1" applyAlignment="1">
      <alignment horizontal="right"/>
    </xf>
    <xf numFmtId="164" fontId="20" fillId="0" borderId="3" xfId="0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/>
    <xf numFmtId="41" fontId="15" fillId="0" borderId="0" xfId="0" applyNumberFormat="1" applyFont="1" applyFill="1" applyBorder="1" applyAlignment="1"/>
    <xf numFmtId="166" fontId="15" fillId="0" borderId="3" xfId="1" applyNumberFormat="1" applyFont="1" applyFill="1" applyBorder="1" applyAlignment="1"/>
    <xf numFmtId="167" fontId="15" fillId="0" borderId="3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41" fontId="20" fillId="0" borderId="0" xfId="0" applyNumberFormat="1" applyFont="1" applyFill="1" applyBorder="1" applyAlignment="1"/>
    <xf numFmtId="43" fontId="15" fillId="0" borderId="0" xfId="1" applyFont="1" applyFill="1" applyBorder="1" applyAlignment="1">
      <alignment horizontal="right"/>
    </xf>
    <xf numFmtId="164" fontId="15" fillId="0" borderId="0" xfId="0" applyNumberFormat="1" applyFont="1" applyFill="1" applyBorder="1" applyAlignment="1"/>
    <xf numFmtId="164" fontId="20" fillId="0" borderId="1" xfId="0" applyNumberFormat="1" applyFont="1" applyFill="1" applyBorder="1" applyAlignment="1">
      <alignment horizontal="right"/>
    </xf>
    <xf numFmtId="41" fontId="20" fillId="0" borderId="1" xfId="0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41" fontId="20" fillId="0" borderId="0" xfId="0" applyNumberFormat="1" applyFont="1" applyFill="1" applyBorder="1" applyAlignment="1">
      <alignment horizontal="right"/>
    </xf>
    <xf numFmtId="41" fontId="15" fillId="0" borderId="3" xfId="0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166" fontId="20" fillId="0" borderId="3" xfId="1" applyNumberFormat="1" applyFont="1" applyFill="1" applyBorder="1" applyAlignment="1">
      <alignment horizontal="center"/>
    </xf>
    <xf numFmtId="41" fontId="20" fillId="0" borderId="4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6" fontId="15" fillId="0" borderId="0" xfId="1" applyNumberFormat="1" applyFont="1" applyFill="1" applyAlignment="1">
      <alignment horizontal="left"/>
    </xf>
    <xf numFmtId="41" fontId="15" fillId="0" borderId="3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center"/>
    </xf>
    <xf numFmtId="165" fontId="23" fillId="0" borderId="1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8" fontId="20" fillId="0" borderId="1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center"/>
    </xf>
    <xf numFmtId="166" fontId="8" fillId="0" borderId="0" xfId="1" applyNumberFormat="1" applyFont="1" applyAlignment="1"/>
    <xf numFmtId="164" fontId="8" fillId="0" borderId="3" xfId="0" applyNumberFormat="1" applyFont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/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1" fontId="15" fillId="0" borderId="0" xfId="1" applyNumberFormat="1" applyFont="1" applyFill="1" applyBorder="1" applyAlignment="1">
      <alignment horizontal="left" indent="1"/>
    </xf>
    <xf numFmtId="0" fontId="15" fillId="0" borderId="0" xfId="0" quotePrefix="1" applyFont="1" applyFill="1" applyBorder="1" applyAlignment="1"/>
    <xf numFmtId="41" fontId="15" fillId="0" borderId="0" xfId="1" applyNumberFormat="1" applyFont="1" applyFill="1" applyBorder="1" applyAlignment="1"/>
    <xf numFmtId="43" fontId="20" fillId="0" borderId="3" xfId="1" applyFont="1" applyFill="1" applyBorder="1" applyAlignment="1"/>
    <xf numFmtId="166" fontId="20" fillId="0" borderId="0" xfId="1" applyNumberFormat="1" applyFont="1" applyFill="1" applyBorder="1" applyAlignment="1"/>
    <xf numFmtId="166" fontId="21" fillId="0" borderId="0" xfId="1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6" fillId="0" borderId="0" xfId="0" applyNumberFormat="1" applyFon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166" fontId="6" fillId="0" borderId="0" xfId="1" applyNumberFormat="1" applyFont="1" applyFill="1" applyAlignment="1"/>
    <xf numFmtId="166" fontId="20" fillId="0" borderId="3" xfId="1" applyNumberFormat="1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center"/>
    </xf>
    <xf numFmtId="166" fontId="6" fillId="0" borderId="1" xfId="0" applyNumberFormat="1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7" fontId="15" fillId="0" borderId="0" xfId="0" applyNumberFormat="1" applyFont="1" applyFill="1" applyBorder="1" applyAlignment="1">
      <alignment horizontal="left"/>
    </xf>
    <xf numFmtId="166" fontId="20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center"/>
    </xf>
    <xf numFmtId="166" fontId="8" fillId="0" borderId="0" xfId="0" applyNumberFormat="1" applyFont="1" applyAlignment="1"/>
    <xf numFmtId="0" fontId="8" fillId="2" borderId="0" xfId="0" applyFont="1" applyFill="1" applyAlignment="1"/>
    <xf numFmtId="0" fontId="6" fillId="2" borderId="0" xfId="0" applyFont="1" applyFill="1" applyAlignment="1"/>
    <xf numFmtId="0" fontId="21" fillId="0" borderId="0" xfId="0" applyFont="1" applyFill="1" applyBorder="1" applyAlignment="1">
      <alignment horizontal="center"/>
    </xf>
    <xf numFmtId="43" fontId="15" fillId="0" borderId="3" xfId="1" applyFont="1" applyFill="1" applyBorder="1" applyAlignment="1">
      <alignment horizontal="center"/>
    </xf>
    <xf numFmtId="166" fontId="8" fillId="0" borderId="3" xfId="0" applyNumberFormat="1" applyFont="1" applyFill="1" applyBorder="1"/>
    <xf numFmtId="164" fontId="8" fillId="0" borderId="3" xfId="0" applyNumberFormat="1" applyFont="1" applyFill="1" applyBorder="1" applyAlignment="1">
      <alignment horizontal="right"/>
    </xf>
    <xf numFmtId="166" fontId="20" fillId="0" borderId="2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3" fontId="6" fillId="0" borderId="1" xfId="1" applyFont="1" applyFill="1" applyBorder="1" applyAlignment="1"/>
    <xf numFmtId="0" fontId="21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166" fontId="18" fillId="0" borderId="0" xfId="0" applyNumberFormat="1" applyFont="1" applyBorder="1" applyAlignment="1"/>
    <xf numFmtId="43" fontId="18" fillId="0" borderId="0" xfId="4" applyNumberFormat="1" applyFont="1" applyBorder="1" applyAlignment="1"/>
    <xf numFmtId="43" fontId="18" fillId="0" borderId="0" xfId="0" applyNumberFormat="1" applyFont="1" applyBorder="1" applyAlignment="1"/>
    <xf numFmtId="0" fontId="21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1" fillId="0" borderId="0" xfId="0" applyNumberFormat="1" applyFont="1" applyAlignment="1"/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6" fillId="0" borderId="1" xfId="0" applyNumberFormat="1" applyFont="1" applyFill="1" applyBorder="1" applyAlignment="1"/>
    <xf numFmtId="166" fontId="14" fillId="0" borderId="0" xfId="0" applyNumberFormat="1" applyFont="1" applyFill="1" applyBorder="1"/>
    <xf numFmtId="166" fontId="6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6" fillId="0" borderId="0" xfId="0" applyNumberFormat="1" applyFont="1" applyFill="1" applyBorder="1" applyAlignment="1"/>
    <xf numFmtId="164" fontId="7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43" fontId="6" fillId="0" borderId="0" xfId="0" applyNumberFormat="1" applyFont="1" applyBorder="1"/>
    <xf numFmtId="166" fontId="8" fillId="0" borderId="0" xfId="0" applyNumberFormat="1" applyFont="1" applyBorder="1"/>
    <xf numFmtId="43" fontId="7" fillId="0" borderId="0" xfId="0" applyNumberFormat="1" applyFont="1" applyBorder="1" applyAlignment="1">
      <alignment horizontal="center"/>
    </xf>
    <xf numFmtId="0" fontId="8" fillId="0" borderId="0" xfId="0" applyFont="1" applyBorder="1"/>
    <xf numFmtId="164" fontId="6" fillId="0" borderId="0" xfId="0" applyNumberFormat="1" applyFont="1" applyBorder="1" applyAlignment="1">
      <alignment horizontal="right"/>
    </xf>
    <xf numFmtId="166" fontId="8" fillId="0" borderId="0" xfId="1" applyNumberFormat="1" applyFont="1" applyBorder="1" applyAlignment="1"/>
    <xf numFmtId="0" fontId="20" fillId="0" borderId="0" xfId="0" applyFont="1" applyFill="1" applyBorder="1" applyAlignment="1">
      <alignment horizontal="center"/>
    </xf>
    <xf numFmtId="43" fontId="18" fillId="0" borderId="0" xfId="1" applyFont="1" applyBorder="1" applyAlignment="1"/>
    <xf numFmtId="167" fontId="15" fillId="0" borderId="0" xfId="1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166" fontId="15" fillId="0" borderId="1" xfId="1" applyNumberFormat="1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/>
    <xf numFmtId="164" fontId="20" fillId="0" borderId="0" xfId="0" applyNumberFormat="1" applyFont="1" applyFill="1"/>
    <xf numFmtId="164" fontId="15" fillId="0" borderId="3" xfId="0" applyNumberFormat="1" applyFont="1" applyFill="1" applyBorder="1"/>
    <xf numFmtId="43" fontId="25" fillId="0" borderId="0" xfId="1" applyFont="1" applyFill="1" applyBorder="1" applyAlignment="1"/>
    <xf numFmtId="166" fontId="25" fillId="0" borderId="0" xfId="1" applyNumberFormat="1" applyFont="1" applyFill="1" applyBorder="1" applyAlignment="1"/>
    <xf numFmtId="0" fontId="2" fillId="0" borderId="0" xfId="0" applyFont="1"/>
    <xf numFmtId="0" fontId="4" fillId="0" borderId="0" xfId="0" applyFont="1"/>
    <xf numFmtId="0" fontId="5" fillId="0" borderId="0" xfId="0" applyFont="1"/>
    <xf numFmtId="166" fontId="5" fillId="0" borderId="0" xfId="1" applyNumberFormat="1" applyFont="1" applyFill="1" applyBorder="1" applyAlignme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43" fontId="0" fillId="0" borderId="0" xfId="1" applyFont="1" applyBorder="1" applyAlignme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164" fontId="6" fillId="0" borderId="0" xfId="0" applyNumberFormat="1" applyFont="1" applyAlignment="1">
      <alignment horizontal="right"/>
    </xf>
    <xf numFmtId="166" fontId="8" fillId="0" borderId="0" xfId="0" applyNumberFormat="1" applyFont="1"/>
    <xf numFmtId="166" fontId="0" fillId="0" borderId="0" xfId="0" applyNumberFormat="1"/>
    <xf numFmtId="49" fontId="9" fillId="0" borderId="0" xfId="0" applyNumberFormat="1" applyFont="1"/>
    <xf numFmtId="49" fontId="8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15" fillId="0" borderId="0" xfId="0" applyNumberFormat="1" applyFont="1"/>
    <xf numFmtId="49" fontId="6" fillId="0" borderId="0" xfId="0" applyNumberFormat="1" applyFont="1"/>
    <xf numFmtId="164" fontId="6" fillId="0" borderId="2" xfId="0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colors>
    <mruColors>
      <color rgb="FFFFFF99"/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alermwuttipong\Desktop\Copy%20of%201099977%20-%202021%20Dec-FSA-Lighting%20%20Equipment%20Pcl.%20-12t%20P'Ear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Conso-63"/>
      <sheetName val="SH Conso-64"/>
      <sheetName val="SH Separate-63"/>
      <sheetName val="SH Separate-64"/>
      <sheetName val="CF"/>
    </sheetNames>
    <sheetDataSet>
      <sheetData sheetId="0">
        <row r="9">
          <cell r="E9">
            <v>88460532</v>
          </cell>
        </row>
      </sheetData>
      <sheetData sheetId="1">
        <row r="20">
          <cell r="E20">
            <v>34821008</v>
          </cell>
          <cell r="G20">
            <v>38893590</v>
          </cell>
          <cell r="I20">
            <v>26892535</v>
          </cell>
        </row>
        <row r="24">
          <cell r="E24">
            <v>10632832</v>
          </cell>
          <cell r="G24">
            <v>13659303</v>
          </cell>
          <cell r="I24">
            <v>8782614</v>
          </cell>
          <cell r="K24">
            <v>11351535</v>
          </cell>
        </row>
        <row r="25">
          <cell r="E25">
            <v>43829124</v>
          </cell>
          <cell r="I25">
            <v>45201552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89"/>
  <sheetViews>
    <sheetView view="pageBreakPreview" topLeftCell="A49" zoomScale="110" zoomScaleNormal="100" zoomScaleSheetLayoutView="110" workbookViewId="0">
      <selection activeCell="C53" sqref="C53"/>
    </sheetView>
  </sheetViews>
  <sheetFormatPr defaultColWidth="9.1796875" defaultRowHeight="22.5" customHeight="1" x14ac:dyDescent="0.7"/>
  <cols>
    <col min="1" max="1" width="2.81640625" style="105" customWidth="1"/>
    <col min="2" max="2" width="35.453125" style="105" customWidth="1"/>
    <col min="3" max="3" width="7.81640625" style="170" customWidth="1"/>
    <col min="4" max="4" width="1" style="105" customWidth="1"/>
    <col min="5" max="5" width="14" style="210" customWidth="1"/>
    <col min="6" max="6" width="1.08984375" style="171" customWidth="1"/>
    <col min="7" max="7" width="14.54296875" style="171" bestFit="1" customWidth="1"/>
    <col min="8" max="8" width="1.08984375" style="171" customWidth="1"/>
    <col min="9" max="9" width="14.54296875" style="210" bestFit="1" customWidth="1"/>
    <col min="10" max="10" width="1.08984375" style="171" customWidth="1"/>
    <col min="11" max="11" width="14.54296875" style="171" bestFit="1" customWidth="1"/>
    <col min="12" max="12" width="10.453125" style="105" bestFit="1" customWidth="1"/>
    <col min="13" max="13" width="14.54296875" style="105" bestFit="1" customWidth="1"/>
    <col min="14" max="16384" width="9.1796875" style="105"/>
  </cols>
  <sheetData>
    <row r="1" spans="1:13" ht="22.5" customHeight="1" x14ac:dyDescent="0.7">
      <c r="A1" s="104" t="s">
        <v>39</v>
      </c>
      <c r="B1" s="104"/>
    </row>
    <row r="2" spans="1:13" ht="22.5" customHeight="1" x14ac:dyDescent="0.7">
      <c r="A2" s="104" t="s">
        <v>74</v>
      </c>
      <c r="B2" s="104"/>
    </row>
    <row r="3" spans="1:13" ht="22.5" customHeight="1" x14ac:dyDescent="0.75">
      <c r="A3" s="106"/>
      <c r="B3" s="106"/>
    </row>
    <row r="4" spans="1:13" ht="22.5" customHeight="1" x14ac:dyDescent="0.7">
      <c r="A4" s="107"/>
      <c r="B4" s="107"/>
      <c r="C4" s="203"/>
      <c r="D4" s="109"/>
      <c r="E4" s="275" t="s">
        <v>6</v>
      </c>
      <c r="F4" s="275"/>
      <c r="G4" s="275"/>
      <c r="H4" s="275"/>
      <c r="I4" s="275" t="s">
        <v>58</v>
      </c>
      <c r="J4" s="275"/>
      <c r="K4" s="275"/>
    </row>
    <row r="5" spans="1:13" ht="22.5" customHeight="1" x14ac:dyDescent="0.7">
      <c r="A5" s="107"/>
      <c r="B5" s="107"/>
      <c r="C5" s="203"/>
      <c r="D5" s="109"/>
      <c r="E5" s="276" t="s">
        <v>86</v>
      </c>
      <c r="F5" s="276"/>
      <c r="G5" s="276"/>
      <c r="H5" s="276"/>
      <c r="I5" s="276" t="s">
        <v>86</v>
      </c>
      <c r="J5" s="276"/>
      <c r="K5" s="276"/>
    </row>
    <row r="6" spans="1:13" ht="25.5" customHeight="1" x14ac:dyDescent="0.7">
      <c r="A6" s="104" t="s">
        <v>5</v>
      </c>
      <c r="B6" s="104"/>
      <c r="C6" s="203" t="s">
        <v>4</v>
      </c>
      <c r="D6" s="109"/>
      <c r="E6" s="174">
        <v>2564</v>
      </c>
      <c r="F6" s="174"/>
      <c r="G6" s="174">
        <v>2563</v>
      </c>
      <c r="H6" s="174"/>
      <c r="I6" s="174">
        <v>2564</v>
      </c>
      <c r="J6" s="174"/>
      <c r="K6" s="174">
        <v>2563</v>
      </c>
    </row>
    <row r="7" spans="1:13" ht="22.5" customHeight="1" x14ac:dyDescent="0.7">
      <c r="A7" s="110"/>
      <c r="B7" s="110"/>
      <c r="C7" s="203"/>
      <c r="D7" s="109"/>
      <c r="E7" s="277" t="s">
        <v>40</v>
      </c>
      <c r="F7" s="277"/>
      <c r="G7" s="277"/>
      <c r="H7" s="277"/>
      <c r="I7" s="277"/>
      <c r="J7" s="277"/>
      <c r="K7" s="277"/>
    </row>
    <row r="8" spans="1:13" ht="22.5" customHeight="1" x14ac:dyDescent="0.7">
      <c r="A8" s="111" t="s">
        <v>7</v>
      </c>
      <c r="B8" s="111"/>
      <c r="C8" s="203"/>
      <c r="D8" s="109"/>
      <c r="E8" s="150"/>
      <c r="F8" s="118"/>
      <c r="G8" s="118"/>
      <c r="H8" s="118"/>
      <c r="I8" s="150"/>
      <c r="J8" s="118"/>
      <c r="K8" s="118"/>
    </row>
    <row r="9" spans="1:13" ht="22.5" customHeight="1" x14ac:dyDescent="0.7">
      <c r="A9" s="112" t="s">
        <v>8</v>
      </c>
      <c r="B9" s="112"/>
      <c r="C9" s="203">
        <v>5</v>
      </c>
      <c r="D9" s="109"/>
      <c r="E9" s="150">
        <v>88460532</v>
      </c>
      <c r="F9" s="118"/>
      <c r="G9" s="103">
        <v>90588152</v>
      </c>
      <c r="H9" s="118"/>
      <c r="I9" s="150">
        <v>34667014</v>
      </c>
      <c r="J9" s="118"/>
      <c r="K9" s="103">
        <v>58706006</v>
      </c>
    </row>
    <row r="10" spans="1:13" ht="22.5" customHeight="1" x14ac:dyDescent="0.7">
      <c r="A10" s="112" t="s">
        <v>9</v>
      </c>
      <c r="B10" s="112"/>
      <c r="C10" s="203" t="s">
        <v>210</v>
      </c>
      <c r="D10" s="109"/>
      <c r="E10" s="150">
        <v>900729873</v>
      </c>
      <c r="F10" s="118"/>
      <c r="G10" s="103">
        <v>727787900</v>
      </c>
      <c r="H10" s="118"/>
      <c r="I10" s="150">
        <v>744927082</v>
      </c>
      <c r="J10" s="118"/>
      <c r="K10" s="103">
        <v>645930353</v>
      </c>
      <c r="M10" s="216">
        <f>I10-K10</f>
        <v>98996729</v>
      </c>
    </row>
    <row r="11" spans="1:13" ht="22.5" customHeight="1" x14ac:dyDescent="0.7">
      <c r="A11" s="112" t="s">
        <v>89</v>
      </c>
      <c r="B11" s="112"/>
      <c r="C11" s="203" t="s">
        <v>211</v>
      </c>
      <c r="D11" s="109"/>
      <c r="E11" s="150">
        <v>105397010</v>
      </c>
      <c r="F11" s="118"/>
      <c r="G11" s="103">
        <v>77705375</v>
      </c>
      <c r="H11" s="118"/>
      <c r="I11" s="150">
        <v>61248567</v>
      </c>
      <c r="J11" s="118"/>
      <c r="K11" s="103">
        <v>45680131</v>
      </c>
      <c r="M11" s="216">
        <f>I11-K11</f>
        <v>15568436</v>
      </c>
    </row>
    <row r="12" spans="1:13" ht="22.5" customHeight="1" x14ac:dyDescent="0.7">
      <c r="A12" s="112" t="s">
        <v>52</v>
      </c>
      <c r="B12" s="112"/>
      <c r="C12" s="203">
        <v>8</v>
      </c>
      <c r="D12" s="109"/>
      <c r="E12" s="150">
        <v>1165355214</v>
      </c>
      <c r="F12" s="118"/>
      <c r="G12" s="103">
        <v>797918781</v>
      </c>
      <c r="H12" s="118"/>
      <c r="I12" s="150">
        <v>793917176</v>
      </c>
      <c r="J12" s="118"/>
      <c r="K12" s="241">
        <v>589317218</v>
      </c>
      <c r="M12" s="216"/>
    </row>
    <row r="13" spans="1:13" ht="22.5" customHeight="1" x14ac:dyDescent="0.7">
      <c r="A13" s="107" t="s">
        <v>11</v>
      </c>
      <c r="B13" s="107"/>
      <c r="C13" s="203"/>
      <c r="D13" s="109"/>
      <c r="E13" s="207">
        <f>SUM(E9:E12)</f>
        <v>2259942629</v>
      </c>
      <c r="F13" s="115"/>
      <c r="G13" s="114">
        <f>SUM(G9:G12)</f>
        <v>1694000208</v>
      </c>
      <c r="H13" s="115"/>
      <c r="I13" s="207">
        <f>SUM(I9:I12)</f>
        <v>1634759839</v>
      </c>
      <c r="J13" s="115"/>
      <c r="K13" s="114">
        <f>SUM(K9:K12)</f>
        <v>1339633708</v>
      </c>
    </row>
    <row r="14" spans="1:13" ht="22.5" customHeight="1" x14ac:dyDescent="0.7">
      <c r="A14" s="107"/>
      <c r="B14" s="107"/>
      <c r="C14" s="203"/>
      <c r="D14" s="109"/>
      <c r="E14" s="150"/>
      <c r="F14" s="118"/>
      <c r="G14" s="103"/>
      <c r="H14" s="118"/>
      <c r="I14" s="150"/>
      <c r="J14" s="118"/>
      <c r="K14" s="103"/>
    </row>
    <row r="15" spans="1:13" ht="22.5" customHeight="1" x14ac:dyDescent="0.7">
      <c r="A15" s="111" t="s">
        <v>12</v>
      </c>
      <c r="B15" s="111"/>
      <c r="C15" s="203"/>
      <c r="D15" s="109"/>
      <c r="E15" s="150"/>
      <c r="F15" s="118"/>
      <c r="G15" s="103"/>
      <c r="H15" s="118"/>
      <c r="I15" s="150"/>
      <c r="J15" s="118"/>
      <c r="K15" s="103"/>
    </row>
    <row r="16" spans="1:13" ht="22.5" customHeight="1" x14ac:dyDescent="0.7">
      <c r="A16" s="116" t="s">
        <v>176</v>
      </c>
      <c r="B16" s="116"/>
      <c r="C16" s="203">
        <v>6</v>
      </c>
      <c r="D16" s="117"/>
      <c r="E16" s="150">
        <v>1498325</v>
      </c>
      <c r="F16" s="118"/>
      <c r="G16" s="103">
        <v>13300301</v>
      </c>
      <c r="H16" s="118"/>
      <c r="I16" s="150">
        <v>1498325</v>
      </c>
      <c r="J16" s="118"/>
      <c r="K16" s="103">
        <v>13300301</v>
      </c>
    </row>
    <row r="17" spans="1:13" ht="22.5" customHeight="1" x14ac:dyDescent="0.7">
      <c r="A17" s="119" t="s">
        <v>59</v>
      </c>
      <c r="B17" s="119"/>
      <c r="C17" s="203">
        <v>9</v>
      </c>
      <c r="D17" s="109"/>
      <c r="E17" s="140">
        <v>0</v>
      </c>
      <c r="F17" s="136"/>
      <c r="G17" s="120">
        <v>0</v>
      </c>
      <c r="H17" s="118"/>
      <c r="I17" s="150">
        <v>272040890</v>
      </c>
      <c r="J17" s="118"/>
      <c r="K17" s="103">
        <v>273523836</v>
      </c>
    </row>
    <row r="18" spans="1:13" ht="22.5" customHeight="1" x14ac:dyDescent="0.7">
      <c r="A18" s="112" t="s">
        <v>110</v>
      </c>
      <c r="B18" s="112"/>
      <c r="C18" s="203"/>
      <c r="D18" s="109"/>
      <c r="E18" s="150"/>
      <c r="F18" s="118"/>
      <c r="G18" s="103"/>
      <c r="H18" s="118"/>
      <c r="J18" s="118"/>
      <c r="K18" s="242"/>
    </row>
    <row r="19" spans="1:13" ht="22.5" customHeight="1" x14ac:dyDescent="0.7">
      <c r="A19" s="112" t="s">
        <v>111</v>
      </c>
      <c r="B19" s="112"/>
      <c r="C19" s="203">
        <v>14</v>
      </c>
      <c r="D19" s="109"/>
      <c r="E19" s="150">
        <v>13045000</v>
      </c>
      <c r="F19" s="118"/>
      <c r="G19" s="103">
        <v>13045000</v>
      </c>
      <c r="H19" s="118"/>
      <c r="I19" s="150">
        <v>10545000</v>
      </c>
      <c r="J19" s="118"/>
      <c r="K19" s="103">
        <v>10545000</v>
      </c>
    </row>
    <row r="20" spans="1:13" ht="22.5" customHeight="1" x14ac:dyDescent="0.7">
      <c r="A20" s="112" t="s">
        <v>71</v>
      </c>
      <c r="B20" s="112"/>
      <c r="C20" s="203" t="s">
        <v>191</v>
      </c>
      <c r="D20" s="109"/>
      <c r="E20" s="150">
        <v>1784000</v>
      </c>
      <c r="F20" s="118"/>
      <c r="G20" s="103">
        <v>1784000</v>
      </c>
      <c r="H20" s="118"/>
      <c r="I20" s="150">
        <v>171768411</v>
      </c>
      <c r="J20" s="118"/>
      <c r="K20" s="103">
        <v>158735089</v>
      </c>
      <c r="L20" s="171"/>
    </row>
    <row r="21" spans="1:13" ht="22.5" customHeight="1" x14ac:dyDescent="0.7">
      <c r="A21" s="112" t="s">
        <v>53</v>
      </c>
      <c r="B21" s="112"/>
      <c r="C21" s="203" t="s">
        <v>192</v>
      </c>
      <c r="D21" s="109"/>
      <c r="E21" s="150">
        <v>907781632</v>
      </c>
      <c r="F21" s="118"/>
      <c r="G21" s="103">
        <v>917109444</v>
      </c>
      <c r="H21" s="118"/>
      <c r="I21" s="150">
        <v>487728726</v>
      </c>
      <c r="J21" s="118"/>
      <c r="K21" s="103">
        <v>490978626</v>
      </c>
      <c r="L21" s="171"/>
    </row>
    <row r="22" spans="1:13" ht="22.5" customHeight="1" x14ac:dyDescent="0.7">
      <c r="A22" s="112" t="s">
        <v>162</v>
      </c>
      <c r="B22" s="112"/>
      <c r="C22" s="203">
        <v>12</v>
      </c>
      <c r="D22" s="109"/>
      <c r="E22" s="150">
        <v>57973208</v>
      </c>
      <c r="F22" s="118"/>
      <c r="G22" s="103">
        <v>85570991</v>
      </c>
      <c r="H22" s="118"/>
      <c r="I22" s="150">
        <v>53959242</v>
      </c>
      <c r="J22" s="118"/>
      <c r="K22" s="103">
        <v>83703241</v>
      </c>
    </row>
    <row r="23" spans="1:13" ht="22.5" customHeight="1" x14ac:dyDescent="0.7">
      <c r="A23" s="112" t="s">
        <v>91</v>
      </c>
      <c r="B23" s="112"/>
      <c r="C23" s="203">
        <v>22</v>
      </c>
      <c r="D23" s="109"/>
      <c r="E23" s="150">
        <v>42677996</v>
      </c>
      <c r="F23" s="118"/>
      <c r="G23" s="103">
        <v>37827273</v>
      </c>
      <c r="H23" s="118"/>
      <c r="I23" s="150">
        <v>38950719</v>
      </c>
      <c r="J23" s="118"/>
      <c r="K23" s="103">
        <v>34424320</v>
      </c>
    </row>
    <row r="24" spans="1:13" ht="22.5" customHeight="1" x14ac:dyDescent="0.7">
      <c r="A24" s="116" t="s">
        <v>185</v>
      </c>
      <c r="B24" s="116"/>
      <c r="C24" s="203">
        <v>13</v>
      </c>
      <c r="D24" s="117"/>
      <c r="E24" s="150">
        <v>47547725</v>
      </c>
      <c r="F24" s="118"/>
      <c r="G24" s="197">
        <v>2544778</v>
      </c>
      <c r="H24" s="118"/>
      <c r="I24" s="150">
        <v>25210511</v>
      </c>
      <c r="J24" s="118"/>
      <c r="K24" s="103">
        <v>510103</v>
      </c>
    </row>
    <row r="25" spans="1:13" ht="22.5" customHeight="1" x14ac:dyDescent="0.7">
      <c r="A25" s="112" t="s">
        <v>13</v>
      </c>
      <c r="B25" s="112"/>
      <c r="C25" s="203"/>
      <c r="D25" s="109"/>
      <c r="E25" s="150">
        <v>15057266</v>
      </c>
      <c r="F25" s="118"/>
      <c r="G25" s="103">
        <v>16691630</v>
      </c>
      <c r="H25" s="118"/>
      <c r="I25" s="150">
        <v>12768283</v>
      </c>
      <c r="J25" s="118"/>
      <c r="K25" s="103">
        <v>14938204</v>
      </c>
    </row>
    <row r="26" spans="1:13" ht="22.5" customHeight="1" x14ac:dyDescent="0.7">
      <c r="A26" s="107" t="s">
        <v>14</v>
      </c>
      <c r="B26" s="107"/>
      <c r="C26" s="203"/>
      <c r="D26" s="109"/>
      <c r="E26" s="207">
        <f>SUM(E16:E25)</f>
        <v>1087365152</v>
      </c>
      <c r="F26" s="115"/>
      <c r="G26" s="114">
        <f>SUM(G16:G25)</f>
        <v>1087873417</v>
      </c>
      <c r="H26" s="115"/>
      <c r="I26" s="207">
        <f>SUM(I16:I25)</f>
        <v>1074470107</v>
      </c>
      <c r="J26" s="115"/>
      <c r="K26" s="114">
        <f>SUM(K16:K25)</f>
        <v>1080658720</v>
      </c>
      <c r="M26" s="113"/>
    </row>
    <row r="27" spans="1:13" ht="22.5" customHeight="1" x14ac:dyDescent="0.7">
      <c r="A27" s="107"/>
      <c r="B27" s="107"/>
      <c r="C27" s="203"/>
      <c r="D27" s="109"/>
      <c r="E27" s="150"/>
      <c r="F27" s="118"/>
      <c r="G27" s="103"/>
      <c r="H27" s="118"/>
      <c r="I27" s="150"/>
      <c r="J27" s="118"/>
      <c r="K27" s="103"/>
    </row>
    <row r="28" spans="1:13" ht="22.5" customHeight="1" thickBot="1" x14ac:dyDescent="0.75">
      <c r="A28" s="107" t="s">
        <v>15</v>
      </c>
      <c r="B28" s="107"/>
      <c r="C28" s="203"/>
      <c r="D28" s="109"/>
      <c r="E28" s="209">
        <f>E13+E26</f>
        <v>3347307781</v>
      </c>
      <c r="F28" s="115"/>
      <c r="G28" s="121">
        <f>G13+G26</f>
        <v>2781873625</v>
      </c>
      <c r="H28" s="115"/>
      <c r="I28" s="209">
        <f>I13+I26</f>
        <v>2709229946</v>
      </c>
      <c r="J28" s="115"/>
      <c r="K28" s="121">
        <f>K13+K26</f>
        <v>2420292428</v>
      </c>
    </row>
    <row r="29" spans="1:13" ht="22.5" customHeight="1" thickTop="1" x14ac:dyDescent="0.7">
      <c r="A29" s="107"/>
      <c r="B29" s="107"/>
      <c r="C29" s="203"/>
      <c r="D29" s="109"/>
      <c r="E29" s="198"/>
      <c r="F29" s="115"/>
      <c r="G29" s="115"/>
      <c r="H29" s="115"/>
      <c r="I29" s="198"/>
      <c r="J29" s="115"/>
      <c r="K29" s="115"/>
    </row>
    <row r="30" spans="1:13" ht="22.5" customHeight="1" x14ac:dyDescent="0.7">
      <c r="A30" s="104" t="s">
        <v>39</v>
      </c>
      <c r="B30" s="104"/>
    </row>
    <row r="31" spans="1:13" ht="22.5" customHeight="1" x14ac:dyDescent="0.7">
      <c r="A31" s="104" t="s">
        <v>74</v>
      </c>
      <c r="B31" s="104"/>
    </row>
    <row r="32" spans="1:13" ht="22.5" customHeight="1" x14ac:dyDescent="0.75">
      <c r="A32" s="106"/>
      <c r="B32" s="106"/>
    </row>
    <row r="33" spans="1:11" ht="22.5" customHeight="1" x14ac:dyDescent="0.7">
      <c r="A33" s="107"/>
      <c r="B33" s="107"/>
      <c r="C33" s="203"/>
      <c r="D33" s="109"/>
      <c r="E33" s="275" t="s">
        <v>6</v>
      </c>
      <c r="F33" s="275"/>
      <c r="G33" s="275"/>
      <c r="H33" s="275"/>
      <c r="I33" s="275" t="s">
        <v>58</v>
      </c>
      <c r="J33" s="275"/>
      <c r="K33" s="275"/>
    </row>
    <row r="34" spans="1:11" ht="22.5" customHeight="1" x14ac:dyDescent="0.7">
      <c r="A34" s="107"/>
      <c r="B34" s="107"/>
      <c r="C34" s="203"/>
      <c r="D34" s="109"/>
      <c r="E34" s="278" t="s">
        <v>86</v>
      </c>
      <c r="F34" s="278"/>
      <c r="G34" s="278"/>
      <c r="H34" s="278"/>
      <c r="I34" s="278" t="s">
        <v>86</v>
      </c>
      <c r="J34" s="278"/>
      <c r="K34" s="278"/>
    </row>
    <row r="35" spans="1:11" ht="27" customHeight="1" x14ac:dyDescent="0.7">
      <c r="A35" s="104" t="s">
        <v>16</v>
      </c>
      <c r="B35" s="104"/>
      <c r="C35" s="203" t="s">
        <v>4</v>
      </c>
      <c r="D35" s="109"/>
      <c r="E35" s="174">
        <v>2564</v>
      </c>
      <c r="F35" s="174"/>
      <c r="G35" s="174">
        <v>2563</v>
      </c>
      <c r="H35" s="174"/>
      <c r="I35" s="174">
        <v>2564</v>
      </c>
      <c r="J35" s="174"/>
      <c r="K35" s="174">
        <v>2563</v>
      </c>
    </row>
    <row r="36" spans="1:11" ht="22.5" customHeight="1" x14ac:dyDescent="0.7">
      <c r="A36" s="110"/>
      <c r="B36" s="110"/>
      <c r="C36" s="203"/>
      <c r="D36" s="109"/>
      <c r="E36" s="277" t="s">
        <v>40</v>
      </c>
      <c r="F36" s="277"/>
      <c r="G36" s="277"/>
      <c r="H36" s="277"/>
      <c r="I36" s="277"/>
      <c r="J36" s="277"/>
      <c r="K36" s="277"/>
    </row>
    <row r="37" spans="1:11" ht="22.5" customHeight="1" x14ac:dyDescent="0.7">
      <c r="A37" s="111" t="s">
        <v>17</v>
      </c>
      <c r="B37" s="111"/>
      <c r="C37" s="203"/>
      <c r="D37" s="109"/>
      <c r="E37" s="150"/>
      <c r="F37" s="117"/>
      <c r="G37" s="117"/>
      <c r="H37" s="117"/>
      <c r="I37" s="150"/>
      <c r="J37" s="117"/>
      <c r="K37" s="117"/>
    </row>
    <row r="38" spans="1:11" ht="22.5" customHeight="1" x14ac:dyDescent="0.7">
      <c r="A38" s="112" t="s">
        <v>155</v>
      </c>
      <c r="B38" s="112"/>
      <c r="C38" s="203"/>
      <c r="D38" s="109"/>
      <c r="E38" s="150"/>
      <c r="F38" s="118"/>
      <c r="G38" s="118"/>
      <c r="H38" s="118"/>
      <c r="I38" s="150"/>
      <c r="J38" s="118"/>
      <c r="K38" s="118"/>
    </row>
    <row r="39" spans="1:11" ht="22.5" customHeight="1" x14ac:dyDescent="0.7">
      <c r="A39" s="112" t="s">
        <v>56</v>
      </c>
      <c r="B39" s="112"/>
      <c r="C39" s="203">
        <v>14</v>
      </c>
      <c r="D39" s="109"/>
      <c r="E39" s="150">
        <v>1190871324</v>
      </c>
      <c r="F39" s="118"/>
      <c r="G39" s="122">
        <v>937555975</v>
      </c>
      <c r="H39" s="118"/>
      <c r="I39" s="150">
        <v>994083481</v>
      </c>
      <c r="J39" s="118"/>
      <c r="K39" s="118">
        <v>793308008</v>
      </c>
    </row>
    <row r="40" spans="1:11" ht="22.5" customHeight="1" x14ac:dyDescent="0.7">
      <c r="A40" s="112" t="s">
        <v>18</v>
      </c>
      <c r="B40" s="112"/>
      <c r="C40" s="203">
        <v>4</v>
      </c>
      <c r="D40" s="109"/>
      <c r="E40" s="150">
        <v>563510540</v>
      </c>
      <c r="F40" s="118"/>
      <c r="G40" s="122">
        <v>292590492</v>
      </c>
      <c r="H40" s="118"/>
      <c r="I40" s="150">
        <v>303069124</v>
      </c>
      <c r="J40" s="118"/>
      <c r="K40" s="118">
        <v>248461666</v>
      </c>
    </row>
    <row r="41" spans="1:11" ht="22.5" customHeight="1" x14ac:dyDescent="0.7">
      <c r="A41" s="116" t="s">
        <v>163</v>
      </c>
      <c r="B41" s="116"/>
      <c r="C41" s="203"/>
      <c r="D41" s="109"/>
      <c r="E41" s="150">
        <f>5122041+80960</f>
        <v>5203001</v>
      </c>
      <c r="F41" s="118"/>
      <c r="G41" s="122">
        <v>3035385</v>
      </c>
      <c r="H41" s="118"/>
      <c r="I41" s="150">
        <f>5122041+80960</f>
        <v>5203001</v>
      </c>
      <c r="J41" s="118"/>
      <c r="K41" s="118">
        <v>3035385</v>
      </c>
    </row>
    <row r="42" spans="1:11" ht="22.5" customHeight="1" x14ac:dyDescent="0.7">
      <c r="A42" s="112" t="s">
        <v>90</v>
      </c>
      <c r="B42" s="112"/>
      <c r="C42" s="203" t="s">
        <v>193</v>
      </c>
      <c r="D42" s="109"/>
      <c r="E42" s="150">
        <f>200991453-30000000</f>
        <v>170991453</v>
      </c>
      <c r="F42" s="118"/>
      <c r="G42" s="122">
        <v>137478253</v>
      </c>
      <c r="H42" s="118"/>
      <c r="I42" s="150">
        <v>124394904</v>
      </c>
      <c r="J42" s="118"/>
      <c r="K42" s="118">
        <v>103179114</v>
      </c>
    </row>
    <row r="43" spans="1:11" ht="22.5" customHeight="1" x14ac:dyDescent="0.7">
      <c r="A43" s="112" t="s">
        <v>62</v>
      </c>
      <c r="B43" s="112"/>
      <c r="C43" s="203"/>
      <c r="D43" s="109"/>
      <c r="E43" s="150"/>
      <c r="F43" s="118"/>
      <c r="G43" s="122"/>
      <c r="H43" s="118"/>
      <c r="I43" s="150"/>
      <c r="J43" s="118"/>
      <c r="K43" s="118"/>
    </row>
    <row r="44" spans="1:11" ht="22.5" customHeight="1" x14ac:dyDescent="0.7">
      <c r="A44" s="112" t="s">
        <v>96</v>
      </c>
      <c r="B44" s="112"/>
      <c r="C44" s="203">
        <v>14</v>
      </c>
      <c r="D44" s="109"/>
      <c r="E44" s="150">
        <v>523716</v>
      </c>
      <c r="F44" s="118"/>
      <c r="G44" s="122">
        <v>1188997</v>
      </c>
      <c r="H44" s="118"/>
      <c r="I44" s="150">
        <v>0</v>
      </c>
      <c r="J44" s="118"/>
      <c r="K44" s="103">
        <v>0</v>
      </c>
    </row>
    <row r="45" spans="1:11" ht="22.5" customHeight="1" x14ac:dyDescent="0.7">
      <c r="A45" s="116" t="s">
        <v>194</v>
      </c>
      <c r="B45" s="112"/>
      <c r="C45" s="203"/>
      <c r="D45" s="109"/>
      <c r="E45" s="150">
        <v>14466985</v>
      </c>
      <c r="F45" s="118"/>
      <c r="G45" s="150">
        <v>0</v>
      </c>
      <c r="H45" s="118"/>
      <c r="I45" s="150">
        <v>14466985</v>
      </c>
      <c r="J45" s="118"/>
      <c r="K45" s="103">
        <v>0</v>
      </c>
    </row>
    <row r="46" spans="1:11" ht="22.5" customHeight="1" x14ac:dyDescent="0.7">
      <c r="A46" s="116" t="s">
        <v>164</v>
      </c>
      <c r="B46" s="116"/>
    </row>
    <row r="47" spans="1:11" ht="22.5" customHeight="1" x14ac:dyDescent="0.7">
      <c r="A47" s="116" t="s">
        <v>181</v>
      </c>
      <c r="B47" s="116"/>
      <c r="C47" s="219" t="s">
        <v>212</v>
      </c>
      <c r="D47" s="109"/>
      <c r="E47" s="150">
        <v>36576533</v>
      </c>
      <c r="F47" s="118"/>
      <c r="G47" s="122">
        <v>42200384</v>
      </c>
      <c r="H47" s="118"/>
      <c r="I47" s="150">
        <v>36081424</v>
      </c>
      <c r="J47" s="118"/>
      <c r="K47" s="118">
        <v>41523973</v>
      </c>
    </row>
    <row r="48" spans="1:11" ht="22.5" customHeight="1" x14ac:dyDescent="0.7">
      <c r="A48" s="112" t="s">
        <v>165</v>
      </c>
      <c r="B48" s="112"/>
      <c r="C48" s="203"/>
      <c r="D48" s="109"/>
      <c r="E48" s="130">
        <v>3340179</v>
      </c>
      <c r="F48" s="118"/>
      <c r="G48" s="130">
        <v>6936804</v>
      </c>
      <c r="H48" s="118"/>
      <c r="I48" s="150">
        <v>2150941</v>
      </c>
      <c r="J48" s="118"/>
      <c r="K48" s="118">
        <v>5116709</v>
      </c>
    </row>
    <row r="49" spans="1:11" ht="22.5" customHeight="1" x14ac:dyDescent="0.7">
      <c r="A49" s="107" t="s">
        <v>19</v>
      </c>
      <c r="B49" s="107"/>
      <c r="C49" s="203"/>
      <c r="D49" s="109"/>
      <c r="E49" s="207">
        <f>SUM(E39:E48)</f>
        <v>1985483731</v>
      </c>
      <c r="F49" s="115"/>
      <c r="G49" s="124">
        <f>SUM(G39:G48)</f>
        <v>1420986290</v>
      </c>
      <c r="H49" s="115"/>
      <c r="I49" s="207">
        <f>SUM(I39:I48)</f>
        <v>1479449860</v>
      </c>
      <c r="J49" s="115"/>
      <c r="K49" s="125">
        <f>SUM(K39:K48)</f>
        <v>1194624855</v>
      </c>
    </row>
    <row r="50" spans="1:11" ht="22.5" customHeight="1" x14ac:dyDescent="0.7">
      <c r="A50" s="107"/>
      <c r="B50" s="107"/>
      <c r="C50" s="203"/>
      <c r="D50" s="109"/>
      <c r="E50" s="150"/>
      <c r="F50" s="118"/>
      <c r="G50" s="122"/>
      <c r="H50" s="118"/>
      <c r="I50" s="150"/>
      <c r="J50" s="118"/>
      <c r="K50" s="118"/>
    </row>
    <row r="51" spans="1:11" ht="22.5" customHeight="1" x14ac:dyDescent="0.7">
      <c r="A51" s="111" t="s">
        <v>20</v>
      </c>
      <c r="B51" s="111"/>
      <c r="C51" s="203"/>
      <c r="D51" s="109"/>
      <c r="E51" s="150"/>
      <c r="F51" s="118"/>
      <c r="G51" s="122"/>
      <c r="H51" s="118"/>
      <c r="I51" s="150"/>
      <c r="J51" s="118"/>
      <c r="K51" s="118"/>
    </row>
    <row r="52" spans="1:11" ht="22.5" customHeight="1" x14ac:dyDescent="0.7">
      <c r="A52" s="112" t="s">
        <v>62</v>
      </c>
      <c r="B52" s="112"/>
      <c r="C52" s="219">
        <v>14</v>
      </c>
      <c r="D52" s="109"/>
      <c r="E52" s="150">
        <v>1989927</v>
      </c>
      <c r="F52" s="118"/>
      <c r="G52" s="126">
        <v>7494769</v>
      </c>
      <c r="H52" s="118"/>
      <c r="I52" s="140">
        <v>0</v>
      </c>
      <c r="J52" s="118"/>
      <c r="K52" s="120">
        <v>0</v>
      </c>
    </row>
    <row r="53" spans="1:11" ht="22.5" customHeight="1" x14ac:dyDescent="0.7">
      <c r="A53" s="112" t="s">
        <v>166</v>
      </c>
      <c r="B53" s="112"/>
      <c r="C53" s="219" t="s">
        <v>212</v>
      </c>
      <c r="D53" s="109"/>
      <c r="E53" s="150">
        <v>22555238</v>
      </c>
      <c r="F53" s="118"/>
      <c r="G53" s="126">
        <v>40656433</v>
      </c>
      <c r="H53" s="118"/>
      <c r="I53" s="140">
        <v>20530993</v>
      </c>
      <c r="J53" s="118"/>
      <c r="K53" s="120">
        <v>40594114</v>
      </c>
    </row>
    <row r="54" spans="1:11" ht="22.5" customHeight="1" x14ac:dyDescent="0.7">
      <c r="A54" s="116" t="s">
        <v>195</v>
      </c>
      <c r="B54" s="112"/>
      <c r="C54" s="203"/>
      <c r="D54" s="109"/>
      <c r="E54" s="150">
        <v>3426440</v>
      </c>
      <c r="F54" s="118"/>
      <c r="G54" s="136">
        <v>0</v>
      </c>
      <c r="H54" s="118"/>
      <c r="I54" s="150">
        <v>3426440</v>
      </c>
      <c r="J54" s="118"/>
      <c r="K54" s="120">
        <v>0</v>
      </c>
    </row>
    <row r="55" spans="1:11" ht="22.5" customHeight="1" x14ac:dyDescent="0.7">
      <c r="A55" s="116" t="s">
        <v>167</v>
      </c>
      <c r="B55" s="116"/>
      <c r="C55" s="203"/>
      <c r="D55" s="109"/>
      <c r="E55" s="150">
        <v>13405884</v>
      </c>
      <c r="F55" s="118"/>
      <c r="G55" s="126">
        <v>9465533</v>
      </c>
      <c r="H55" s="118"/>
      <c r="I55" s="150">
        <v>13405884</v>
      </c>
      <c r="J55" s="118"/>
      <c r="K55" s="118">
        <v>9465533</v>
      </c>
    </row>
    <row r="56" spans="1:11" ht="22.5" customHeight="1" x14ac:dyDescent="0.7">
      <c r="A56" s="112" t="s">
        <v>121</v>
      </c>
      <c r="B56" s="112"/>
      <c r="G56" s="127"/>
      <c r="K56" s="243"/>
    </row>
    <row r="57" spans="1:11" ht="22.5" customHeight="1" x14ac:dyDescent="0.7">
      <c r="A57" s="112" t="s">
        <v>122</v>
      </c>
      <c r="B57" s="112"/>
      <c r="C57" s="203">
        <v>16</v>
      </c>
      <c r="D57" s="109"/>
      <c r="E57" s="150">
        <v>152316358</v>
      </c>
      <c r="F57" s="118"/>
      <c r="G57" s="126">
        <v>129905319</v>
      </c>
      <c r="H57" s="118"/>
      <c r="I57" s="150">
        <v>90859328</v>
      </c>
      <c r="J57" s="118"/>
      <c r="K57" s="118">
        <v>74832042</v>
      </c>
    </row>
    <row r="58" spans="1:11" ht="22.5" customHeight="1" x14ac:dyDescent="0.7">
      <c r="A58" s="112" t="s">
        <v>182</v>
      </c>
      <c r="B58" s="112"/>
      <c r="C58" s="171"/>
      <c r="G58" s="127"/>
      <c r="K58" s="243"/>
    </row>
    <row r="59" spans="1:11" ht="22.5" customHeight="1" x14ac:dyDescent="0.7">
      <c r="A59" s="112" t="s">
        <v>97</v>
      </c>
      <c r="B59" s="112"/>
      <c r="C59" s="203"/>
      <c r="D59" s="108">
        <v>14</v>
      </c>
      <c r="E59" s="210">
        <v>3882500</v>
      </c>
      <c r="F59" s="118"/>
      <c r="G59" s="127">
        <v>3661000</v>
      </c>
      <c r="H59" s="118"/>
      <c r="I59" s="210">
        <v>3882500</v>
      </c>
      <c r="J59" s="118"/>
      <c r="K59" s="243">
        <v>3661000</v>
      </c>
    </row>
    <row r="60" spans="1:11" ht="22.5" customHeight="1" x14ac:dyDescent="0.7">
      <c r="A60" s="107" t="s">
        <v>21</v>
      </c>
      <c r="B60" s="107"/>
      <c r="C60" s="203"/>
      <c r="D60" s="109"/>
      <c r="E60" s="207">
        <f>SUM(E52:E59)</f>
        <v>197576347</v>
      </c>
      <c r="F60" s="115"/>
      <c r="G60" s="124">
        <f>SUM(G52:G59)</f>
        <v>191183054</v>
      </c>
      <c r="H60" s="115"/>
      <c r="I60" s="207">
        <f>SUM(I52:I59)</f>
        <v>132105145</v>
      </c>
      <c r="J60" s="115"/>
      <c r="K60" s="125">
        <f>SUM(K52:K59)</f>
        <v>128552689</v>
      </c>
    </row>
    <row r="61" spans="1:11" ht="22.5" customHeight="1" x14ac:dyDescent="0.7">
      <c r="A61" s="112"/>
      <c r="B61" s="112"/>
      <c r="C61" s="203"/>
      <c r="D61" s="109"/>
      <c r="E61" s="150"/>
      <c r="F61" s="118"/>
      <c r="G61" s="122"/>
      <c r="H61" s="118"/>
      <c r="I61" s="150"/>
      <c r="J61" s="118"/>
      <c r="K61" s="118"/>
    </row>
    <row r="62" spans="1:11" ht="22.5" customHeight="1" x14ac:dyDescent="0.7">
      <c r="A62" s="107" t="s">
        <v>22</v>
      </c>
      <c r="B62" s="107"/>
      <c r="C62" s="203"/>
      <c r="D62" s="109"/>
      <c r="E62" s="159">
        <f>E49+E60</f>
        <v>2183060078</v>
      </c>
      <c r="F62" s="115"/>
      <c r="G62" s="128">
        <f>G49+G60</f>
        <v>1612169344</v>
      </c>
      <c r="H62" s="115"/>
      <c r="I62" s="159">
        <f>I49+I60</f>
        <v>1611555005</v>
      </c>
      <c r="J62" s="115"/>
      <c r="K62" s="129">
        <f>K49+K60</f>
        <v>1323177544</v>
      </c>
    </row>
    <row r="63" spans="1:11" ht="22.5" customHeight="1" x14ac:dyDescent="0.7">
      <c r="A63" s="107"/>
      <c r="B63" s="107"/>
      <c r="C63" s="203"/>
      <c r="D63" s="109"/>
      <c r="E63" s="198"/>
      <c r="F63" s="115"/>
      <c r="G63" s="115"/>
      <c r="H63" s="115"/>
      <c r="I63" s="198"/>
      <c r="J63" s="115"/>
      <c r="K63" s="115"/>
    </row>
    <row r="64" spans="1:11" ht="22.5" customHeight="1" x14ac:dyDescent="0.7">
      <c r="A64" s="104" t="s">
        <v>39</v>
      </c>
      <c r="B64" s="104"/>
    </row>
    <row r="65" spans="1:11" ht="22.5" customHeight="1" x14ac:dyDescent="0.7">
      <c r="A65" s="104" t="s">
        <v>74</v>
      </c>
      <c r="B65" s="104"/>
    </row>
    <row r="66" spans="1:11" ht="22.5" customHeight="1" x14ac:dyDescent="0.7">
      <c r="A66" s="104"/>
      <c r="B66" s="104"/>
    </row>
    <row r="67" spans="1:11" ht="22.5" customHeight="1" x14ac:dyDescent="0.7">
      <c r="A67" s="104"/>
      <c r="B67" s="104"/>
      <c r="C67" s="203"/>
      <c r="D67" s="109"/>
      <c r="E67" s="275" t="s">
        <v>6</v>
      </c>
      <c r="F67" s="275"/>
      <c r="G67" s="275"/>
      <c r="H67" s="275"/>
      <c r="I67" s="275" t="s">
        <v>58</v>
      </c>
      <c r="J67" s="275"/>
      <c r="K67" s="275"/>
    </row>
    <row r="68" spans="1:11" ht="22.5" customHeight="1" x14ac:dyDescent="0.7">
      <c r="A68" s="107"/>
      <c r="B68" s="107"/>
      <c r="C68" s="203"/>
      <c r="D68" s="109"/>
      <c r="E68" s="278" t="s">
        <v>86</v>
      </c>
      <c r="F68" s="278"/>
      <c r="G68" s="278"/>
      <c r="H68" s="278"/>
      <c r="I68" s="278" t="s">
        <v>86</v>
      </c>
      <c r="J68" s="278"/>
      <c r="K68" s="278"/>
    </row>
    <row r="69" spans="1:11" ht="23" x14ac:dyDescent="0.7">
      <c r="A69" s="104" t="s">
        <v>41</v>
      </c>
      <c r="B69" s="104"/>
      <c r="C69" s="203" t="s">
        <v>4</v>
      </c>
      <c r="D69" s="109"/>
      <c r="E69" s="174">
        <v>2564</v>
      </c>
      <c r="F69" s="174"/>
      <c r="G69" s="174">
        <v>2563</v>
      </c>
      <c r="H69" s="174"/>
      <c r="I69" s="174">
        <v>2564</v>
      </c>
      <c r="J69" s="174"/>
      <c r="K69" s="174">
        <v>2563</v>
      </c>
    </row>
    <row r="70" spans="1:11" ht="22.5" customHeight="1" x14ac:dyDescent="0.7">
      <c r="C70" s="116"/>
      <c r="D70" s="112"/>
      <c r="E70" s="277" t="s">
        <v>40</v>
      </c>
      <c r="F70" s="277"/>
      <c r="G70" s="277"/>
      <c r="H70" s="277"/>
      <c r="I70" s="277"/>
      <c r="J70" s="277"/>
      <c r="K70" s="277"/>
    </row>
    <row r="71" spans="1:11" ht="22.5" customHeight="1" x14ac:dyDescent="0.7">
      <c r="A71" s="111" t="s">
        <v>2</v>
      </c>
      <c r="B71" s="111"/>
      <c r="C71" s="203"/>
      <c r="D71" s="109"/>
      <c r="E71" s="150"/>
      <c r="F71" s="117"/>
      <c r="G71" s="117"/>
      <c r="H71" s="117"/>
      <c r="I71" s="150"/>
      <c r="J71" s="117"/>
      <c r="K71" s="117"/>
    </row>
    <row r="72" spans="1:11" ht="22.5" customHeight="1" x14ac:dyDescent="0.7">
      <c r="A72" s="112" t="s">
        <v>47</v>
      </c>
      <c r="B72" s="112"/>
      <c r="C72" s="203">
        <v>17</v>
      </c>
      <c r="D72" s="109"/>
      <c r="E72" s="150"/>
      <c r="F72" s="117"/>
      <c r="G72" s="117"/>
      <c r="H72" s="117"/>
      <c r="I72" s="150"/>
      <c r="J72" s="117"/>
      <c r="K72" s="117"/>
    </row>
    <row r="73" spans="1:11" ht="22.5" customHeight="1" thickBot="1" x14ac:dyDescent="0.75">
      <c r="A73" s="112" t="s">
        <v>48</v>
      </c>
      <c r="B73" s="112"/>
      <c r="C73" s="203" t="s">
        <v>54</v>
      </c>
      <c r="D73" s="109"/>
      <c r="E73" s="244">
        <v>492040074</v>
      </c>
      <c r="F73" s="118"/>
      <c r="G73" s="245">
        <v>492040074</v>
      </c>
      <c r="H73" s="118"/>
      <c r="I73" s="244">
        <v>492040074</v>
      </c>
      <c r="J73" s="118"/>
      <c r="K73" s="245">
        <v>492040074</v>
      </c>
    </row>
    <row r="74" spans="1:11" ht="22.5" customHeight="1" thickTop="1" x14ac:dyDescent="0.7">
      <c r="A74" s="112" t="s">
        <v>49</v>
      </c>
      <c r="B74" s="112"/>
      <c r="C74" s="203" t="s">
        <v>54</v>
      </c>
      <c r="D74" s="109"/>
      <c r="E74" s="150">
        <v>492040074</v>
      </c>
      <c r="F74" s="118"/>
      <c r="G74" s="118">
        <v>492040074</v>
      </c>
      <c r="H74" s="118"/>
      <c r="I74" s="150">
        <v>492040074</v>
      </c>
      <c r="J74" s="118"/>
      <c r="K74" s="118">
        <v>492040074</v>
      </c>
    </row>
    <row r="75" spans="1:11" ht="22.5" customHeight="1" x14ac:dyDescent="0.7">
      <c r="A75" s="112" t="s">
        <v>101</v>
      </c>
      <c r="B75" s="112"/>
      <c r="C75" s="203"/>
      <c r="D75" s="109"/>
      <c r="E75" s="150"/>
      <c r="F75" s="118"/>
      <c r="G75" s="118"/>
      <c r="H75" s="118"/>
      <c r="I75" s="150"/>
      <c r="J75" s="118"/>
      <c r="K75" s="122"/>
    </row>
    <row r="76" spans="1:11" ht="22.5" customHeight="1" x14ac:dyDescent="0.7">
      <c r="A76" s="112" t="s">
        <v>69</v>
      </c>
      <c r="B76" s="112"/>
      <c r="C76" s="203">
        <v>17</v>
      </c>
      <c r="D76" s="109"/>
      <c r="E76" s="150">
        <v>229555241</v>
      </c>
      <c r="F76" s="118"/>
      <c r="G76" s="118">
        <v>229555241</v>
      </c>
      <c r="H76" s="118"/>
      <c r="I76" s="150">
        <v>229555241</v>
      </c>
      <c r="J76" s="118"/>
      <c r="K76" s="122">
        <v>229555241</v>
      </c>
    </row>
    <row r="77" spans="1:11" ht="22.5" customHeight="1" x14ac:dyDescent="0.7">
      <c r="A77" s="116" t="s">
        <v>189</v>
      </c>
      <c r="B77" s="116"/>
      <c r="C77" s="203"/>
      <c r="D77" s="117"/>
      <c r="E77" s="150">
        <v>0</v>
      </c>
      <c r="F77" s="118"/>
      <c r="G77" s="118">
        <v>379217</v>
      </c>
      <c r="H77" s="118"/>
      <c r="I77" s="150">
        <v>0</v>
      </c>
      <c r="J77" s="118"/>
      <c r="K77" s="122">
        <v>379217</v>
      </c>
    </row>
    <row r="78" spans="1:11" ht="22.5" customHeight="1" x14ac:dyDescent="0.7">
      <c r="A78" s="112" t="s">
        <v>3</v>
      </c>
      <c r="B78" s="112"/>
      <c r="C78" s="203"/>
      <c r="D78" s="109"/>
      <c r="E78" s="130"/>
      <c r="F78" s="118"/>
      <c r="G78" s="137"/>
      <c r="H78" s="118"/>
      <c r="I78" s="130"/>
      <c r="J78" s="118"/>
      <c r="K78" s="131"/>
    </row>
    <row r="79" spans="1:11" ht="22.5" customHeight="1" x14ac:dyDescent="0.7">
      <c r="A79" s="112" t="s">
        <v>63</v>
      </c>
      <c r="B79" s="112"/>
      <c r="C79" s="203"/>
      <c r="D79" s="109"/>
      <c r="E79" s="130"/>
      <c r="F79" s="118"/>
      <c r="G79" s="137"/>
      <c r="H79" s="118"/>
      <c r="I79" s="130"/>
      <c r="J79" s="118"/>
      <c r="K79" s="131"/>
    </row>
    <row r="80" spans="1:11" ht="22.5" customHeight="1" x14ac:dyDescent="0.7">
      <c r="A80" s="112" t="s">
        <v>70</v>
      </c>
      <c r="B80" s="116"/>
      <c r="C80" s="203">
        <v>18</v>
      </c>
      <c r="D80" s="117"/>
      <c r="E80" s="150">
        <v>49204010</v>
      </c>
      <c r="F80" s="118"/>
      <c r="G80" s="246">
        <v>49204010</v>
      </c>
      <c r="H80" s="118"/>
      <c r="I80" s="150">
        <v>49204010</v>
      </c>
      <c r="J80" s="118"/>
      <c r="K80" s="122">
        <v>49204010</v>
      </c>
    </row>
    <row r="81" spans="1:13" ht="22.5" customHeight="1" x14ac:dyDescent="0.7">
      <c r="A81" s="112" t="s">
        <v>55</v>
      </c>
      <c r="B81" s="116"/>
      <c r="C81" s="203"/>
      <c r="D81" s="117"/>
      <c r="E81" s="130">
        <f>'SH Conso-64'!L27</f>
        <v>397260340</v>
      </c>
      <c r="F81" s="118"/>
      <c r="G81" s="130">
        <v>403320103</v>
      </c>
      <c r="H81" s="118"/>
      <c r="I81" s="130">
        <f>'SH Separate-64'!L25</f>
        <v>326875616</v>
      </c>
      <c r="J81" s="118"/>
      <c r="K81" s="247">
        <v>325936342</v>
      </c>
      <c r="M81" s="217"/>
    </row>
    <row r="82" spans="1:13" ht="22.5" customHeight="1" x14ac:dyDescent="0.7">
      <c r="A82" s="112" t="s">
        <v>103</v>
      </c>
      <c r="B82" s="116"/>
      <c r="C82" s="203"/>
      <c r="D82" s="117"/>
      <c r="E82" s="132">
        <f>'SH Conso-64'!N27</f>
        <v>-3828396</v>
      </c>
      <c r="F82" s="118"/>
      <c r="G82" s="132">
        <v>-4852588</v>
      </c>
      <c r="H82" s="118"/>
      <c r="I82" s="208">
        <f>0</f>
        <v>0</v>
      </c>
      <c r="J82" s="118"/>
      <c r="K82" s="133">
        <v>0</v>
      </c>
      <c r="M82" s="218"/>
    </row>
    <row r="83" spans="1:13" ht="22.5" customHeight="1" x14ac:dyDescent="0.7">
      <c r="A83" s="107" t="s">
        <v>107</v>
      </c>
      <c r="B83" s="134"/>
      <c r="C83" s="203"/>
      <c r="D83" s="117"/>
      <c r="E83" s="180">
        <f>SUM(E74:E82)</f>
        <v>1164231269</v>
      </c>
      <c r="F83" s="115"/>
      <c r="G83" s="248">
        <f>SUM(G74:G82)</f>
        <v>1169646057</v>
      </c>
      <c r="H83" s="115"/>
      <c r="I83" s="180">
        <f>SUM(I74:I82)</f>
        <v>1097674941</v>
      </c>
      <c r="J83" s="115"/>
      <c r="K83" s="135">
        <f>SUM(K74:K82)</f>
        <v>1097114884</v>
      </c>
      <c r="M83" s="218"/>
    </row>
    <row r="84" spans="1:13" ht="22.5" customHeight="1" x14ac:dyDescent="0.7">
      <c r="A84" s="112" t="s">
        <v>72</v>
      </c>
      <c r="B84" s="116"/>
      <c r="C84" s="203"/>
      <c r="D84" s="117"/>
      <c r="E84" s="132">
        <f>'SH Conso-64'!R27</f>
        <v>16434</v>
      </c>
      <c r="F84" s="118"/>
      <c r="G84" s="249">
        <v>58224</v>
      </c>
      <c r="H84" s="118"/>
      <c r="I84" s="150">
        <v>0</v>
      </c>
      <c r="J84" s="136"/>
      <c r="K84" s="103">
        <v>0</v>
      </c>
      <c r="M84" s="216"/>
    </row>
    <row r="85" spans="1:13" ht="22.5" customHeight="1" x14ac:dyDescent="0.7">
      <c r="A85" s="107" t="s">
        <v>23</v>
      </c>
      <c r="B85" s="134"/>
      <c r="C85" s="203"/>
      <c r="D85" s="117"/>
      <c r="E85" s="207">
        <f>SUM(E83:E84)</f>
        <v>1164247703</v>
      </c>
      <c r="F85" s="115"/>
      <c r="G85" s="125">
        <f>SUM(G83:G84)</f>
        <v>1169704281</v>
      </c>
      <c r="H85" s="115"/>
      <c r="I85" s="207">
        <f>SUM(I83:I84)</f>
        <v>1097674941</v>
      </c>
      <c r="J85" s="115"/>
      <c r="K85" s="124">
        <f>SUM(K83:K84)</f>
        <v>1097114884</v>
      </c>
      <c r="M85" s="218"/>
    </row>
    <row r="86" spans="1:13" ht="22.5" customHeight="1" x14ac:dyDescent="0.7">
      <c r="A86" s="107"/>
      <c r="B86" s="134"/>
      <c r="C86" s="203"/>
      <c r="D86" s="117"/>
      <c r="E86" s="130"/>
      <c r="F86" s="118"/>
      <c r="G86" s="137"/>
      <c r="H86" s="118"/>
      <c r="I86" s="130"/>
      <c r="J86" s="118"/>
      <c r="K86" s="131"/>
    </row>
    <row r="87" spans="1:13" ht="23.5" thickBot="1" x14ac:dyDescent="0.75">
      <c r="A87" s="107" t="s">
        <v>24</v>
      </c>
      <c r="B87" s="134"/>
      <c r="C87" s="203"/>
      <c r="D87" s="117"/>
      <c r="E87" s="209">
        <f>SUM(E62+E85)</f>
        <v>3347307781</v>
      </c>
      <c r="F87" s="115"/>
      <c r="G87" s="138">
        <f>SUM(G62+G85)</f>
        <v>2781873625</v>
      </c>
      <c r="H87" s="115"/>
      <c r="I87" s="209">
        <f>SUM(I62+I85)</f>
        <v>2709229946</v>
      </c>
      <c r="J87" s="115"/>
      <c r="K87" s="139">
        <f>SUM(K62+K85)</f>
        <v>2420292428</v>
      </c>
    </row>
    <row r="88" spans="1:13" ht="23.5" thickTop="1" x14ac:dyDescent="0.7">
      <c r="A88" s="107"/>
      <c r="B88" s="107"/>
      <c r="C88" s="203"/>
      <c r="D88" s="109"/>
      <c r="E88" s="198"/>
      <c r="F88" s="115"/>
      <c r="G88" s="115"/>
      <c r="H88" s="115"/>
      <c r="I88" s="198"/>
      <c r="J88" s="115"/>
      <c r="K88" s="115"/>
    </row>
    <row r="89" spans="1:13" ht="22.5" customHeight="1" x14ac:dyDescent="0.7">
      <c r="A89" s="112"/>
      <c r="B89" s="112"/>
      <c r="C89" s="123"/>
      <c r="D89" s="112"/>
      <c r="E89" s="250">
        <f>E87-E28</f>
        <v>0</v>
      </c>
      <c r="F89" s="250"/>
      <c r="G89" s="250">
        <f>G87-G28</f>
        <v>0</v>
      </c>
      <c r="H89" s="250"/>
      <c r="I89" s="251">
        <f>I87-I28</f>
        <v>0</v>
      </c>
      <c r="J89" s="250"/>
      <c r="K89" s="250">
        <f>K87-K28</f>
        <v>0</v>
      </c>
      <c r="L89" s="240"/>
    </row>
  </sheetData>
  <mergeCells count="15">
    <mergeCell ref="E70:K70"/>
    <mergeCell ref="E67:H67"/>
    <mergeCell ref="I67:K67"/>
    <mergeCell ref="E36:K36"/>
    <mergeCell ref="E7:K7"/>
    <mergeCell ref="I34:K34"/>
    <mergeCell ref="I68:K68"/>
    <mergeCell ref="E34:H34"/>
    <mergeCell ref="E68:H68"/>
    <mergeCell ref="E4:H4"/>
    <mergeCell ref="I4:K4"/>
    <mergeCell ref="E33:H33"/>
    <mergeCell ref="I33:K33"/>
    <mergeCell ref="I5:K5"/>
    <mergeCell ref="E5:H5"/>
  </mergeCells>
  <phoneticPr fontId="3" type="noConversion"/>
  <pageMargins left="0.7" right="0.7" top="0.48" bottom="0.5" header="0.5" footer="0.5"/>
  <pageSetup paperSize="9" scale="82" firstPageNumber="7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29" max="16383" man="1"/>
    <brk id="63" max="16383" man="1"/>
  </rowBreaks>
  <ignoredErrors>
    <ignoredError sqref="H83 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7"/>
  <sheetViews>
    <sheetView showGridLines="0" tabSelected="1" view="pageBreakPreview" topLeftCell="A43" zoomScaleNormal="100" zoomScaleSheetLayoutView="100" workbookViewId="0">
      <selection activeCell="C45" sqref="C45"/>
    </sheetView>
  </sheetViews>
  <sheetFormatPr defaultColWidth="9.1796875" defaultRowHeight="22.5" customHeight="1" x14ac:dyDescent="0.7"/>
  <cols>
    <col min="1" max="1" width="2.81640625" style="171" customWidth="1"/>
    <col min="2" max="2" width="39.36328125" style="171" customWidth="1"/>
    <col min="3" max="3" width="8.1796875" style="170" customWidth="1"/>
    <col min="4" max="4" width="1" style="171" customWidth="1"/>
    <col min="5" max="5" width="13.81640625" style="171" customWidth="1"/>
    <col min="6" max="6" width="1.08984375" style="171" customWidth="1"/>
    <col min="7" max="7" width="13.81640625" style="171" customWidth="1"/>
    <col min="8" max="8" width="1.08984375" style="171" customWidth="1"/>
    <col min="9" max="9" width="13.81640625" style="171" customWidth="1"/>
    <col min="10" max="10" width="1.08984375" style="171" customWidth="1"/>
    <col min="11" max="11" width="13.81640625" style="171" customWidth="1"/>
    <col min="12" max="16384" width="9.1796875" style="171"/>
  </cols>
  <sheetData>
    <row r="1" spans="1:11" ht="22.5" customHeight="1" x14ac:dyDescent="0.7">
      <c r="A1" s="169" t="s">
        <v>39</v>
      </c>
      <c r="B1" s="169"/>
    </row>
    <row r="2" spans="1:11" ht="22.25" customHeight="1" x14ac:dyDescent="0.7">
      <c r="A2" s="169" t="s">
        <v>73</v>
      </c>
      <c r="B2" s="169"/>
    </row>
    <row r="3" spans="1:11" ht="22.25" customHeight="1" x14ac:dyDescent="0.75">
      <c r="A3" s="172"/>
      <c r="B3" s="172"/>
    </row>
    <row r="4" spans="1:11" ht="22.5" customHeight="1" x14ac:dyDescent="0.7">
      <c r="A4" s="173"/>
      <c r="B4" s="173"/>
      <c r="C4" s="212"/>
      <c r="D4" s="117"/>
      <c r="E4" s="275" t="s">
        <v>6</v>
      </c>
      <c r="F4" s="275"/>
      <c r="G4" s="275"/>
      <c r="H4" s="239"/>
      <c r="I4" s="275" t="s">
        <v>58</v>
      </c>
      <c r="J4" s="275"/>
      <c r="K4" s="275"/>
    </row>
    <row r="5" spans="1:11" ht="23.25" customHeight="1" x14ac:dyDescent="0.7">
      <c r="A5" s="173"/>
      <c r="B5" s="173"/>
      <c r="C5" s="212"/>
      <c r="D5" s="117"/>
      <c r="E5" s="279" t="s">
        <v>102</v>
      </c>
      <c r="F5" s="276"/>
      <c r="G5" s="276"/>
      <c r="H5" s="239"/>
      <c r="I5" s="279" t="s">
        <v>102</v>
      </c>
      <c r="J5" s="276"/>
      <c r="K5" s="276"/>
    </row>
    <row r="6" spans="1:11" ht="23.25" customHeight="1" x14ac:dyDescent="0.7">
      <c r="A6" s="173"/>
      <c r="B6" s="173"/>
      <c r="C6" s="212"/>
      <c r="D6" s="117"/>
      <c r="E6" s="279" t="s">
        <v>86</v>
      </c>
      <c r="F6" s="279"/>
      <c r="G6" s="279"/>
      <c r="H6" s="239"/>
      <c r="I6" s="279" t="s">
        <v>86</v>
      </c>
      <c r="J6" s="279"/>
      <c r="K6" s="279"/>
    </row>
    <row r="7" spans="1:11" ht="23" x14ac:dyDescent="0.7">
      <c r="A7" s="173"/>
      <c r="B7" s="173"/>
      <c r="C7" s="212" t="s">
        <v>4</v>
      </c>
      <c r="D7" s="117"/>
      <c r="E7" s="174">
        <v>2564</v>
      </c>
      <c r="F7" s="174"/>
      <c r="G7" s="174">
        <v>2563</v>
      </c>
      <c r="H7" s="174"/>
      <c r="I7" s="174">
        <v>2564</v>
      </c>
      <c r="J7" s="174"/>
      <c r="K7" s="174">
        <v>2563</v>
      </c>
    </row>
    <row r="8" spans="1:11" ht="22.5" customHeight="1" x14ac:dyDescent="0.7">
      <c r="A8" s="173"/>
      <c r="B8" s="173"/>
      <c r="C8" s="116"/>
      <c r="D8" s="116"/>
      <c r="E8" s="277" t="s">
        <v>40</v>
      </c>
      <c r="F8" s="277"/>
      <c r="G8" s="277"/>
      <c r="H8" s="277"/>
      <c r="I8" s="277"/>
      <c r="J8" s="277"/>
      <c r="K8" s="277"/>
    </row>
    <row r="9" spans="1:11" ht="22.5" customHeight="1" x14ac:dyDescent="0.7">
      <c r="A9" s="175" t="s">
        <v>25</v>
      </c>
      <c r="B9" s="175"/>
      <c r="C9" s="212"/>
      <c r="D9" s="117"/>
      <c r="E9" s="118"/>
      <c r="F9" s="118"/>
      <c r="G9" s="118"/>
      <c r="H9" s="118"/>
      <c r="I9" s="118"/>
      <c r="J9" s="118"/>
      <c r="K9" s="118"/>
    </row>
    <row r="10" spans="1:11" ht="22.5" customHeight="1" x14ac:dyDescent="0.7">
      <c r="A10" s="116" t="s">
        <v>108</v>
      </c>
      <c r="B10" s="116"/>
      <c r="C10" s="212">
        <v>4</v>
      </c>
      <c r="D10" s="117"/>
      <c r="E10" s="122">
        <v>2677830247</v>
      </c>
      <c r="F10" s="118"/>
      <c r="G10" s="122">
        <v>2412293433</v>
      </c>
      <c r="H10" s="118"/>
      <c r="I10" s="122">
        <v>2141441716</v>
      </c>
      <c r="J10" s="118"/>
      <c r="K10" s="122">
        <v>2339743895</v>
      </c>
    </row>
    <row r="11" spans="1:11" ht="22.5" customHeight="1" x14ac:dyDescent="0.7">
      <c r="A11" s="116" t="s">
        <v>60</v>
      </c>
      <c r="B11" s="116"/>
      <c r="C11" s="212"/>
      <c r="D11" s="117"/>
      <c r="E11" s="176">
        <v>4414550</v>
      </c>
      <c r="F11" s="118"/>
      <c r="G11" s="176">
        <v>1631305</v>
      </c>
      <c r="H11" s="118"/>
      <c r="I11" s="150">
        <v>3607827</v>
      </c>
      <c r="J11" s="118"/>
      <c r="K11" s="150">
        <v>0</v>
      </c>
    </row>
    <row r="12" spans="1:11" ht="22.5" customHeight="1" x14ac:dyDescent="0.7">
      <c r="A12" s="116" t="s">
        <v>26</v>
      </c>
      <c r="B12" s="116"/>
      <c r="C12" s="212">
        <v>4</v>
      </c>
      <c r="D12" s="117"/>
      <c r="E12" s="122">
        <f>67265337-30000000</f>
        <v>37265337</v>
      </c>
      <c r="F12" s="118"/>
      <c r="G12" s="122">
        <v>12263437</v>
      </c>
      <c r="H12" s="118"/>
      <c r="I12" s="122">
        <v>66072977</v>
      </c>
      <c r="J12" s="118"/>
      <c r="K12" s="122">
        <v>20029967</v>
      </c>
    </row>
    <row r="13" spans="1:11" ht="22" customHeight="1" x14ac:dyDescent="0.7">
      <c r="A13" s="134" t="s">
        <v>27</v>
      </c>
      <c r="B13" s="134"/>
      <c r="C13" s="212"/>
      <c r="D13" s="117"/>
      <c r="E13" s="124">
        <f>SUM(E10:E12)</f>
        <v>2719510134</v>
      </c>
      <c r="F13" s="115"/>
      <c r="G13" s="124">
        <f>SUM(G10:G12)</f>
        <v>2426188175</v>
      </c>
      <c r="H13" s="115"/>
      <c r="I13" s="124">
        <f>SUM(I10:I12)</f>
        <v>2211122520</v>
      </c>
      <c r="J13" s="115"/>
      <c r="K13" s="124">
        <f>SUM(K10:K12)</f>
        <v>2359773862</v>
      </c>
    </row>
    <row r="14" spans="1:11" ht="17.5" customHeight="1" x14ac:dyDescent="0.7">
      <c r="A14" s="134"/>
      <c r="B14" s="134"/>
      <c r="C14" s="212"/>
      <c r="D14" s="117"/>
      <c r="E14" s="122"/>
      <c r="F14" s="118"/>
      <c r="G14" s="122"/>
      <c r="H14" s="118"/>
      <c r="I14" s="122"/>
      <c r="J14" s="118"/>
      <c r="K14" s="122"/>
    </row>
    <row r="15" spans="1:11" ht="22.5" customHeight="1" x14ac:dyDescent="0.7">
      <c r="A15" s="175" t="s">
        <v>28</v>
      </c>
      <c r="B15" s="175"/>
      <c r="C15" s="212"/>
      <c r="D15" s="117"/>
      <c r="E15" s="122"/>
      <c r="F15" s="118"/>
      <c r="G15" s="122"/>
      <c r="H15" s="118"/>
      <c r="I15" s="122"/>
      <c r="J15" s="118"/>
      <c r="K15" s="122"/>
    </row>
    <row r="16" spans="1:11" ht="22.5" customHeight="1" x14ac:dyDescent="0.7">
      <c r="A16" s="116" t="s">
        <v>109</v>
      </c>
      <c r="B16" s="116"/>
      <c r="C16" s="212" t="s">
        <v>213</v>
      </c>
      <c r="D16" s="117"/>
      <c r="E16" s="122">
        <v>1954923468</v>
      </c>
      <c r="F16" s="118"/>
      <c r="G16" s="122">
        <v>1635132461</v>
      </c>
      <c r="H16" s="118"/>
      <c r="I16" s="122">
        <v>1536872277</v>
      </c>
      <c r="J16" s="118"/>
      <c r="K16" s="122">
        <v>1663330293</v>
      </c>
    </row>
    <row r="17" spans="1:11" ht="22.5" customHeight="1" x14ac:dyDescent="0.7">
      <c r="A17" s="116" t="s">
        <v>123</v>
      </c>
      <c r="B17" s="116"/>
      <c r="C17" s="212">
        <v>4</v>
      </c>
      <c r="D17" s="117"/>
      <c r="E17" s="122">
        <v>240018136</v>
      </c>
      <c r="F17" s="118"/>
      <c r="G17" s="122">
        <v>276692490</v>
      </c>
      <c r="H17" s="118"/>
      <c r="I17" s="122">
        <v>239561106</v>
      </c>
      <c r="J17" s="118"/>
      <c r="K17" s="122">
        <v>275011198</v>
      </c>
    </row>
    <row r="18" spans="1:11" ht="22.5" customHeight="1" x14ac:dyDescent="0.7">
      <c r="A18" s="116" t="s">
        <v>67</v>
      </c>
      <c r="B18" s="116"/>
      <c r="C18" s="212">
        <v>4</v>
      </c>
      <c r="D18" s="117"/>
      <c r="E18" s="122">
        <v>435285566</v>
      </c>
      <c r="F18" s="118"/>
      <c r="G18" s="122">
        <v>424679511</v>
      </c>
      <c r="H18" s="118"/>
      <c r="I18" s="122">
        <v>353812436</v>
      </c>
      <c r="J18" s="118"/>
      <c r="K18" s="122">
        <v>334606198</v>
      </c>
    </row>
    <row r="19" spans="1:11" ht="22.5" customHeight="1" x14ac:dyDescent="0.7">
      <c r="A19" s="116" t="s">
        <v>92</v>
      </c>
      <c r="B19" s="116"/>
      <c r="C19" s="212"/>
      <c r="D19" s="117"/>
      <c r="E19" s="136">
        <f>0</f>
        <v>0</v>
      </c>
      <c r="F19" s="118"/>
      <c r="G19" s="136">
        <v>0</v>
      </c>
      <c r="H19" s="118"/>
      <c r="I19" s="140">
        <v>0</v>
      </c>
      <c r="J19" s="118"/>
      <c r="K19" s="140">
        <v>30116</v>
      </c>
    </row>
    <row r="20" spans="1:11" ht="22.5" customHeight="1" x14ac:dyDescent="0.7">
      <c r="A20" s="116" t="s">
        <v>68</v>
      </c>
      <c r="B20" s="116"/>
      <c r="C20" s="212"/>
      <c r="D20" s="117"/>
      <c r="E20" s="122">
        <v>34821008</v>
      </c>
      <c r="F20" s="118"/>
      <c r="G20" s="122">
        <v>38893590</v>
      </c>
      <c r="H20" s="118"/>
      <c r="I20" s="122">
        <v>26892535</v>
      </c>
      <c r="J20" s="118"/>
      <c r="K20" s="122">
        <v>32115822</v>
      </c>
    </row>
    <row r="21" spans="1:11" ht="22.5" customHeight="1" x14ac:dyDescent="0.7">
      <c r="A21" s="134" t="s">
        <v>29</v>
      </c>
      <c r="B21" s="134"/>
      <c r="C21" s="212"/>
      <c r="D21" s="117"/>
      <c r="E21" s="124">
        <f>SUM(E16:E20)</f>
        <v>2665048178</v>
      </c>
      <c r="F21" s="115"/>
      <c r="G21" s="124">
        <f>SUM(G16:G20)</f>
        <v>2375398052</v>
      </c>
      <c r="H21" s="115"/>
      <c r="I21" s="124">
        <f>SUM(I16:I20)</f>
        <v>2157138354</v>
      </c>
      <c r="J21" s="115"/>
      <c r="K21" s="124">
        <f>SUM(K16:K20)</f>
        <v>2305093627</v>
      </c>
    </row>
    <row r="22" spans="1:11" ht="17.5" customHeight="1" x14ac:dyDescent="0.7">
      <c r="A22" s="134"/>
      <c r="B22" s="134"/>
      <c r="C22" s="212"/>
      <c r="D22" s="117"/>
      <c r="E22" s="122"/>
      <c r="F22" s="118"/>
      <c r="G22" s="122"/>
      <c r="H22" s="118"/>
      <c r="I22" s="122"/>
      <c r="J22" s="118"/>
      <c r="K22" s="122"/>
    </row>
    <row r="23" spans="1:11" ht="22.5" customHeight="1" x14ac:dyDescent="0.7">
      <c r="A23" s="134" t="s">
        <v>85</v>
      </c>
      <c r="B23" s="134"/>
      <c r="C23" s="212"/>
      <c r="D23" s="117"/>
      <c r="E23" s="141">
        <f>E13-E21</f>
        <v>54461956</v>
      </c>
      <c r="F23" s="115"/>
      <c r="G23" s="141">
        <f>G13-G21</f>
        <v>50790123</v>
      </c>
      <c r="H23" s="115"/>
      <c r="I23" s="141">
        <f>I13-I21</f>
        <v>53984166</v>
      </c>
      <c r="J23" s="115"/>
      <c r="K23" s="141">
        <f>K13-K21</f>
        <v>54680235</v>
      </c>
    </row>
    <row r="24" spans="1:11" ht="22.5" customHeight="1" x14ac:dyDescent="0.7">
      <c r="A24" s="116" t="s">
        <v>75</v>
      </c>
      <c r="B24" s="116"/>
      <c r="C24" s="212">
        <v>22</v>
      </c>
      <c r="D24" s="117"/>
      <c r="E24" s="142">
        <v>10632832</v>
      </c>
      <c r="F24" s="118"/>
      <c r="G24" s="142">
        <v>13659303</v>
      </c>
      <c r="H24" s="118"/>
      <c r="I24" s="142">
        <v>8782614</v>
      </c>
      <c r="J24" s="118"/>
      <c r="K24" s="142">
        <v>11351535</v>
      </c>
    </row>
    <row r="25" spans="1:11" s="116" customFormat="1" ht="23.25" customHeight="1" x14ac:dyDescent="0.7">
      <c r="A25" s="134" t="s">
        <v>64</v>
      </c>
      <c r="B25" s="134"/>
      <c r="C25" s="212"/>
      <c r="D25" s="117"/>
      <c r="E25" s="124">
        <f>E23-E24</f>
        <v>43829124</v>
      </c>
      <c r="F25" s="115"/>
      <c r="G25" s="124">
        <f>G23-G24</f>
        <v>37130820</v>
      </c>
      <c r="H25" s="115"/>
      <c r="I25" s="124">
        <f>I23-I24</f>
        <v>45201552</v>
      </c>
      <c r="J25" s="115"/>
      <c r="K25" s="124">
        <f>K23-K24</f>
        <v>43328700</v>
      </c>
    </row>
    <row r="26" spans="1:11" s="116" customFormat="1" ht="17.5" customHeight="1" x14ac:dyDescent="0.7">
      <c r="A26" s="134"/>
      <c r="B26" s="134"/>
      <c r="C26" s="212"/>
      <c r="D26" s="117"/>
      <c r="E26" s="141"/>
      <c r="F26" s="115"/>
      <c r="G26" s="141"/>
      <c r="H26" s="115"/>
      <c r="I26" s="141"/>
      <c r="J26" s="115"/>
      <c r="K26" s="141"/>
    </row>
    <row r="27" spans="1:11" s="116" customFormat="1" ht="23.25" customHeight="1" x14ac:dyDescent="0.7">
      <c r="A27" s="134" t="s">
        <v>76</v>
      </c>
      <c r="C27" s="212"/>
      <c r="D27" s="117"/>
      <c r="E27" s="143"/>
      <c r="F27" s="140"/>
      <c r="G27" s="143"/>
      <c r="H27" s="140"/>
      <c r="I27" s="143"/>
      <c r="J27" s="140"/>
      <c r="K27" s="143"/>
    </row>
    <row r="28" spans="1:11" s="116" customFormat="1" ht="23.25" customHeight="1" x14ac:dyDescent="0.7">
      <c r="A28" s="175" t="s">
        <v>124</v>
      </c>
      <c r="D28" s="117"/>
      <c r="E28" s="143"/>
      <c r="F28" s="140"/>
      <c r="G28" s="143"/>
      <c r="H28" s="140"/>
      <c r="I28" s="143"/>
      <c r="J28" s="140"/>
      <c r="K28" s="143"/>
    </row>
    <row r="29" spans="1:11" s="116" customFormat="1" ht="23.25" customHeight="1" x14ac:dyDescent="0.7">
      <c r="A29" s="175" t="s">
        <v>120</v>
      </c>
      <c r="D29" s="117"/>
      <c r="E29" s="143"/>
      <c r="F29" s="140"/>
      <c r="G29" s="143"/>
      <c r="H29" s="140"/>
      <c r="I29" s="143"/>
      <c r="J29" s="140"/>
      <c r="K29" s="143"/>
    </row>
    <row r="30" spans="1:11" ht="22.5" customHeight="1" x14ac:dyDescent="0.7">
      <c r="A30" s="116" t="s">
        <v>186</v>
      </c>
      <c r="B30" s="177"/>
      <c r="C30" s="212"/>
      <c r="D30" s="117"/>
      <c r="E30" s="151">
        <v>980935</v>
      </c>
      <c r="F30" s="140"/>
      <c r="G30" s="151">
        <f>'SH Conso-63'!T23</f>
        <v>-741315</v>
      </c>
      <c r="H30" s="140"/>
      <c r="I30" s="151">
        <v>0</v>
      </c>
      <c r="J30" s="140"/>
      <c r="K30" s="151">
        <v>0</v>
      </c>
    </row>
    <row r="31" spans="1:11" ht="22.5" customHeight="1" x14ac:dyDescent="0.7">
      <c r="A31" s="134" t="s">
        <v>125</v>
      </c>
      <c r="B31" s="177"/>
      <c r="C31" s="212"/>
      <c r="D31" s="117"/>
      <c r="E31" s="143"/>
      <c r="F31" s="140"/>
      <c r="G31" s="143"/>
      <c r="H31" s="140"/>
      <c r="I31" s="140"/>
      <c r="J31" s="140"/>
      <c r="K31" s="140"/>
    </row>
    <row r="32" spans="1:11" s="116" customFormat="1" ht="23.25" customHeight="1" x14ac:dyDescent="0.7">
      <c r="A32" s="134" t="s">
        <v>120</v>
      </c>
      <c r="B32" s="134"/>
      <c r="C32" s="212"/>
      <c r="D32" s="117"/>
      <c r="E32" s="159">
        <f>SUM(E30)</f>
        <v>980935</v>
      </c>
      <c r="F32" s="115"/>
      <c r="G32" s="159">
        <f>SUM(G30:G30)</f>
        <v>-741315</v>
      </c>
      <c r="H32" s="115"/>
      <c r="I32" s="144">
        <f>SUM(I30:I30)</f>
        <v>0</v>
      </c>
      <c r="J32" s="115"/>
      <c r="K32" s="144">
        <f>SUM(K30:K30)</f>
        <v>0</v>
      </c>
    </row>
    <row r="33" spans="1:11" s="116" customFormat="1" ht="23.25" customHeight="1" x14ac:dyDescent="0.7">
      <c r="A33" s="134"/>
      <c r="B33" s="134"/>
      <c r="C33" s="212"/>
      <c r="D33" s="117"/>
      <c r="E33" s="198"/>
      <c r="F33" s="115"/>
      <c r="G33" s="198"/>
      <c r="H33" s="115"/>
      <c r="I33" s="199"/>
      <c r="J33" s="115"/>
      <c r="K33" s="199"/>
    </row>
    <row r="34" spans="1:11" s="116" customFormat="1" ht="23.25" customHeight="1" x14ac:dyDescent="0.7">
      <c r="A34" s="169" t="s">
        <v>39</v>
      </c>
      <c r="B34" s="134"/>
      <c r="C34" s="212"/>
      <c r="D34" s="117"/>
      <c r="E34" s="198"/>
      <c r="F34" s="115"/>
      <c r="G34" s="198"/>
      <c r="H34" s="115"/>
      <c r="I34" s="199"/>
      <c r="J34" s="115"/>
      <c r="K34" s="199"/>
    </row>
    <row r="35" spans="1:11" s="116" customFormat="1" ht="23.25" customHeight="1" x14ac:dyDescent="0.7">
      <c r="A35" s="169" t="s">
        <v>73</v>
      </c>
      <c r="B35" s="134"/>
      <c r="C35" s="212"/>
      <c r="D35" s="117"/>
      <c r="E35" s="198"/>
      <c r="F35" s="115"/>
      <c r="G35" s="198"/>
      <c r="H35" s="115"/>
      <c r="I35" s="199"/>
      <c r="J35" s="115"/>
      <c r="K35" s="199"/>
    </row>
    <row r="36" spans="1:11" s="116" customFormat="1" ht="23.25" customHeight="1" x14ac:dyDescent="0.7">
      <c r="A36" s="169"/>
      <c r="B36" s="134"/>
      <c r="C36" s="212"/>
      <c r="D36" s="117"/>
      <c r="E36" s="198"/>
      <c r="F36" s="115"/>
      <c r="G36" s="198"/>
      <c r="H36" s="115"/>
      <c r="I36" s="199"/>
      <c r="J36" s="115"/>
      <c r="K36" s="199"/>
    </row>
    <row r="37" spans="1:11" s="116" customFormat="1" ht="23.25" customHeight="1" x14ac:dyDescent="0.7">
      <c r="A37" s="173"/>
      <c r="B37" s="173"/>
      <c r="C37" s="212"/>
      <c r="D37" s="117"/>
      <c r="E37" s="275" t="s">
        <v>6</v>
      </c>
      <c r="F37" s="275"/>
      <c r="G37" s="275"/>
      <c r="H37" s="239"/>
      <c r="I37" s="275" t="s">
        <v>58</v>
      </c>
      <c r="J37" s="275"/>
      <c r="K37" s="275"/>
    </row>
    <row r="38" spans="1:11" s="116" customFormat="1" ht="23.25" customHeight="1" x14ac:dyDescent="0.7">
      <c r="A38" s="173"/>
      <c r="B38" s="173"/>
      <c r="C38" s="212"/>
      <c r="D38" s="117"/>
      <c r="E38" s="279" t="s">
        <v>102</v>
      </c>
      <c r="F38" s="276"/>
      <c r="G38" s="276"/>
      <c r="H38" s="239"/>
      <c r="I38" s="279" t="s">
        <v>102</v>
      </c>
      <c r="J38" s="276"/>
      <c r="K38" s="276"/>
    </row>
    <row r="39" spans="1:11" s="116" customFormat="1" ht="23.25" customHeight="1" x14ac:dyDescent="0.7">
      <c r="A39" s="173"/>
      <c r="B39" s="173"/>
      <c r="C39" s="212"/>
      <c r="D39" s="117"/>
      <c r="E39" s="279" t="s">
        <v>86</v>
      </c>
      <c r="F39" s="279"/>
      <c r="G39" s="279"/>
      <c r="H39" s="239"/>
      <c r="I39" s="279" t="s">
        <v>86</v>
      </c>
      <c r="J39" s="279"/>
      <c r="K39" s="279"/>
    </row>
    <row r="40" spans="1:11" s="116" customFormat="1" ht="23.25" customHeight="1" x14ac:dyDescent="0.65">
      <c r="A40" s="173"/>
      <c r="B40" s="173"/>
      <c r="C40" s="212" t="s">
        <v>4</v>
      </c>
      <c r="D40" s="117"/>
      <c r="E40" s="174">
        <v>2564</v>
      </c>
      <c r="F40" s="174"/>
      <c r="G40" s="174">
        <v>2563</v>
      </c>
      <c r="H40" s="174"/>
      <c r="I40" s="174">
        <v>2564</v>
      </c>
      <c r="J40" s="174"/>
      <c r="K40" s="174">
        <v>2563</v>
      </c>
    </row>
    <row r="41" spans="1:11" s="116" customFormat="1" ht="23.25" customHeight="1" x14ac:dyDescent="0.65">
      <c r="A41" s="173"/>
      <c r="B41" s="173"/>
      <c r="E41" s="277" t="s">
        <v>40</v>
      </c>
      <c r="F41" s="277"/>
      <c r="G41" s="277"/>
      <c r="H41" s="277"/>
      <c r="I41" s="277"/>
      <c r="J41" s="277"/>
      <c r="K41" s="277"/>
    </row>
    <row r="42" spans="1:11" s="116" customFormat="1" ht="23.25" customHeight="1" x14ac:dyDescent="0.7">
      <c r="A42" s="175" t="s">
        <v>119</v>
      </c>
      <c r="C42" s="212"/>
      <c r="D42" s="117"/>
      <c r="E42" s="143"/>
      <c r="F42" s="140"/>
      <c r="G42" s="143"/>
      <c r="H42" s="140"/>
      <c r="I42" s="143"/>
      <c r="J42" s="140"/>
      <c r="K42" s="143"/>
    </row>
    <row r="43" spans="1:11" s="116" customFormat="1" ht="23.25" customHeight="1" x14ac:dyDescent="0.7">
      <c r="A43" s="175" t="s">
        <v>120</v>
      </c>
      <c r="C43" s="212"/>
      <c r="D43" s="117"/>
      <c r="E43" s="143"/>
      <c r="F43" s="140"/>
      <c r="G43" s="143"/>
      <c r="H43" s="140"/>
      <c r="I43" s="143"/>
      <c r="J43" s="140"/>
      <c r="K43" s="143"/>
    </row>
    <row r="44" spans="1:11" s="116" customFormat="1" ht="23.25" customHeight="1" x14ac:dyDescent="0.65">
      <c r="A44" s="116" t="s">
        <v>126</v>
      </c>
      <c r="C44" s="212"/>
      <c r="D44" s="117"/>
      <c r="E44" s="143"/>
      <c r="F44" s="140"/>
      <c r="G44" s="143"/>
      <c r="H44" s="140"/>
      <c r="I44" s="143"/>
      <c r="J44" s="140"/>
      <c r="K44" s="143"/>
    </row>
    <row r="45" spans="1:11" s="116" customFormat="1" ht="23.25" customHeight="1" x14ac:dyDescent="0.65">
      <c r="A45" s="116" t="s">
        <v>127</v>
      </c>
      <c r="C45" s="212">
        <v>22</v>
      </c>
      <c r="D45" s="117"/>
      <c r="E45" s="151">
        <v>-12986138</v>
      </c>
      <c r="F45" s="140"/>
      <c r="G45" s="204">
        <v>0</v>
      </c>
      <c r="H45" s="140"/>
      <c r="I45" s="151">
        <v>-7360996</v>
      </c>
      <c r="J45" s="160">
        <v>0</v>
      </c>
      <c r="K45" s="204">
        <v>0</v>
      </c>
    </row>
    <row r="46" spans="1:11" s="116" customFormat="1" ht="23.25" customHeight="1" x14ac:dyDescent="0.7">
      <c r="A46" s="134" t="s">
        <v>128</v>
      </c>
      <c r="C46" s="212"/>
      <c r="D46" s="117"/>
      <c r="E46" s="178"/>
      <c r="F46" s="130"/>
      <c r="G46" s="178"/>
      <c r="H46" s="130"/>
      <c r="I46" s="178"/>
      <c r="J46" s="130"/>
      <c r="K46" s="178"/>
    </row>
    <row r="47" spans="1:11" s="116" customFormat="1" ht="23.25" customHeight="1" x14ac:dyDescent="0.7">
      <c r="A47" s="134" t="s">
        <v>120</v>
      </c>
      <c r="C47" s="212"/>
      <c r="D47" s="117"/>
      <c r="E47" s="190">
        <f>SUM(E45:E45)</f>
        <v>-12986138</v>
      </c>
      <c r="F47" s="180"/>
      <c r="G47" s="179">
        <f>SUM(G45:G45)</f>
        <v>0</v>
      </c>
      <c r="H47" s="180"/>
      <c r="I47" s="190">
        <f>SUM(I45:I45)</f>
        <v>-7360996</v>
      </c>
      <c r="J47" s="180"/>
      <c r="K47" s="179">
        <f>SUM(K45:K45)</f>
        <v>0</v>
      </c>
    </row>
    <row r="48" spans="1:11" s="116" customFormat="1" ht="23.25" customHeight="1" x14ac:dyDescent="0.7">
      <c r="A48" s="134" t="s">
        <v>174</v>
      </c>
      <c r="C48" s="212"/>
      <c r="D48" s="117"/>
      <c r="E48" s="180">
        <f>E32+E47</f>
        <v>-12005203</v>
      </c>
      <c r="F48" s="180"/>
      <c r="G48" s="180">
        <f>G32+G47</f>
        <v>-741315</v>
      </c>
      <c r="H48" s="180"/>
      <c r="I48" s="180">
        <f>I32+I47</f>
        <v>-7360996</v>
      </c>
      <c r="J48" s="180"/>
      <c r="K48" s="180">
        <f>K32+K47</f>
        <v>0</v>
      </c>
    </row>
    <row r="49" spans="1:11" s="116" customFormat="1" ht="23.25" customHeight="1" thickBot="1" x14ac:dyDescent="0.75">
      <c r="A49" s="134" t="s">
        <v>196</v>
      </c>
      <c r="B49" s="134"/>
      <c r="C49" s="212"/>
      <c r="D49" s="117"/>
      <c r="E49" s="145">
        <f>SUM(E25,E48)</f>
        <v>31823921</v>
      </c>
      <c r="F49" s="115"/>
      <c r="G49" s="145">
        <f>SUM(G25,G48)</f>
        <v>36389505</v>
      </c>
      <c r="H49" s="115"/>
      <c r="I49" s="145">
        <f>SUM(I25,I48)</f>
        <v>37840556</v>
      </c>
      <c r="J49" s="115"/>
      <c r="K49" s="145">
        <f>SUM(K25,K48)</f>
        <v>43328700</v>
      </c>
    </row>
    <row r="50" spans="1:11" s="116" customFormat="1" ht="23.25" customHeight="1" thickTop="1" x14ac:dyDescent="0.7">
      <c r="A50" s="134"/>
      <c r="B50" s="134"/>
      <c r="C50" s="212"/>
      <c r="D50" s="117"/>
      <c r="E50" s="141"/>
      <c r="F50" s="115"/>
      <c r="G50" s="141"/>
      <c r="H50" s="115"/>
      <c r="I50" s="141"/>
      <c r="J50" s="115"/>
      <c r="K50" s="141"/>
    </row>
    <row r="51" spans="1:11" s="116" customFormat="1" ht="23.25" customHeight="1" x14ac:dyDescent="0.7">
      <c r="A51" s="146" t="s">
        <v>187</v>
      </c>
      <c r="B51" s="147"/>
      <c r="C51" s="212"/>
      <c r="D51" s="117"/>
      <c r="E51" s="122"/>
      <c r="F51" s="118"/>
      <c r="G51" s="122"/>
      <c r="H51" s="118"/>
      <c r="I51" s="122"/>
      <c r="J51" s="118"/>
      <c r="K51" s="122"/>
    </row>
    <row r="52" spans="1:11" s="116" customFormat="1" ht="23.25" customHeight="1" x14ac:dyDescent="0.65">
      <c r="A52" s="147" t="s">
        <v>93</v>
      </c>
      <c r="B52" s="147"/>
      <c r="C52" s="212"/>
      <c r="D52" s="117"/>
      <c r="E52" s="122">
        <f>E54-E53</f>
        <v>43827657</v>
      </c>
      <c r="F52" s="122"/>
      <c r="G52" s="122">
        <f>G54-G53</f>
        <v>37131504</v>
      </c>
      <c r="H52" s="118"/>
      <c r="I52" s="122">
        <f>I54-I53</f>
        <v>45201552</v>
      </c>
      <c r="J52" s="118"/>
      <c r="K52" s="122">
        <f>K54-K53</f>
        <v>43328700</v>
      </c>
    </row>
    <row r="53" spans="1:11" s="130" customFormat="1" ht="21.5" x14ac:dyDescent="0.65">
      <c r="A53" s="148" t="s">
        <v>87</v>
      </c>
      <c r="B53" s="148"/>
      <c r="C53" s="181"/>
      <c r="D53" s="150"/>
      <c r="E53" s="149">
        <v>1467</v>
      </c>
      <c r="F53" s="150"/>
      <c r="G53" s="149">
        <v>-684</v>
      </c>
      <c r="H53" s="150"/>
      <c r="I53" s="151">
        <v>0</v>
      </c>
      <c r="J53" s="150"/>
      <c r="K53" s="151">
        <v>0</v>
      </c>
    </row>
    <row r="54" spans="1:11" s="116" customFormat="1" ht="23.25" customHeight="1" thickBot="1" x14ac:dyDescent="0.75">
      <c r="A54" s="134"/>
      <c r="B54" s="134"/>
      <c r="C54" s="212"/>
      <c r="D54" s="117"/>
      <c r="E54" s="145">
        <f>E25</f>
        <v>43829124</v>
      </c>
      <c r="F54" s="115"/>
      <c r="G54" s="145">
        <f>G25</f>
        <v>37130820</v>
      </c>
      <c r="H54" s="115"/>
      <c r="I54" s="145">
        <f>I25</f>
        <v>45201552</v>
      </c>
      <c r="J54" s="115"/>
      <c r="K54" s="145">
        <f>K25</f>
        <v>43328700</v>
      </c>
    </row>
    <row r="55" spans="1:11" s="116" customFormat="1" ht="22.5" customHeight="1" thickTop="1" x14ac:dyDescent="0.7">
      <c r="A55" s="134"/>
      <c r="B55" s="134"/>
      <c r="C55" s="212"/>
      <c r="D55" s="117"/>
      <c r="E55" s="122"/>
      <c r="F55" s="118"/>
      <c r="G55" s="122"/>
      <c r="H55" s="118"/>
      <c r="I55" s="122"/>
      <c r="J55" s="118"/>
      <c r="K55" s="122"/>
    </row>
    <row r="56" spans="1:11" s="116" customFormat="1" ht="23.25" customHeight="1" x14ac:dyDescent="0.7">
      <c r="A56" s="146" t="s">
        <v>188</v>
      </c>
      <c r="B56" s="147"/>
      <c r="C56" s="212"/>
      <c r="D56" s="117"/>
      <c r="E56" s="122"/>
      <c r="F56" s="118"/>
      <c r="G56" s="122"/>
      <c r="H56" s="118"/>
      <c r="I56" s="122"/>
      <c r="J56" s="118"/>
      <c r="K56" s="122"/>
    </row>
    <row r="57" spans="1:11" s="116" customFormat="1" ht="23.25" customHeight="1" x14ac:dyDescent="0.65">
      <c r="A57" s="147" t="s">
        <v>93</v>
      </c>
      <c r="B57" s="147"/>
      <c r="C57" s="212"/>
      <c r="D57" s="117"/>
      <c r="E57" s="122">
        <f>'SH Conso-64'!P24</f>
        <v>31865711</v>
      </c>
      <c r="F57" s="122"/>
      <c r="G57" s="122">
        <f>'SH Conso-63'!P24</f>
        <v>36368632</v>
      </c>
      <c r="H57" s="118"/>
      <c r="I57" s="122">
        <f>I59-I58</f>
        <v>37840556</v>
      </c>
      <c r="J57" s="122"/>
      <c r="K57" s="122">
        <f t="shared" ref="K57" si="0">K59-K58</f>
        <v>43328700</v>
      </c>
    </row>
    <row r="58" spans="1:11" s="130" customFormat="1" ht="23.25" customHeight="1" x14ac:dyDescent="0.65">
      <c r="A58" s="148" t="s">
        <v>87</v>
      </c>
      <c r="B58" s="148"/>
      <c r="C58" s="181"/>
      <c r="D58" s="150"/>
      <c r="E58" s="149">
        <v>-41790</v>
      </c>
      <c r="F58" s="150"/>
      <c r="G58" s="149">
        <f>'SH Conso-63'!R24</f>
        <v>20873</v>
      </c>
      <c r="H58" s="150"/>
      <c r="I58" s="140">
        <v>0</v>
      </c>
      <c r="J58" s="150"/>
      <c r="K58" s="140">
        <v>0</v>
      </c>
    </row>
    <row r="59" spans="1:11" s="116" customFormat="1" ht="23.25" customHeight="1" thickBot="1" x14ac:dyDescent="0.75">
      <c r="A59" s="134"/>
      <c r="B59" s="134"/>
      <c r="C59" s="212"/>
      <c r="D59" s="117"/>
      <c r="E59" s="145">
        <f>E49</f>
        <v>31823921</v>
      </c>
      <c r="F59" s="115"/>
      <c r="G59" s="145">
        <f>G49</f>
        <v>36389505</v>
      </c>
      <c r="H59" s="115"/>
      <c r="I59" s="145">
        <f>I49</f>
        <v>37840556</v>
      </c>
      <c r="J59" s="115"/>
      <c r="K59" s="145">
        <f>K49</f>
        <v>43328700</v>
      </c>
    </row>
    <row r="60" spans="1:11" s="116" customFormat="1" ht="22.5" customHeight="1" thickTop="1" x14ac:dyDescent="0.7">
      <c r="A60" s="134"/>
      <c r="B60" s="134"/>
      <c r="C60" s="212"/>
      <c r="D60" s="117"/>
      <c r="E60" s="141"/>
      <c r="F60" s="115"/>
      <c r="G60" s="141"/>
      <c r="H60" s="115"/>
      <c r="I60" s="141"/>
      <c r="J60" s="115"/>
      <c r="K60" s="141"/>
    </row>
    <row r="61" spans="1:11" s="116" customFormat="1" ht="23.25" customHeight="1" thickBot="1" x14ac:dyDescent="0.75">
      <c r="A61" s="134" t="s">
        <v>77</v>
      </c>
      <c r="C61" s="212">
        <v>24</v>
      </c>
      <c r="D61" s="117"/>
      <c r="E61" s="152">
        <f>E52/492040074</f>
        <v>8.9073348525673141E-2</v>
      </c>
      <c r="F61" s="153"/>
      <c r="G61" s="152">
        <f>G52/492040074</f>
        <v>7.5464389918777228E-2</v>
      </c>
      <c r="H61" s="153"/>
      <c r="I61" s="152">
        <f>I52/492040074</f>
        <v>9.186559060634561E-2</v>
      </c>
      <c r="J61" s="153"/>
      <c r="K61" s="152">
        <f>K52/492040074</f>
        <v>8.8059290878002752E-2</v>
      </c>
    </row>
    <row r="62" spans="1:11" s="116" customFormat="1" ht="23.25" hidden="1" customHeight="1" thickTop="1" thickBot="1" x14ac:dyDescent="0.75">
      <c r="A62" s="134" t="s">
        <v>94</v>
      </c>
      <c r="C62" s="212">
        <v>27</v>
      </c>
      <c r="D62" s="117"/>
      <c r="E62" s="154">
        <v>0.24</v>
      </c>
      <c r="F62" s="153"/>
      <c r="G62" s="154">
        <v>0.24</v>
      </c>
      <c r="H62" s="153"/>
      <c r="I62" s="154">
        <v>0.23</v>
      </c>
      <c r="J62" s="153"/>
      <c r="K62" s="154">
        <v>0.23</v>
      </c>
    </row>
    <row r="63" spans="1:11" s="116" customFormat="1" ht="23.25" customHeight="1" thickTop="1" x14ac:dyDescent="0.65">
      <c r="C63" s="212"/>
      <c r="D63" s="117"/>
      <c r="E63" s="155"/>
      <c r="F63" s="155"/>
      <c r="G63" s="155"/>
      <c r="H63" s="155"/>
      <c r="I63" s="155"/>
      <c r="J63" s="155"/>
      <c r="K63" s="155"/>
    </row>
    <row r="64" spans="1:11" ht="22.5" customHeight="1" x14ac:dyDescent="0.7">
      <c r="A64" s="116"/>
      <c r="B64" s="116"/>
      <c r="C64" s="123"/>
      <c r="D64" s="116"/>
      <c r="E64" s="116"/>
      <c r="F64" s="116"/>
      <c r="G64" s="116"/>
      <c r="H64" s="116"/>
      <c r="I64" s="116"/>
      <c r="J64" s="116"/>
      <c r="K64" s="116"/>
    </row>
    <row r="65" spans="1:11" ht="22.5" customHeight="1" x14ac:dyDescent="0.7">
      <c r="A65" s="116"/>
      <c r="B65" s="116"/>
      <c r="C65" s="123"/>
      <c r="D65" s="116"/>
      <c r="E65" s="116"/>
      <c r="F65" s="116"/>
      <c r="G65" s="116"/>
      <c r="H65" s="116"/>
      <c r="I65" s="116"/>
      <c r="J65" s="116"/>
      <c r="K65" s="116"/>
    </row>
    <row r="66" spans="1:11" ht="22.5" customHeight="1" x14ac:dyDescent="0.7">
      <c r="A66" s="116"/>
      <c r="B66" s="116"/>
      <c r="C66" s="123"/>
      <c r="D66" s="116"/>
      <c r="E66" s="116"/>
      <c r="F66" s="116"/>
      <c r="G66" s="116"/>
      <c r="H66" s="116"/>
      <c r="I66" s="116"/>
      <c r="J66" s="116"/>
      <c r="K66" s="116"/>
    </row>
    <row r="67" spans="1:11" ht="22.5" customHeight="1" x14ac:dyDescent="0.7">
      <c r="A67" s="116"/>
      <c r="B67" s="116"/>
      <c r="C67" s="123"/>
      <c r="D67" s="116"/>
      <c r="E67" s="116"/>
      <c r="F67" s="116"/>
      <c r="G67" s="116"/>
      <c r="H67" s="116"/>
      <c r="I67" s="116"/>
      <c r="J67" s="116"/>
      <c r="K67" s="116"/>
    </row>
  </sheetData>
  <mergeCells count="14">
    <mergeCell ref="E41:K41"/>
    <mergeCell ref="E37:G37"/>
    <mergeCell ref="I37:K37"/>
    <mergeCell ref="E38:G38"/>
    <mergeCell ref="I38:K38"/>
    <mergeCell ref="E39:G39"/>
    <mergeCell ref="I39:K39"/>
    <mergeCell ref="E4:G4"/>
    <mergeCell ref="I4:K4"/>
    <mergeCell ref="E5:G5"/>
    <mergeCell ref="I5:K5"/>
    <mergeCell ref="E8:K8"/>
    <mergeCell ref="E6:G6"/>
    <mergeCell ref="I6:K6"/>
  </mergeCells>
  <pageMargins left="0.7" right="0.7" top="0.49" bottom="0.5" header="0.5" footer="0.5"/>
  <pageSetup paperSize="9" scale="84" firstPageNumber="10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T35"/>
  <sheetViews>
    <sheetView showGridLines="0" view="pageBreakPreview" topLeftCell="A17" zoomScale="85" zoomScaleNormal="100" zoomScaleSheetLayoutView="85" workbookViewId="0">
      <selection activeCell="L27" sqref="L27"/>
    </sheetView>
  </sheetViews>
  <sheetFormatPr defaultColWidth="9.1796875" defaultRowHeight="22.5" customHeight="1" x14ac:dyDescent="0.65"/>
  <cols>
    <col min="1" max="1" width="46.90625" style="8" customWidth="1"/>
    <col min="2" max="2" width="8.36328125" style="11" customWidth="1"/>
    <col min="3" max="3" width="1.08984375" style="8" customWidth="1"/>
    <col min="4" max="4" width="13" style="8" customWidth="1"/>
    <col min="5" max="5" width="1.08984375" style="8" customWidth="1"/>
    <col min="6" max="6" width="12.1796875" style="8" bestFit="1" customWidth="1"/>
    <col min="7" max="7" width="1.08984375" style="8" customWidth="1"/>
    <col min="8" max="8" width="13" style="8" customWidth="1"/>
    <col min="9" max="9" width="1.08984375" style="8" customWidth="1"/>
    <col min="10" max="10" width="11.1796875" style="8" bestFit="1" customWidth="1"/>
    <col min="11" max="11" width="1.08984375" style="8" customWidth="1"/>
    <col min="12" max="12" width="12.453125" style="8" customWidth="1"/>
    <col min="13" max="13" width="1.08984375" style="8" customWidth="1"/>
    <col min="14" max="14" width="16" style="8" customWidth="1"/>
    <col min="15" max="15" width="1.08984375" style="8" customWidth="1"/>
    <col min="16" max="16" width="14.08984375" style="19" customWidth="1"/>
    <col min="17" max="17" width="1.08984375" style="19" customWidth="1"/>
    <col min="18" max="18" width="15.6328125" style="19" customWidth="1"/>
    <col min="19" max="19" width="1.08984375" style="8" customWidth="1"/>
    <col min="20" max="20" width="13.453125" style="8" customWidth="1"/>
    <col min="21" max="16384" width="9.1796875" style="8"/>
  </cols>
  <sheetData>
    <row r="1" spans="1:20" ht="23" x14ac:dyDescent="0.7">
      <c r="A1" s="1" t="s">
        <v>42</v>
      </c>
      <c r="B1" s="35"/>
      <c r="C1" s="5"/>
      <c r="D1" s="5"/>
      <c r="E1" s="5"/>
      <c r="F1" s="5"/>
      <c r="G1" s="22"/>
      <c r="H1" s="37"/>
      <c r="I1" s="5"/>
      <c r="J1" s="5"/>
      <c r="K1" s="5"/>
    </row>
    <row r="2" spans="1:20" ht="22" x14ac:dyDescent="0.7">
      <c r="A2" s="2" t="s">
        <v>38</v>
      </c>
      <c r="B2" s="35"/>
      <c r="C2" s="5"/>
      <c r="D2" s="5"/>
      <c r="E2" s="5"/>
      <c r="F2" s="5"/>
      <c r="G2" s="5"/>
      <c r="H2" s="5"/>
      <c r="I2" s="5"/>
      <c r="J2" s="5"/>
      <c r="K2" s="5"/>
    </row>
    <row r="3" spans="1:20" ht="17.5" customHeight="1" x14ac:dyDescent="0.7">
      <c r="A3" s="2"/>
      <c r="B3" s="35"/>
      <c r="C3" s="5"/>
      <c r="D3" s="5"/>
      <c r="E3" s="5"/>
      <c r="F3" s="5"/>
      <c r="G3" s="5"/>
      <c r="H3" s="5"/>
      <c r="I3" s="5"/>
      <c r="J3" s="5"/>
      <c r="K3" s="5"/>
      <c r="M3" s="64"/>
      <c r="N3" s="64"/>
    </row>
    <row r="4" spans="1:20" ht="22.5" customHeight="1" x14ac:dyDescent="0.7">
      <c r="B4" s="35"/>
      <c r="C4" s="3"/>
      <c r="D4" s="280" t="s">
        <v>6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22.5" customHeight="1" x14ac:dyDescent="0.7">
      <c r="B5" s="35"/>
      <c r="C5" s="3"/>
      <c r="D5" s="45"/>
      <c r="E5" s="45"/>
      <c r="F5" s="45"/>
      <c r="G5" s="45"/>
      <c r="H5" s="45"/>
      <c r="I5" s="45"/>
      <c r="J5" s="45"/>
      <c r="K5" s="45"/>
      <c r="L5" s="45"/>
      <c r="M5" s="45"/>
      <c r="N5" s="3" t="s">
        <v>104</v>
      </c>
      <c r="O5" s="45"/>
      <c r="P5" s="45"/>
      <c r="Q5" s="45"/>
      <c r="R5" s="45"/>
      <c r="S5" s="45"/>
      <c r="T5" s="45"/>
    </row>
    <row r="6" spans="1:20" ht="22.5" customHeight="1" x14ac:dyDescent="0.65">
      <c r="B6" s="35"/>
      <c r="C6" s="3"/>
      <c r="E6" s="3"/>
      <c r="F6" s="3"/>
      <c r="G6" s="3"/>
      <c r="H6" s="3"/>
      <c r="I6" s="3"/>
      <c r="J6" s="281" t="s">
        <v>3</v>
      </c>
      <c r="K6" s="281"/>
      <c r="L6" s="281"/>
      <c r="M6" s="3"/>
      <c r="N6" s="58" t="s">
        <v>105</v>
      </c>
      <c r="O6" s="3"/>
      <c r="P6" s="8"/>
      <c r="Q6" s="8"/>
      <c r="R6" s="8"/>
    </row>
    <row r="7" spans="1:20" ht="22.5" customHeight="1" x14ac:dyDescent="0.65">
      <c r="B7" s="35"/>
      <c r="C7" s="3"/>
      <c r="D7" s="3" t="s">
        <v>0</v>
      </c>
      <c r="E7" s="3"/>
      <c r="F7" s="3"/>
      <c r="G7" s="3"/>
      <c r="H7" s="213" t="s">
        <v>98</v>
      </c>
      <c r="I7" s="3"/>
      <c r="J7" s="3"/>
      <c r="K7" s="35"/>
      <c r="L7" s="35"/>
      <c r="M7" s="3"/>
      <c r="N7" s="3"/>
      <c r="O7" s="3"/>
      <c r="P7" s="70" t="s">
        <v>45</v>
      </c>
      <c r="Q7" s="3"/>
      <c r="R7" s="9" t="s">
        <v>37</v>
      </c>
      <c r="S7" s="3"/>
      <c r="T7" s="3" t="s">
        <v>35</v>
      </c>
    </row>
    <row r="8" spans="1:20" ht="22.5" customHeight="1" x14ac:dyDescent="0.65">
      <c r="B8" s="35"/>
      <c r="C8" s="3"/>
      <c r="D8" s="3" t="s">
        <v>1</v>
      </c>
      <c r="E8" s="3"/>
      <c r="F8" s="3" t="s">
        <v>51</v>
      </c>
      <c r="G8" s="3"/>
      <c r="H8" s="213" t="s">
        <v>99</v>
      </c>
      <c r="I8" s="3"/>
      <c r="J8" s="3" t="s">
        <v>79</v>
      </c>
      <c r="K8" s="3"/>
      <c r="L8" s="3"/>
      <c r="M8" s="3"/>
      <c r="N8" s="102" t="s">
        <v>168</v>
      </c>
      <c r="O8" s="3"/>
      <c r="P8" s="71" t="s">
        <v>131</v>
      </c>
      <c r="Q8" s="3"/>
      <c r="R8" s="9" t="s">
        <v>80</v>
      </c>
      <c r="S8" s="3"/>
      <c r="T8" s="9" t="s">
        <v>44</v>
      </c>
    </row>
    <row r="9" spans="1:20" ht="22.5" customHeight="1" x14ac:dyDescent="0.65">
      <c r="B9" s="35" t="s">
        <v>4</v>
      </c>
      <c r="C9" s="3"/>
      <c r="D9" s="3" t="s">
        <v>34</v>
      </c>
      <c r="E9" s="3"/>
      <c r="F9" s="3" t="s">
        <v>50</v>
      </c>
      <c r="G9" s="3"/>
      <c r="H9" s="213" t="s">
        <v>129</v>
      </c>
      <c r="I9" s="3"/>
      <c r="J9" s="3" t="s">
        <v>81</v>
      </c>
      <c r="K9" s="3"/>
      <c r="L9" s="3" t="s">
        <v>65</v>
      </c>
      <c r="M9" s="3"/>
      <c r="N9" s="3" t="s">
        <v>106</v>
      </c>
      <c r="O9" s="3"/>
      <c r="P9" s="70" t="s">
        <v>130</v>
      </c>
      <c r="Q9" s="3"/>
      <c r="R9" s="9" t="s">
        <v>82</v>
      </c>
      <c r="S9" s="3"/>
      <c r="T9" s="3" t="s">
        <v>36</v>
      </c>
    </row>
    <row r="10" spans="1:20" ht="22.5" customHeight="1" x14ac:dyDescent="0.7">
      <c r="A10" s="10"/>
      <c r="B10" s="35"/>
      <c r="C10" s="3"/>
      <c r="D10" s="282" t="s">
        <v>40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</row>
    <row r="11" spans="1:20" ht="23" customHeight="1" x14ac:dyDescent="0.7">
      <c r="A11" s="34" t="s">
        <v>160</v>
      </c>
      <c r="B11" s="35"/>
      <c r="C11" s="3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0" ht="23" hidden="1" customHeight="1" x14ac:dyDescent="0.7">
      <c r="A12" s="187" t="s">
        <v>183</v>
      </c>
      <c r="B12" s="185"/>
      <c r="C12" s="186"/>
      <c r="D12" s="27">
        <v>492040074</v>
      </c>
      <c r="E12" s="27"/>
      <c r="F12" s="27">
        <v>229555241</v>
      </c>
      <c r="G12" s="27"/>
      <c r="H12" s="27">
        <v>379217</v>
      </c>
      <c r="I12" s="27"/>
      <c r="J12" s="27">
        <v>49204010</v>
      </c>
      <c r="K12" s="27"/>
      <c r="L12" s="27">
        <v>443501718</v>
      </c>
      <c r="M12" s="230"/>
      <c r="N12" s="27">
        <v>-4089716</v>
      </c>
      <c r="O12" s="27"/>
      <c r="P12" s="27">
        <f>SUM(D12:N12)</f>
        <v>1210590544</v>
      </c>
      <c r="Q12" s="27"/>
      <c r="R12" s="27">
        <v>37351</v>
      </c>
      <c r="S12" s="27"/>
      <c r="T12" s="27">
        <f>SUM(P12:R12)</f>
        <v>1210627895</v>
      </c>
    </row>
    <row r="13" spans="1:20" ht="23" hidden="1" customHeight="1" x14ac:dyDescent="0.7">
      <c r="A13" s="188" t="s">
        <v>184</v>
      </c>
      <c r="B13" s="185"/>
      <c r="C13" s="186"/>
      <c r="D13" s="232">
        <v>0</v>
      </c>
      <c r="E13" s="233"/>
      <c r="F13" s="232">
        <v>0</v>
      </c>
      <c r="G13" s="233"/>
      <c r="H13" s="232">
        <v>0</v>
      </c>
      <c r="I13" s="233"/>
      <c r="J13" s="232">
        <v>0</v>
      </c>
      <c r="K13" s="233"/>
      <c r="L13" s="234">
        <v>-8430729</v>
      </c>
      <c r="M13" s="235"/>
      <c r="N13" s="232">
        <v>0</v>
      </c>
      <c r="O13" s="233"/>
      <c r="P13" s="234">
        <f>SUM(D13:N13)</f>
        <v>-8430729</v>
      </c>
      <c r="Q13" s="233"/>
      <c r="R13" s="232">
        <v>0</v>
      </c>
      <c r="S13" s="233"/>
      <c r="T13" s="234">
        <f>P13+R13</f>
        <v>-8430729</v>
      </c>
    </row>
    <row r="14" spans="1:20" ht="22.5" customHeight="1" x14ac:dyDescent="0.7">
      <c r="A14" s="187" t="s">
        <v>169</v>
      </c>
      <c r="C14" s="9"/>
      <c r="D14" s="20">
        <f>SUM(D12:D13)</f>
        <v>492040074</v>
      </c>
      <c r="E14" s="236"/>
      <c r="F14" s="20">
        <f>SUM(F12:F13)</f>
        <v>229555241</v>
      </c>
      <c r="G14" s="47"/>
      <c r="H14" s="20">
        <f>SUM(H12:H13)</f>
        <v>379217</v>
      </c>
      <c r="I14" s="236"/>
      <c r="J14" s="20">
        <f>SUM(J12:J13)</f>
        <v>49204010</v>
      </c>
      <c r="K14" s="21"/>
      <c r="L14" s="38">
        <f>SUM(L12:L13)</f>
        <v>435070989</v>
      </c>
      <c r="M14" s="21"/>
      <c r="N14" s="38">
        <f>SUM(N12:N13)</f>
        <v>-4089716</v>
      </c>
      <c r="O14" s="21"/>
      <c r="P14" s="38">
        <f>SUM(P12:P13)</f>
        <v>1202159815</v>
      </c>
      <c r="Q14" s="21"/>
      <c r="R14" s="38">
        <f>SUM(R12:R13)</f>
        <v>37351</v>
      </c>
      <c r="S14" s="27"/>
      <c r="T14" s="38">
        <f>SUM(T12:T13)</f>
        <v>1202197166</v>
      </c>
    </row>
    <row r="15" spans="1:20" ht="11.25" customHeight="1" x14ac:dyDescent="0.7">
      <c r="A15" s="10"/>
      <c r="C15" s="9"/>
      <c r="D15" s="42"/>
      <c r="E15" s="42"/>
      <c r="F15" s="42"/>
      <c r="G15" s="42"/>
      <c r="H15" s="42"/>
      <c r="I15" s="42"/>
      <c r="J15" s="42"/>
      <c r="K15" s="42"/>
      <c r="L15" s="88"/>
      <c r="M15" s="37"/>
      <c r="N15" s="88"/>
      <c r="O15" s="88"/>
      <c r="P15" s="88"/>
      <c r="Q15" s="88"/>
      <c r="R15" s="88"/>
      <c r="S15" s="88"/>
      <c r="T15" s="88"/>
    </row>
    <row r="16" spans="1:20" ht="22.5" customHeight="1" x14ac:dyDescent="0.7">
      <c r="A16" s="10" t="s">
        <v>83</v>
      </c>
      <c r="D16" s="20"/>
      <c r="F16" s="20"/>
      <c r="G16" s="20"/>
      <c r="H16" s="20"/>
      <c r="J16" s="20"/>
      <c r="K16" s="21"/>
      <c r="L16" s="38"/>
      <c r="M16" s="67"/>
      <c r="N16" s="38"/>
      <c r="O16" s="39"/>
      <c r="P16" s="38"/>
      <c r="Q16" s="39"/>
      <c r="R16" s="38"/>
      <c r="S16" s="44"/>
      <c r="T16" s="38"/>
    </row>
    <row r="17" spans="1:20" ht="22.5" customHeight="1" x14ac:dyDescent="0.7">
      <c r="A17" s="60" t="s">
        <v>148</v>
      </c>
      <c r="D17" s="20"/>
      <c r="F17" s="20"/>
      <c r="G17" s="20"/>
      <c r="H17" s="20"/>
      <c r="J17" s="20"/>
      <c r="K17" s="21"/>
      <c r="L17" s="38"/>
      <c r="M17" s="37"/>
      <c r="N17" s="38"/>
      <c r="O17" s="39"/>
      <c r="P17" s="38"/>
      <c r="Q17" s="39"/>
      <c r="R17" s="38"/>
      <c r="S17" s="44"/>
      <c r="T17" s="38"/>
    </row>
    <row r="18" spans="1:20" ht="22.5" customHeight="1" x14ac:dyDescent="0.7">
      <c r="A18" s="8" t="s">
        <v>84</v>
      </c>
      <c r="B18" s="51">
        <v>25</v>
      </c>
      <c r="D18" s="18">
        <v>0</v>
      </c>
      <c r="E18" s="49"/>
      <c r="F18" s="18">
        <v>0</v>
      </c>
      <c r="G18" s="38"/>
      <c r="H18" s="18">
        <v>0</v>
      </c>
      <c r="I18" s="49"/>
      <c r="J18" s="18">
        <v>0</v>
      </c>
      <c r="K18" s="21"/>
      <c r="L18" s="40">
        <v>-68882390</v>
      </c>
      <c r="M18" s="61"/>
      <c r="N18" s="47">
        <v>0</v>
      </c>
      <c r="O18" s="163"/>
      <c r="P18" s="59">
        <f>SUM(D18:N18)</f>
        <v>-68882390</v>
      </c>
      <c r="Q18" s="39"/>
      <c r="R18" s="47">
        <v>0</v>
      </c>
      <c r="S18" s="82"/>
      <c r="T18" s="59">
        <f>SUM(P18:R18)</f>
        <v>-68882390</v>
      </c>
    </row>
    <row r="19" spans="1:20" ht="22.5" customHeight="1" x14ac:dyDescent="0.7">
      <c r="A19" s="60" t="s">
        <v>149</v>
      </c>
      <c r="D19" s="26">
        <f>SUM(D18:D18)</f>
        <v>0</v>
      </c>
      <c r="F19" s="26">
        <f>SUM(F18:F18)</f>
        <v>0</v>
      </c>
      <c r="G19" s="47"/>
      <c r="H19" s="26">
        <f>SUM(H18:H18)</f>
        <v>0</v>
      </c>
      <c r="J19" s="26">
        <f>SUM(J18:J18)</f>
        <v>0</v>
      </c>
      <c r="K19" s="21"/>
      <c r="L19" s="156">
        <f>SUM(L18:L18)</f>
        <v>-68882390</v>
      </c>
      <c r="M19" s="59"/>
      <c r="N19" s="156">
        <f>SUM(N18:N18)</f>
        <v>0</v>
      </c>
      <c r="O19" s="39"/>
      <c r="P19" s="156">
        <f>SUM(P18:P18)</f>
        <v>-68882390</v>
      </c>
      <c r="Q19" s="39"/>
      <c r="R19" s="156">
        <f>SUM(R18:R18)</f>
        <v>0</v>
      </c>
      <c r="S19" s="44"/>
      <c r="T19" s="156">
        <f>SUM(T18:T18)</f>
        <v>-68882390</v>
      </c>
    </row>
    <row r="20" spans="1:20" s="64" customFormat="1" ht="14.5" x14ac:dyDescent="0.45">
      <c r="A20" s="62"/>
      <c r="B20" s="63"/>
      <c r="D20" s="65"/>
      <c r="E20" s="66"/>
      <c r="F20" s="65"/>
      <c r="G20" s="66"/>
      <c r="H20" s="65"/>
      <c r="I20" s="66"/>
      <c r="J20" s="65"/>
      <c r="K20" s="67"/>
      <c r="L20" s="65"/>
      <c r="M20" s="67"/>
      <c r="N20" s="65"/>
      <c r="O20" s="67"/>
      <c r="P20" s="65"/>
      <c r="Q20" s="67"/>
      <c r="R20" s="65"/>
      <c r="S20" s="67"/>
      <c r="T20" s="65"/>
    </row>
    <row r="21" spans="1:20" s="19" customFormat="1" ht="22.5" customHeight="1" x14ac:dyDescent="0.7">
      <c r="A21" s="84" t="s">
        <v>88</v>
      </c>
      <c r="B21" s="51"/>
      <c r="D21" s="79"/>
      <c r="F21" s="79"/>
      <c r="G21" s="38"/>
      <c r="H21" s="79"/>
      <c r="J21" s="79"/>
      <c r="K21" s="39"/>
      <c r="L21" s="79"/>
      <c r="M21" s="183"/>
      <c r="N21" s="79"/>
      <c r="O21" s="183"/>
      <c r="P21" s="30"/>
      <c r="Q21" s="183"/>
      <c r="R21" s="79"/>
      <c r="S21" s="184"/>
      <c r="T21" s="79"/>
    </row>
    <row r="22" spans="1:20" s="19" customFormat="1" ht="22.5" customHeight="1" x14ac:dyDescent="0.7">
      <c r="A22" s="19" t="s">
        <v>197</v>
      </c>
      <c r="B22" s="51"/>
      <c r="D22" s="18">
        <v>0</v>
      </c>
      <c r="E22" s="49"/>
      <c r="F22" s="18">
        <v>0</v>
      </c>
      <c r="G22" s="38"/>
      <c r="H22" s="18">
        <v>0</v>
      </c>
      <c r="I22" s="49"/>
      <c r="J22" s="18">
        <v>0</v>
      </c>
      <c r="K22" s="68"/>
      <c r="L22" s="48">
        <v>37131504</v>
      </c>
      <c r="M22" s="68"/>
      <c r="N22" s="48">
        <v>0</v>
      </c>
      <c r="O22" s="68"/>
      <c r="P22" s="46">
        <f>SUM(D22:N22)</f>
        <v>37131504</v>
      </c>
      <c r="Q22" s="68"/>
      <c r="R22" s="48">
        <v>-684</v>
      </c>
      <c r="S22" s="49"/>
      <c r="T22" s="46">
        <f>SUM(P22:R22)</f>
        <v>37130820</v>
      </c>
    </row>
    <row r="23" spans="1:20" s="19" customFormat="1" ht="22.5" customHeight="1" x14ac:dyDescent="0.7">
      <c r="A23" s="19" t="s">
        <v>199</v>
      </c>
      <c r="B23" s="51"/>
      <c r="D23" s="18">
        <v>0</v>
      </c>
      <c r="E23" s="49"/>
      <c r="F23" s="18">
        <v>0</v>
      </c>
      <c r="G23" s="38"/>
      <c r="H23" s="18">
        <v>0</v>
      </c>
      <c r="I23" s="49"/>
      <c r="J23" s="18">
        <v>0</v>
      </c>
      <c r="K23" s="68"/>
      <c r="L23" s="48">
        <v>0</v>
      </c>
      <c r="M23" s="68"/>
      <c r="N23" s="48">
        <f>-741083-21789</f>
        <v>-762872</v>
      </c>
      <c r="O23" s="68"/>
      <c r="P23" s="46">
        <f>SUM(D23:N23)</f>
        <v>-762872</v>
      </c>
      <c r="Q23" s="68"/>
      <c r="R23" s="48">
        <v>21557</v>
      </c>
      <c r="S23" s="49"/>
      <c r="T23" s="46">
        <f>SUM(P23:R23)</f>
        <v>-741315</v>
      </c>
    </row>
    <row r="24" spans="1:20" s="19" customFormat="1" ht="22.5" customHeight="1" x14ac:dyDescent="0.7">
      <c r="A24" s="84" t="s">
        <v>190</v>
      </c>
      <c r="B24" s="86"/>
      <c r="C24" s="84"/>
      <c r="D24" s="87">
        <f>SUM(D22:D23)</f>
        <v>0</v>
      </c>
      <c r="E24" s="84"/>
      <c r="F24" s="87">
        <f>SUM(F22:F23)</f>
        <v>0</v>
      </c>
      <c r="G24" s="88"/>
      <c r="H24" s="87">
        <f>SUM(H22:H23)</f>
        <v>0</v>
      </c>
      <c r="I24" s="84"/>
      <c r="J24" s="87">
        <f>SUM(J22:J23)</f>
        <v>0</v>
      </c>
      <c r="K24" s="41"/>
      <c r="L24" s="87">
        <f>SUM(L22:L23)</f>
        <v>37131504</v>
      </c>
      <c r="M24" s="41"/>
      <c r="N24" s="87">
        <f>SUM(N22:N23)</f>
        <v>-762872</v>
      </c>
      <c r="O24" s="41"/>
      <c r="P24" s="87">
        <f>SUM(P22:P23)</f>
        <v>36368632</v>
      </c>
      <c r="Q24" s="41"/>
      <c r="R24" s="87">
        <f>SUM(R22:R23)</f>
        <v>20873</v>
      </c>
      <c r="S24" s="82"/>
      <c r="T24" s="87">
        <f>SUM(T22:T23)</f>
        <v>36389505</v>
      </c>
    </row>
    <row r="25" spans="1:20" s="19" customFormat="1" ht="12" customHeight="1" x14ac:dyDescent="0.65">
      <c r="B25" s="51"/>
      <c r="D25" s="97"/>
      <c r="E25" s="6"/>
      <c r="F25" s="6"/>
      <c r="G25" s="6"/>
      <c r="H25" s="97"/>
      <c r="I25" s="6"/>
      <c r="J25" s="97"/>
      <c r="K25" s="6"/>
      <c r="L25" s="6"/>
      <c r="M25" s="69"/>
      <c r="N25" s="6"/>
      <c r="O25" s="6"/>
      <c r="P25" s="97"/>
      <c r="Q25" s="6"/>
      <c r="R25" s="6"/>
      <c r="S25" s="6"/>
      <c r="T25" s="99"/>
    </row>
    <row r="26" spans="1:20" s="19" customFormat="1" ht="22.5" hidden="1" customHeight="1" x14ac:dyDescent="0.7">
      <c r="A26" s="6" t="s">
        <v>95</v>
      </c>
      <c r="B26" s="36">
        <v>19</v>
      </c>
      <c r="C26" s="6"/>
      <c r="D26" s="18">
        <v>0</v>
      </c>
      <c r="E26" s="49"/>
      <c r="F26" s="18">
        <v>0</v>
      </c>
      <c r="G26" s="38"/>
      <c r="H26" s="18">
        <v>0</v>
      </c>
      <c r="I26" s="49"/>
      <c r="J26" s="18">
        <v>0</v>
      </c>
      <c r="K26" s="68"/>
      <c r="L26" s="47">
        <v>0</v>
      </c>
      <c r="M26" s="37"/>
      <c r="N26" s="47">
        <v>0</v>
      </c>
      <c r="O26" s="68"/>
      <c r="P26" s="18">
        <f>SUM(D26:N26)</f>
        <v>0</v>
      </c>
      <c r="Q26" s="68"/>
      <c r="R26" s="47">
        <v>0</v>
      </c>
      <c r="S26" s="46"/>
      <c r="T26" s="18">
        <f>SUM(P26:R26)</f>
        <v>0</v>
      </c>
    </row>
    <row r="27" spans="1:20" s="19" customFormat="1" ht="23" customHeight="1" thickBot="1" x14ac:dyDescent="0.75">
      <c r="A27" s="84" t="s">
        <v>161</v>
      </c>
      <c r="B27" s="51"/>
      <c r="D27" s="98">
        <f>D14+(IF(D19="-",0,D19))+(IF(D24="-",0,D24))+(IF(D26="-",0,D26))</f>
        <v>492040074</v>
      </c>
      <c r="E27" s="44"/>
      <c r="F27" s="98">
        <f>F14+(IF(F19="-",0,F19))+(IF(F24="-",0,F24))+(IF(F26="-",0,F26))</f>
        <v>229555241</v>
      </c>
      <c r="G27" s="37"/>
      <c r="H27" s="98">
        <f>H14+(IF(H19="-",0,H19))+(IF(H24="-",0,H24))+(IF(H26="-",0,H26))</f>
        <v>379217</v>
      </c>
      <c r="I27" s="44"/>
      <c r="J27" s="98">
        <f>J14+(IF(J19="-",0,J19))+(IF(J24="-",0,J24))+(IF(J26="-",0,J26))</f>
        <v>49204010</v>
      </c>
      <c r="K27" s="44"/>
      <c r="L27" s="98">
        <f>SUM(L14,L19,L24)</f>
        <v>403320103</v>
      </c>
      <c r="M27" s="37"/>
      <c r="N27" s="98">
        <f>N14+(IF(N19="-",0,N19))+(IF(N24="-",0,N24))+(IF(N26="-",0,N26))</f>
        <v>-4852588</v>
      </c>
      <c r="O27" s="44"/>
      <c r="P27" s="98">
        <f>SUM(P14,P19,P24)</f>
        <v>1169646057</v>
      </c>
      <c r="Q27" s="37"/>
      <c r="R27" s="98">
        <f>R14+(IF(R19="-",0,R19))+(IF(R24="-",0,R24))+(IF(R26="-",0,R26))</f>
        <v>58224</v>
      </c>
      <c r="S27" s="44"/>
      <c r="T27" s="98">
        <f>SUM(T14,T19,T24)</f>
        <v>1169704281</v>
      </c>
    </row>
    <row r="28" spans="1:20" ht="22.5" customHeight="1" thickTop="1" x14ac:dyDescent="0.7">
      <c r="A28" s="10"/>
      <c r="D28" s="7"/>
      <c r="E28" s="22"/>
      <c r="F28" s="7"/>
      <c r="G28" s="7"/>
      <c r="H28" s="7"/>
      <c r="I28" s="22"/>
      <c r="J28" s="37"/>
      <c r="K28" s="44"/>
      <c r="L28" s="37"/>
      <c r="M28" s="37"/>
      <c r="N28" s="81"/>
      <c r="O28" s="22"/>
      <c r="P28" s="7"/>
      <c r="Q28" s="7"/>
      <c r="R28" s="7"/>
      <c r="S28" s="22"/>
      <c r="T28" s="7"/>
    </row>
    <row r="29" spans="1:20" ht="22.5" customHeight="1" x14ac:dyDescent="0.7">
      <c r="L29" s="77"/>
      <c r="M29" s="37"/>
      <c r="N29" s="37"/>
      <c r="P29" s="82"/>
      <c r="R29" s="82"/>
      <c r="T29" s="13"/>
    </row>
    <row r="30" spans="1:20" ht="22.5" customHeight="1" x14ac:dyDescent="0.7">
      <c r="D30" s="157"/>
      <c r="E30" s="157"/>
      <c r="F30" s="157"/>
      <c r="G30" s="157"/>
      <c r="H30" s="157"/>
      <c r="I30" s="157"/>
      <c r="J30" s="157"/>
      <c r="K30" s="157"/>
      <c r="L30" s="157"/>
      <c r="M30" s="74"/>
      <c r="N30" s="74"/>
      <c r="O30" s="157"/>
      <c r="P30" s="49"/>
      <c r="Q30" s="49"/>
      <c r="R30" s="49"/>
      <c r="S30" s="157"/>
      <c r="T30" s="157"/>
    </row>
    <row r="31" spans="1:20" ht="22.5" customHeight="1" x14ac:dyDescent="0.7">
      <c r="A31" s="78"/>
      <c r="M31" s="44"/>
      <c r="N31" s="83"/>
      <c r="P31" s="80"/>
    </row>
    <row r="32" spans="1:20" ht="22.5" customHeight="1" x14ac:dyDescent="0.65">
      <c r="A32" s="23"/>
      <c r="P32" s="80"/>
    </row>
    <row r="33" spans="1:14" ht="22.5" customHeight="1" x14ac:dyDescent="0.65">
      <c r="A33" s="78"/>
      <c r="N33" s="23"/>
    </row>
    <row r="34" spans="1:14" ht="22.5" customHeight="1" x14ac:dyDescent="0.65">
      <c r="A34" s="78"/>
    </row>
    <row r="35" spans="1:14" ht="22.5" customHeight="1" x14ac:dyDescent="0.65">
      <c r="A35" s="78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75" firstPageNumber="12" fitToHeight="0" orientation="landscape" useFirstPageNumber="1" r:id="rId1"/>
  <headerFooter>
    <oddFooter xml:space="preserve">&amp;L&amp;15หมายเหตุประกอบงบการเงินเป็นส่วนหนึ่งของงบการเงินนี้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70E0-783B-4BD1-9D84-4B3B95712E62}">
  <sheetPr>
    <tabColor theme="8" tint="0.59999389629810485"/>
    <pageSetUpPr fitToPage="1"/>
  </sheetPr>
  <dimension ref="A1:U35"/>
  <sheetViews>
    <sheetView view="pageBreakPreview" topLeftCell="A17" zoomScale="85" zoomScaleNormal="85" zoomScaleSheetLayoutView="85" workbookViewId="0">
      <selection activeCell="R29" sqref="R29"/>
    </sheetView>
  </sheetViews>
  <sheetFormatPr defaultColWidth="9.1796875" defaultRowHeight="21.5" x14ac:dyDescent="0.65"/>
  <cols>
    <col min="1" max="1" width="44.81640625" style="8" customWidth="1"/>
    <col min="2" max="2" width="8.36328125" style="11" customWidth="1"/>
    <col min="3" max="3" width="1.08984375" style="8" customWidth="1"/>
    <col min="4" max="4" width="12.1796875" style="8" bestFit="1" customWidth="1"/>
    <col min="5" max="5" width="1.08984375" style="8" customWidth="1"/>
    <col min="6" max="6" width="12.1796875" style="8" bestFit="1" customWidth="1"/>
    <col min="7" max="7" width="1.08984375" style="8" customWidth="1"/>
    <col min="8" max="8" width="13" style="8" customWidth="1"/>
    <col min="9" max="9" width="1.08984375" style="8" customWidth="1"/>
    <col min="10" max="10" width="11.1796875" style="8" bestFit="1" customWidth="1"/>
    <col min="11" max="11" width="1.08984375" style="8" customWidth="1"/>
    <col min="12" max="12" width="12.453125" style="200" customWidth="1"/>
    <col min="13" max="13" width="1.08984375" style="8" customWidth="1"/>
    <col min="14" max="14" width="16" style="200" customWidth="1"/>
    <col min="15" max="15" width="1.08984375" style="8" customWidth="1"/>
    <col min="16" max="16" width="14.08984375" style="19" customWidth="1"/>
    <col min="17" max="17" width="1.08984375" style="19" customWidth="1"/>
    <col min="18" max="18" width="15.6328125" style="19" customWidth="1"/>
    <col min="19" max="19" width="1.08984375" style="8" customWidth="1"/>
    <col min="20" max="20" width="13.453125" style="8" customWidth="1"/>
    <col min="21" max="16384" width="9.1796875" style="8"/>
  </cols>
  <sheetData>
    <row r="1" spans="1:20" ht="23" x14ac:dyDescent="0.7">
      <c r="A1" s="1" t="s">
        <v>42</v>
      </c>
      <c r="B1" s="167"/>
      <c r="C1" s="5"/>
      <c r="D1" s="5"/>
      <c r="E1" s="5"/>
      <c r="F1" s="5"/>
      <c r="G1" s="22"/>
      <c r="H1" s="37"/>
      <c r="I1" s="5"/>
      <c r="J1" s="5"/>
      <c r="K1" s="5"/>
    </row>
    <row r="2" spans="1:20" ht="22" x14ac:dyDescent="0.7">
      <c r="A2" s="2" t="s">
        <v>38</v>
      </c>
      <c r="B2" s="167"/>
      <c r="C2" s="5"/>
      <c r="D2" s="5"/>
      <c r="E2" s="5"/>
      <c r="F2" s="5"/>
      <c r="G2" s="5"/>
      <c r="H2" s="5"/>
      <c r="I2" s="5"/>
      <c r="J2" s="5"/>
      <c r="K2" s="5"/>
    </row>
    <row r="3" spans="1:20" ht="17.5" customHeight="1" x14ac:dyDescent="0.7">
      <c r="A3" s="2"/>
      <c r="B3" s="167"/>
      <c r="C3" s="5"/>
      <c r="D3" s="5"/>
      <c r="E3" s="5"/>
      <c r="F3" s="5"/>
      <c r="G3" s="5"/>
      <c r="H3" s="5"/>
      <c r="I3" s="5"/>
      <c r="J3" s="5"/>
      <c r="K3" s="5"/>
      <c r="M3" s="64"/>
      <c r="N3" s="222"/>
    </row>
    <row r="4" spans="1:20" ht="22.5" customHeight="1" x14ac:dyDescent="0.7">
      <c r="B4" s="167"/>
      <c r="C4" s="168"/>
      <c r="D4" s="280" t="s">
        <v>6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ht="22.5" customHeight="1" x14ac:dyDescent="0.7">
      <c r="B5" s="167"/>
      <c r="C5" s="168"/>
      <c r="D5" s="164"/>
      <c r="E5" s="164"/>
      <c r="F5" s="164"/>
      <c r="G5" s="164"/>
      <c r="H5" s="164"/>
      <c r="I5" s="164"/>
      <c r="J5" s="164"/>
      <c r="K5" s="164"/>
      <c r="L5" s="227"/>
      <c r="M5" s="164"/>
      <c r="N5" s="283" t="s">
        <v>104</v>
      </c>
      <c r="O5" s="283"/>
      <c r="P5" s="164"/>
      <c r="Q5" s="164"/>
      <c r="R5" s="164"/>
      <c r="S5" s="164"/>
      <c r="T5" s="164"/>
    </row>
    <row r="6" spans="1:20" ht="22.5" customHeight="1" x14ac:dyDescent="0.7">
      <c r="B6" s="195"/>
      <c r="C6" s="196"/>
      <c r="D6" s="194"/>
      <c r="E6" s="194"/>
      <c r="F6" s="194"/>
      <c r="G6" s="194"/>
      <c r="H6" s="194"/>
      <c r="I6" s="194"/>
      <c r="J6" s="281" t="s">
        <v>3</v>
      </c>
      <c r="K6" s="281"/>
      <c r="L6" s="281"/>
      <c r="M6" s="194"/>
      <c r="N6" s="281" t="s">
        <v>105</v>
      </c>
      <c r="O6" s="281"/>
      <c r="P6" s="194"/>
      <c r="Q6" s="194"/>
      <c r="R6" s="194"/>
      <c r="S6" s="194"/>
      <c r="T6" s="194"/>
    </row>
    <row r="7" spans="1:20" ht="8.4" customHeight="1" x14ac:dyDescent="0.65">
      <c r="B7" s="167"/>
      <c r="C7" s="168"/>
      <c r="E7" s="168"/>
      <c r="F7" s="168"/>
      <c r="G7" s="168"/>
      <c r="H7" s="168"/>
      <c r="I7" s="168"/>
      <c r="M7" s="168"/>
      <c r="O7" s="196"/>
      <c r="P7" s="8"/>
      <c r="Q7" s="8"/>
      <c r="R7" s="8"/>
    </row>
    <row r="8" spans="1:20" ht="22.5" customHeight="1" x14ac:dyDescent="0.65">
      <c r="B8" s="167"/>
      <c r="C8" s="168"/>
      <c r="D8" s="168" t="s">
        <v>0</v>
      </c>
      <c r="E8" s="168"/>
      <c r="F8" s="168"/>
      <c r="G8" s="168"/>
      <c r="H8" s="220" t="s">
        <v>98</v>
      </c>
      <c r="I8" s="168"/>
      <c r="J8" s="168"/>
      <c r="K8" s="167"/>
      <c r="L8" s="228"/>
      <c r="M8" s="168"/>
      <c r="N8" s="223"/>
      <c r="O8" s="196"/>
      <c r="P8" s="70" t="s">
        <v>45</v>
      </c>
      <c r="Q8" s="168"/>
      <c r="R8" s="9" t="s">
        <v>37</v>
      </c>
      <c r="S8" s="168"/>
      <c r="T8" s="168" t="s">
        <v>35</v>
      </c>
    </row>
    <row r="9" spans="1:20" ht="22.5" customHeight="1" x14ac:dyDescent="0.65">
      <c r="B9" s="167"/>
      <c r="C9" s="168"/>
      <c r="D9" s="168" t="s">
        <v>1</v>
      </c>
      <c r="E9" s="168"/>
      <c r="F9" s="168" t="s">
        <v>51</v>
      </c>
      <c r="G9" s="168"/>
      <c r="H9" s="220" t="s">
        <v>99</v>
      </c>
      <c r="I9" s="168"/>
      <c r="J9" s="168" t="s">
        <v>79</v>
      </c>
      <c r="K9" s="168"/>
      <c r="L9" s="223"/>
      <c r="M9" s="168"/>
      <c r="N9" s="223" t="s">
        <v>168</v>
      </c>
      <c r="O9" s="196"/>
      <c r="P9" s="71" t="s">
        <v>131</v>
      </c>
      <c r="Q9" s="168"/>
      <c r="R9" s="9" t="s">
        <v>80</v>
      </c>
      <c r="S9" s="168"/>
      <c r="T9" s="9" t="s">
        <v>44</v>
      </c>
    </row>
    <row r="10" spans="1:20" ht="22.5" customHeight="1" x14ac:dyDescent="0.65">
      <c r="B10" s="167" t="s">
        <v>4</v>
      </c>
      <c r="C10" s="168"/>
      <c r="D10" s="168" t="s">
        <v>34</v>
      </c>
      <c r="E10" s="168"/>
      <c r="F10" s="168" t="s">
        <v>50</v>
      </c>
      <c r="G10" s="168"/>
      <c r="H10" s="220" t="s">
        <v>129</v>
      </c>
      <c r="I10" s="168"/>
      <c r="J10" s="168" t="s">
        <v>81</v>
      </c>
      <c r="K10" s="168"/>
      <c r="L10" s="223" t="s">
        <v>65</v>
      </c>
      <c r="M10" s="168"/>
      <c r="N10" s="223" t="s">
        <v>106</v>
      </c>
      <c r="O10" s="196"/>
      <c r="P10" s="70" t="s">
        <v>130</v>
      </c>
      <c r="Q10" s="168"/>
      <c r="R10" s="9" t="s">
        <v>82</v>
      </c>
      <c r="S10" s="168"/>
      <c r="T10" s="168" t="s">
        <v>36</v>
      </c>
    </row>
    <row r="11" spans="1:20" ht="22.5" customHeight="1" x14ac:dyDescent="0.7">
      <c r="A11" s="10"/>
      <c r="B11" s="167"/>
      <c r="C11" s="168"/>
      <c r="D11" s="282" t="s">
        <v>40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</row>
    <row r="12" spans="1:20" ht="23" customHeight="1" x14ac:dyDescent="0.7">
      <c r="A12" s="34" t="s">
        <v>177</v>
      </c>
      <c r="B12" s="167"/>
      <c r="C12" s="168"/>
      <c r="D12" s="182"/>
      <c r="E12" s="182"/>
      <c r="F12" s="182"/>
      <c r="G12" s="182"/>
      <c r="H12" s="182"/>
      <c r="I12" s="182"/>
      <c r="J12" s="182"/>
      <c r="K12" s="182"/>
      <c r="L12" s="224"/>
      <c r="M12" s="182"/>
      <c r="N12" s="224"/>
      <c r="O12" s="182"/>
      <c r="P12" s="182"/>
      <c r="Q12" s="182"/>
      <c r="R12" s="182"/>
      <c r="S12" s="182"/>
      <c r="T12" s="182"/>
    </row>
    <row r="13" spans="1:20" ht="22.5" customHeight="1" x14ac:dyDescent="0.7">
      <c r="A13" s="10" t="s">
        <v>178</v>
      </c>
      <c r="C13" s="9"/>
      <c r="D13" s="20">
        <f>'SH Conso-63'!D27</f>
        <v>492040074</v>
      </c>
      <c r="E13" s="2"/>
      <c r="F13" s="20">
        <f>'SH Conso-63'!F27</f>
        <v>229555241</v>
      </c>
      <c r="G13" s="38"/>
      <c r="H13" s="20">
        <f>'SH Conso-63'!H27</f>
        <v>379217</v>
      </c>
      <c r="I13" s="2"/>
      <c r="J13" s="20">
        <f>'SH Conso-63'!J27</f>
        <v>49204010</v>
      </c>
      <c r="K13" s="27"/>
      <c r="L13" s="38">
        <f>'SH Conso-63'!L27</f>
        <v>403320103</v>
      </c>
      <c r="M13" s="37"/>
      <c r="N13" s="38">
        <f>'SH Conso-63'!N27</f>
        <v>-4852588</v>
      </c>
      <c r="O13" s="41"/>
      <c r="P13" s="38">
        <f>'SH Conso-63'!P27</f>
        <v>1169646057</v>
      </c>
      <c r="Q13" s="41"/>
      <c r="R13" s="38">
        <f>'SH Conso-63'!R27</f>
        <v>58224</v>
      </c>
      <c r="S13" s="37"/>
      <c r="T13" s="38">
        <f>SUM(P13:R13)</f>
        <v>1169704281</v>
      </c>
    </row>
    <row r="14" spans="1:20" ht="11.25" customHeight="1" x14ac:dyDescent="0.7">
      <c r="A14" s="10"/>
      <c r="C14" s="9"/>
      <c r="D14" s="42"/>
      <c r="E14" s="42"/>
      <c r="F14" s="42"/>
      <c r="G14" s="42"/>
      <c r="H14" s="42"/>
      <c r="I14" s="42"/>
      <c r="J14" s="42"/>
      <c r="K14" s="42"/>
      <c r="L14" s="88"/>
      <c r="M14" s="37"/>
      <c r="N14" s="88"/>
      <c r="O14" s="88"/>
      <c r="P14" s="88"/>
      <c r="Q14" s="88"/>
      <c r="R14" s="88"/>
      <c r="S14" s="88"/>
      <c r="T14" s="88"/>
    </row>
    <row r="15" spans="1:20" ht="22.5" customHeight="1" x14ac:dyDescent="0.7">
      <c r="A15" s="10" t="s">
        <v>83</v>
      </c>
      <c r="D15" s="20"/>
      <c r="F15" s="20"/>
      <c r="G15" s="20"/>
      <c r="H15" s="20"/>
      <c r="J15" s="20"/>
      <c r="K15" s="21"/>
      <c r="L15" s="38"/>
      <c r="M15" s="67"/>
      <c r="N15" s="38"/>
      <c r="O15" s="39"/>
      <c r="P15" s="38"/>
      <c r="Q15" s="39"/>
      <c r="R15" s="38"/>
      <c r="S15" s="44"/>
      <c r="T15" s="38"/>
    </row>
    <row r="16" spans="1:20" ht="22.5" customHeight="1" x14ac:dyDescent="0.7">
      <c r="A16" s="60" t="s">
        <v>148</v>
      </c>
      <c r="D16" s="20"/>
      <c r="F16" s="20"/>
      <c r="G16" s="20"/>
      <c r="H16" s="20"/>
      <c r="J16" s="20"/>
      <c r="K16" s="21"/>
      <c r="L16" s="38"/>
      <c r="M16" s="37"/>
      <c r="N16" s="38"/>
      <c r="O16" s="39"/>
      <c r="P16" s="38"/>
      <c r="Q16" s="39"/>
      <c r="R16" s="38"/>
      <c r="S16" s="44"/>
      <c r="T16" s="38"/>
    </row>
    <row r="17" spans="1:21" ht="22.5" customHeight="1" x14ac:dyDescent="0.7">
      <c r="A17" s="8" t="s">
        <v>84</v>
      </c>
      <c r="B17" s="51">
        <v>25</v>
      </c>
      <c r="D17" s="18">
        <v>0</v>
      </c>
      <c r="E17" s="49"/>
      <c r="F17" s="18">
        <v>0</v>
      </c>
      <c r="G17" s="38"/>
      <c r="H17" s="18">
        <v>0</v>
      </c>
      <c r="I17" s="49"/>
      <c r="J17" s="18">
        <v>0</v>
      </c>
      <c r="K17" s="21"/>
      <c r="L17" s="40">
        <f>-66901282+30000000</f>
        <v>-36901282</v>
      </c>
      <c r="M17" s="61"/>
      <c r="N17" s="47">
        <v>0</v>
      </c>
      <c r="O17" s="163"/>
      <c r="P17" s="59">
        <f>SUM(D17:O17)</f>
        <v>-36901282</v>
      </c>
      <c r="Q17" s="39"/>
      <c r="R17" s="47">
        <v>0</v>
      </c>
      <c r="S17" s="82"/>
      <c r="T17" s="59">
        <f>SUM(P17:R17)</f>
        <v>-36901282</v>
      </c>
    </row>
    <row r="18" spans="1:21" s="19" customFormat="1" ht="22.5" customHeight="1" x14ac:dyDescent="0.7">
      <c r="A18" s="215" t="s">
        <v>198</v>
      </c>
      <c r="B18" s="51"/>
      <c r="D18" s="47">
        <v>0</v>
      </c>
      <c r="E18" s="6"/>
      <c r="F18" s="47">
        <v>0</v>
      </c>
      <c r="G18" s="47"/>
      <c r="H18" s="47">
        <v>-379217</v>
      </c>
      <c r="I18" s="39"/>
      <c r="J18" s="40">
        <v>0</v>
      </c>
      <c r="K18" s="39"/>
      <c r="L18" s="40">
        <v>0</v>
      </c>
      <c r="M18" s="39"/>
      <c r="N18" s="205">
        <v>0</v>
      </c>
      <c r="O18" s="39"/>
      <c r="P18" s="206">
        <f>SUM(D18:O18)</f>
        <v>-379217</v>
      </c>
      <c r="Q18" s="6"/>
      <c r="R18" s="49">
        <v>0</v>
      </c>
      <c r="T18" s="59">
        <f>SUM(P18:R18)</f>
        <v>-379217</v>
      </c>
      <c r="U18" s="84"/>
    </row>
    <row r="19" spans="1:21" ht="22.5" customHeight="1" x14ac:dyDescent="0.7">
      <c r="A19" s="60" t="s">
        <v>149</v>
      </c>
      <c r="D19" s="26">
        <f>SUM(D17:D18)</f>
        <v>0</v>
      </c>
      <c r="E19" s="20"/>
      <c r="F19" s="26">
        <f t="shared" ref="F19:R19" si="0">SUM(F17:F18)</f>
        <v>0</v>
      </c>
      <c r="G19" s="20"/>
      <c r="H19" s="26">
        <f t="shared" si="0"/>
        <v>-379217</v>
      </c>
      <c r="I19" s="20"/>
      <c r="J19" s="26">
        <f t="shared" si="0"/>
        <v>0</v>
      </c>
      <c r="K19" s="20"/>
      <c r="L19" s="26">
        <f t="shared" si="0"/>
        <v>-36901282</v>
      </c>
      <c r="M19" s="20"/>
      <c r="N19" s="26">
        <f t="shared" si="0"/>
        <v>0</v>
      </c>
      <c r="O19" s="20"/>
      <c r="P19" s="26">
        <f>SUM(P17:P18)</f>
        <v>-37280499</v>
      </c>
      <c r="Q19" s="20"/>
      <c r="R19" s="26">
        <f t="shared" si="0"/>
        <v>0</v>
      </c>
      <c r="S19" s="44"/>
      <c r="T19" s="156">
        <f>SUM(T17:T18)</f>
        <v>-37280499</v>
      </c>
    </row>
    <row r="20" spans="1:21" s="64" customFormat="1" ht="14.5" x14ac:dyDescent="0.45">
      <c r="A20" s="62"/>
      <c r="B20" s="63"/>
      <c r="D20" s="65"/>
      <c r="E20" s="66"/>
      <c r="F20" s="65"/>
      <c r="G20" s="66"/>
      <c r="H20" s="65"/>
      <c r="I20" s="66"/>
      <c r="J20" s="65"/>
      <c r="K20" s="67"/>
      <c r="L20" s="65"/>
      <c r="M20" s="67"/>
      <c r="N20" s="65"/>
      <c r="O20" s="67"/>
      <c r="P20" s="65"/>
      <c r="Q20" s="67"/>
      <c r="R20" s="65"/>
      <c r="S20" s="67"/>
      <c r="T20" s="65"/>
    </row>
    <row r="21" spans="1:21" s="19" customFormat="1" ht="22.5" customHeight="1" x14ac:dyDescent="0.7">
      <c r="A21" s="84" t="s">
        <v>88</v>
      </c>
      <c r="B21" s="51"/>
      <c r="D21" s="79"/>
      <c r="E21" s="6"/>
      <c r="F21" s="79"/>
      <c r="G21" s="38"/>
      <c r="H21" s="79"/>
      <c r="I21" s="6"/>
      <c r="J21" s="79"/>
      <c r="K21" s="39"/>
      <c r="L21" s="49"/>
      <c r="M21" s="183"/>
      <c r="N21" s="49"/>
      <c r="O21" s="183"/>
      <c r="P21" s="30"/>
      <c r="Q21" s="183"/>
      <c r="R21" s="79"/>
      <c r="S21" s="184"/>
      <c r="T21" s="79"/>
    </row>
    <row r="22" spans="1:21" s="19" customFormat="1" ht="22.5" customHeight="1" x14ac:dyDescent="0.7">
      <c r="A22" s="19" t="s">
        <v>146</v>
      </c>
      <c r="B22" s="51"/>
      <c r="D22" s="18">
        <v>0</v>
      </c>
      <c r="E22" s="46"/>
      <c r="F22" s="18">
        <v>0</v>
      </c>
      <c r="G22" s="38"/>
      <c r="H22" s="18">
        <v>0</v>
      </c>
      <c r="I22" s="49"/>
      <c r="J22" s="18">
        <v>0</v>
      </c>
      <c r="K22" s="68"/>
      <c r="L22" s="48">
        <f>PL!E52</f>
        <v>43827657</v>
      </c>
      <c r="M22" s="68"/>
      <c r="N22" s="48">
        <v>0</v>
      </c>
      <c r="O22" s="68"/>
      <c r="P22" s="46">
        <f>SUM(D22:O22)</f>
        <v>43827657</v>
      </c>
      <c r="Q22" s="68"/>
      <c r="R22" s="48">
        <v>1467</v>
      </c>
      <c r="S22" s="49"/>
      <c r="T22" s="46">
        <f>SUM(P22:R22)</f>
        <v>43829124</v>
      </c>
    </row>
    <row r="23" spans="1:21" s="19" customFormat="1" ht="22.5" customHeight="1" x14ac:dyDescent="0.7">
      <c r="A23" s="19" t="s">
        <v>199</v>
      </c>
      <c r="B23" s="51"/>
      <c r="D23" s="18">
        <v>0</v>
      </c>
      <c r="E23" s="46"/>
      <c r="F23" s="18">
        <v>0</v>
      </c>
      <c r="G23" s="38"/>
      <c r="H23" s="18">
        <v>0</v>
      </c>
      <c r="I23" s="49"/>
      <c r="J23" s="18">
        <v>0</v>
      </c>
      <c r="K23" s="68"/>
      <c r="L23" s="46">
        <f>PL!E45</f>
        <v>-12986138</v>
      </c>
      <c r="M23" s="68"/>
      <c r="N23" s="48">
        <v>1024192</v>
      </c>
      <c r="O23" s="68"/>
      <c r="P23" s="46">
        <f>SUM(D23:O23)</f>
        <v>-11961946</v>
      </c>
      <c r="Q23" s="68"/>
      <c r="R23" s="48">
        <f>-41790-R22</f>
        <v>-43257</v>
      </c>
      <c r="S23" s="49"/>
      <c r="T23" s="46">
        <f>SUM(P23:R23)</f>
        <v>-12005203</v>
      </c>
    </row>
    <row r="24" spans="1:21" s="19" customFormat="1" ht="22.5" customHeight="1" x14ac:dyDescent="0.7">
      <c r="A24" s="84" t="s">
        <v>190</v>
      </c>
      <c r="B24" s="86"/>
      <c r="C24" s="84"/>
      <c r="D24" s="87">
        <f>SUM(D22:D23)</f>
        <v>0</v>
      </c>
      <c r="E24" s="16"/>
      <c r="F24" s="87">
        <f>SUM(F22:F23)</f>
        <v>0</v>
      </c>
      <c r="G24" s="88"/>
      <c r="H24" s="87">
        <f>SUM(H22:H23)</f>
        <v>0</v>
      </c>
      <c r="I24" s="84"/>
      <c r="J24" s="87">
        <f>SUM(J22:J23)</f>
        <v>0</v>
      </c>
      <c r="K24" s="41"/>
      <c r="L24" s="87">
        <f>SUM(L22:L23)</f>
        <v>30841519</v>
      </c>
      <c r="M24" s="41"/>
      <c r="N24" s="87">
        <f>SUM(N22:N23)</f>
        <v>1024192</v>
      </c>
      <c r="O24" s="41"/>
      <c r="P24" s="87">
        <f>SUM(P22:P23)</f>
        <v>31865711</v>
      </c>
      <c r="Q24" s="41"/>
      <c r="R24" s="87">
        <f>SUM(R22:R23)</f>
        <v>-41790</v>
      </c>
      <c r="S24" s="82"/>
      <c r="T24" s="87">
        <f>SUM(T22:T23)</f>
        <v>31823921</v>
      </c>
    </row>
    <row r="25" spans="1:21" s="19" customFormat="1" ht="12" customHeight="1" x14ac:dyDescent="0.65">
      <c r="B25" s="51"/>
      <c r="D25" s="97"/>
      <c r="E25" s="6"/>
      <c r="F25" s="6"/>
      <c r="G25" s="6"/>
      <c r="H25" s="97"/>
      <c r="I25" s="6"/>
      <c r="J25" s="97"/>
      <c r="K25" s="6"/>
      <c r="L25" s="91"/>
      <c r="M25" s="69"/>
      <c r="N25" s="91"/>
      <c r="O25" s="6"/>
      <c r="P25" s="97"/>
      <c r="Q25" s="6"/>
      <c r="R25" s="6"/>
      <c r="S25" s="6"/>
      <c r="T25" s="99"/>
    </row>
    <row r="26" spans="1:21" s="19" customFormat="1" ht="22.5" hidden="1" customHeight="1" x14ac:dyDescent="0.7">
      <c r="A26" s="6" t="s">
        <v>95</v>
      </c>
      <c r="B26" s="165">
        <v>19</v>
      </c>
      <c r="C26" s="6"/>
      <c r="D26" s="18">
        <v>0</v>
      </c>
      <c r="E26" s="46"/>
      <c r="F26" s="18">
        <v>0</v>
      </c>
      <c r="G26" s="38"/>
      <c r="H26" s="18">
        <v>0</v>
      </c>
      <c r="I26" s="49"/>
      <c r="J26" s="18">
        <v>0</v>
      </c>
      <c r="K26" s="68"/>
      <c r="L26" s="47">
        <v>0</v>
      </c>
      <c r="M26" s="37"/>
      <c r="N26" s="47">
        <v>0</v>
      </c>
      <c r="O26" s="68"/>
      <c r="P26" s="18">
        <f>SUM(D26:N26)</f>
        <v>0</v>
      </c>
      <c r="Q26" s="68"/>
      <c r="R26" s="47">
        <v>0</v>
      </c>
      <c r="S26" s="46"/>
      <c r="T26" s="18">
        <f>SUM(P26:R26)</f>
        <v>0</v>
      </c>
    </row>
    <row r="27" spans="1:21" s="19" customFormat="1" ht="23" customHeight="1" thickBot="1" x14ac:dyDescent="0.75">
      <c r="A27" s="84" t="s">
        <v>179</v>
      </c>
      <c r="B27" s="51"/>
      <c r="D27" s="98">
        <f>D13+(IF(D19="-",0,D19))+(IF(D24="-",0,D24))+(IF(D26="-",0,D26))</f>
        <v>492040074</v>
      </c>
      <c r="E27" s="37"/>
      <c r="F27" s="98">
        <f>F13+(IF(F19="-",0,F19))+(IF(F24="-",0,F24))+(IF(F26="-",0,F26))</f>
        <v>229555241</v>
      </c>
      <c r="G27" s="37"/>
      <c r="H27" s="211">
        <f>H13+(IF(H19="-",0,H19))+(IF(H24="-",0,H24))+(IF(H26="-",0,H26))</f>
        <v>0</v>
      </c>
      <c r="I27" s="44"/>
      <c r="J27" s="98">
        <f>J13+(IF(J19="-",0,J19))+(IF(J24="-",0,J24))+(IF(J26="-",0,J26))</f>
        <v>49204010</v>
      </c>
      <c r="K27" s="44"/>
      <c r="L27" s="225">
        <f>SUM(L13,L19,L24)</f>
        <v>397260340</v>
      </c>
      <c r="M27" s="37"/>
      <c r="N27" s="225">
        <f>N13+(IF(N19="-",0,N19))+(IF(N24="-",0,N24))+(IF(N26="-",0,N26))</f>
        <v>-3828396</v>
      </c>
      <c r="O27" s="44"/>
      <c r="P27" s="98">
        <f>SUM(P13,P19,P24)</f>
        <v>1164231269</v>
      </c>
      <c r="Q27" s="37"/>
      <c r="R27" s="98">
        <f>R13+(IF(R19="-",0,R19))+(IF(R24="-",0,R24))+(IF(R26="-",0,R26))</f>
        <v>16434</v>
      </c>
      <c r="S27" s="44"/>
      <c r="T27" s="98">
        <f>SUM(T13,T19,T24)</f>
        <v>1164247703</v>
      </c>
    </row>
    <row r="28" spans="1:21" ht="22.5" customHeight="1" thickTop="1" x14ac:dyDescent="0.7">
      <c r="A28" s="10"/>
      <c r="D28" s="7"/>
      <c r="E28" s="22"/>
      <c r="F28" s="7"/>
      <c r="G28" s="7"/>
      <c r="H28" s="7"/>
      <c r="I28" s="22"/>
      <c r="J28" s="37"/>
      <c r="K28" s="44"/>
      <c r="L28" s="229"/>
      <c r="M28" s="37"/>
      <c r="N28" s="226"/>
      <c r="O28" s="22"/>
      <c r="P28" s="7"/>
      <c r="Q28" s="7"/>
      <c r="R28" s="7"/>
      <c r="S28" s="22"/>
      <c r="T28" s="7"/>
    </row>
    <row r="29" spans="1:21" ht="22.5" customHeight="1" x14ac:dyDescent="0.65">
      <c r="D29" s="200"/>
      <c r="E29" s="200"/>
      <c r="F29" s="200"/>
      <c r="G29" s="200"/>
      <c r="H29" s="200"/>
      <c r="I29" s="200"/>
      <c r="J29" s="200"/>
      <c r="K29" s="200"/>
      <c r="M29" s="200"/>
      <c r="O29" s="200"/>
      <c r="P29" s="200"/>
      <c r="Q29" s="200"/>
      <c r="R29" s="200"/>
      <c r="S29" s="200"/>
      <c r="T29" s="200"/>
    </row>
    <row r="30" spans="1:21" ht="22.5" customHeight="1" x14ac:dyDescent="0.7">
      <c r="D30" s="157"/>
      <c r="E30" s="157"/>
      <c r="F30" s="157"/>
      <c r="G30" s="157"/>
      <c r="H30" s="157"/>
      <c r="I30" s="157"/>
      <c r="J30" s="157"/>
      <c r="K30" s="157"/>
      <c r="L30" s="157"/>
      <c r="M30" s="74"/>
      <c r="N30" s="74"/>
      <c r="O30" s="157"/>
      <c r="P30" s="49"/>
      <c r="Q30" s="49"/>
      <c r="R30" s="49"/>
      <c r="S30" s="157"/>
      <c r="T30" s="157"/>
    </row>
    <row r="31" spans="1:21" ht="22.5" customHeight="1" x14ac:dyDescent="0.7">
      <c r="A31" s="78"/>
      <c r="M31" s="44"/>
      <c r="N31" s="189"/>
      <c r="P31" s="80"/>
    </row>
    <row r="32" spans="1:21" ht="22.5" customHeight="1" x14ac:dyDescent="0.65">
      <c r="A32" s="23"/>
      <c r="P32" s="80"/>
    </row>
    <row r="33" spans="1:14" ht="22.5" customHeight="1" x14ac:dyDescent="0.65">
      <c r="A33" s="78"/>
      <c r="N33" s="157"/>
    </row>
    <row r="34" spans="1:14" ht="22.5" customHeight="1" x14ac:dyDescent="0.65">
      <c r="A34" s="78"/>
    </row>
    <row r="35" spans="1:14" ht="22.5" customHeight="1" x14ac:dyDescent="0.65">
      <c r="A35" s="78"/>
    </row>
  </sheetData>
  <mergeCells count="5">
    <mergeCell ref="D4:T4"/>
    <mergeCell ref="J6:L6"/>
    <mergeCell ref="D11:T11"/>
    <mergeCell ref="N5:O5"/>
    <mergeCell ref="N6:O6"/>
  </mergeCells>
  <pageMargins left="0.7" right="0.7" top="0.48" bottom="0.5" header="0.5" footer="0.5"/>
  <pageSetup paperSize="9" scale="76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T29"/>
  <sheetViews>
    <sheetView showGridLines="0" view="pageBreakPreview" zoomScale="110" zoomScaleNormal="85" zoomScaleSheetLayoutView="110" workbookViewId="0">
      <selection activeCell="A4" sqref="A4"/>
    </sheetView>
  </sheetViews>
  <sheetFormatPr defaultColWidth="9.1796875" defaultRowHeight="22.5" customHeight="1" x14ac:dyDescent="0.65"/>
  <cols>
    <col min="1" max="1" width="46.54296875" style="8" customWidth="1"/>
    <col min="2" max="2" width="7.453125" style="8" customWidth="1"/>
    <col min="3" max="3" width="1.54296875" style="8" customWidth="1"/>
    <col min="4" max="4" width="14.1796875" style="8" customWidth="1"/>
    <col min="5" max="5" width="1.453125" style="8" customWidth="1"/>
    <col min="6" max="6" width="13.1796875" style="8" customWidth="1"/>
    <col min="7" max="7" width="1.453125" style="8" customWidth="1"/>
    <col min="8" max="8" width="14.54296875" style="19" customWidth="1"/>
    <col min="9" max="9" width="1.453125" style="19" customWidth="1"/>
    <col min="10" max="10" width="13.1796875" style="19" customWidth="1"/>
    <col min="11" max="11" width="1.453125" style="8" customWidth="1"/>
    <col min="12" max="12" width="14.54296875" style="8" customWidth="1"/>
    <col min="13" max="13" width="1.1796875" style="8" customWidth="1"/>
    <col min="14" max="14" width="14.1796875" style="8" customWidth="1"/>
    <col min="15" max="16384" width="9.1796875" style="8"/>
  </cols>
  <sheetData>
    <row r="1" spans="1:20" ht="23" x14ac:dyDescent="0.7">
      <c r="A1" s="1" t="s">
        <v>42</v>
      </c>
      <c r="F1" s="13"/>
      <c r="M1" s="13"/>
    </row>
    <row r="2" spans="1:20" ht="23" x14ac:dyDescent="0.7">
      <c r="A2" s="1" t="s">
        <v>46</v>
      </c>
    </row>
    <row r="3" spans="1:20" ht="17.5" customHeight="1" x14ac:dyDescent="0.7">
      <c r="A3" s="2"/>
    </row>
    <row r="4" spans="1:20" ht="22.5" customHeight="1" x14ac:dyDescent="0.7">
      <c r="B4" s="3"/>
      <c r="C4" s="3"/>
      <c r="D4" s="284" t="s">
        <v>58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20" ht="22.5" customHeight="1" x14ac:dyDescent="0.65">
      <c r="B5" s="5"/>
      <c r="C5" s="3"/>
      <c r="D5" s="3"/>
      <c r="E5" s="3"/>
      <c r="F5" s="3"/>
      <c r="G5" s="3"/>
      <c r="H5" s="3"/>
      <c r="I5" s="3"/>
      <c r="J5" s="285" t="s">
        <v>3</v>
      </c>
      <c r="K5" s="285"/>
      <c r="L5" s="285"/>
      <c r="M5" s="6"/>
      <c r="N5" s="3"/>
    </row>
    <row r="6" spans="1:20" ht="22.5" customHeight="1" x14ac:dyDescent="0.65">
      <c r="B6" s="5"/>
      <c r="C6" s="3"/>
      <c r="D6" s="3" t="s">
        <v>0</v>
      </c>
      <c r="E6" s="3"/>
      <c r="F6" s="3"/>
      <c r="G6" s="3"/>
      <c r="H6" s="213" t="s">
        <v>98</v>
      </c>
      <c r="I6" s="28"/>
      <c r="J6" s="28"/>
      <c r="K6" s="36"/>
      <c r="L6" s="19"/>
    </row>
    <row r="7" spans="1:20" ht="22.5" customHeight="1" x14ac:dyDescent="0.65">
      <c r="B7" s="5"/>
      <c r="C7" s="3"/>
      <c r="D7" s="3" t="s">
        <v>1</v>
      </c>
      <c r="E7" s="3"/>
      <c r="F7" s="3" t="s">
        <v>51</v>
      </c>
      <c r="G7" s="3"/>
      <c r="H7" s="214" t="s">
        <v>99</v>
      </c>
      <c r="I7" s="28"/>
      <c r="J7" s="29" t="s">
        <v>79</v>
      </c>
      <c r="K7" s="28"/>
      <c r="L7" s="19"/>
      <c r="N7" s="3" t="s">
        <v>45</v>
      </c>
    </row>
    <row r="8" spans="1:20" ht="22.5" customHeight="1" x14ac:dyDescent="0.65">
      <c r="B8" s="35" t="s">
        <v>4</v>
      </c>
      <c r="C8" s="3"/>
      <c r="D8" s="3" t="s">
        <v>34</v>
      </c>
      <c r="E8" s="3"/>
      <c r="F8" s="3" t="s">
        <v>50</v>
      </c>
      <c r="G8" s="3"/>
      <c r="H8" s="214" t="s">
        <v>129</v>
      </c>
      <c r="I8" s="28"/>
      <c r="J8" s="28" t="s">
        <v>81</v>
      </c>
      <c r="K8" s="28"/>
      <c r="L8" s="28" t="s">
        <v>65</v>
      </c>
      <c r="N8" s="9" t="s">
        <v>36</v>
      </c>
    </row>
    <row r="9" spans="1:20" ht="22.5" customHeight="1" x14ac:dyDescent="0.7">
      <c r="A9" s="10"/>
      <c r="B9" s="11"/>
      <c r="C9" s="12"/>
      <c r="D9" s="286" t="s">
        <v>40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</row>
    <row r="10" spans="1:20" ht="22.5" customHeight="1" x14ac:dyDescent="0.7">
      <c r="A10" s="34" t="s">
        <v>160</v>
      </c>
      <c r="B10" s="11"/>
      <c r="C10" s="12"/>
      <c r="N10" s="75"/>
    </row>
    <row r="11" spans="1:20" ht="22.5" hidden="1" customHeight="1" x14ac:dyDescent="0.7">
      <c r="A11" s="187" t="s">
        <v>183</v>
      </c>
      <c r="B11" s="184"/>
      <c r="C11" s="184"/>
      <c r="D11" s="42">
        <v>492040074</v>
      </c>
      <c r="E11" s="42"/>
      <c r="F11" s="42">
        <v>229555241</v>
      </c>
      <c r="G11" s="42"/>
      <c r="H11" s="88">
        <v>379217</v>
      </c>
      <c r="I11" s="88"/>
      <c r="J11" s="88">
        <v>49204010</v>
      </c>
      <c r="K11" s="42"/>
      <c r="L11" s="42">
        <v>358923425</v>
      </c>
      <c r="M11" s="237"/>
      <c r="N11" s="237">
        <f>SUM(D11:L11)</f>
        <v>1130101967</v>
      </c>
      <c r="O11" s="5"/>
      <c r="P11" s="5"/>
      <c r="Q11" s="5"/>
      <c r="R11" s="5"/>
      <c r="S11" s="5"/>
      <c r="T11" s="5"/>
    </row>
    <row r="12" spans="1:20" ht="22.5" hidden="1" customHeight="1" x14ac:dyDescent="0.7">
      <c r="A12" s="188" t="s">
        <v>184</v>
      </c>
      <c r="B12" s="11"/>
      <c r="C12" s="184"/>
      <c r="D12" s="238">
        <v>0</v>
      </c>
      <c r="E12" s="238"/>
      <c r="F12" s="238">
        <v>0</v>
      </c>
      <c r="G12" s="238"/>
      <c r="H12" s="46">
        <v>0</v>
      </c>
      <c r="I12" s="46"/>
      <c r="J12" s="46">
        <v>0</v>
      </c>
      <c r="K12" s="238"/>
      <c r="L12" s="238">
        <v>-7433393</v>
      </c>
      <c r="M12" s="4"/>
      <c r="N12" s="4">
        <f>SUM(D12:L12)</f>
        <v>-7433393</v>
      </c>
      <c r="O12" s="5"/>
      <c r="P12" s="5"/>
      <c r="Q12" s="5"/>
      <c r="R12" s="5"/>
      <c r="S12" s="5"/>
      <c r="T12" s="5"/>
    </row>
    <row r="13" spans="1:20" ht="22.5" customHeight="1" x14ac:dyDescent="0.7">
      <c r="A13" s="10" t="s">
        <v>170</v>
      </c>
      <c r="B13" s="7"/>
      <c r="C13" s="7"/>
      <c r="D13" s="42">
        <f>SUM(D11:D12)</f>
        <v>492040074</v>
      </c>
      <c r="E13" s="42"/>
      <c r="F13" s="42">
        <f>SUM(F11:F12)</f>
        <v>229555241</v>
      </c>
      <c r="G13" s="42"/>
      <c r="H13" s="42">
        <f>SUM(H11:H12)</f>
        <v>379217</v>
      </c>
      <c r="I13" s="88"/>
      <c r="J13" s="42">
        <f>SUM(J11:J12)</f>
        <v>49204010</v>
      </c>
      <c r="K13" s="42"/>
      <c r="L13" s="42">
        <f>SUM(L11:L12)</f>
        <v>351490032</v>
      </c>
      <c r="M13" s="237"/>
      <c r="N13" s="42">
        <f>SUM(N11:N12)</f>
        <v>1122668574</v>
      </c>
      <c r="O13" s="5"/>
      <c r="P13" s="5"/>
      <c r="Q13" s="5"/>
      <c r="R13" s="5"/>
      <c r="S13" s="5"/>
      <c r="T13" s="5"/>
    </row>
    <row r="14" spans="1:20" ht="9.75" customHeight="1" x14ac:dyDescent="0.7">
      <c r="A14" s="10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5"/>
      <c r="P14" s="5"/>
      <c r="Q14" s="5"/>
      <c r="R14" s="5"/>
      <c r="S14" s="5"/>
      <c r="T14" s="5"/>
    </row>
    <row r="15" spans="1:20" ht="22.5" customHeight="1" x14ac:dyDescent="0.7">
      <c r="A15" s="10" t="s">
        <v>83</v>
      </c>
      <c r="B15" s="20"/>
      <c r="D15" s="20"/>
      <c r="E15" s="21"/>
      <c r="F15" s="20"/>
      <c r="G15" s="20"/>
      <c r="H15" s="20"/>
      <c r="I15" s="21"/>
      <c r="J15" s="38"/>
      <c r="K15" s="39"/>
      <c r="L15" s="20"/>
      <c r="M15" s="21"/>
      <c r="N15" s="20"/>
      <c r="O15" s="5"/>
      <c r="P15" s="5"/>
      <c r="Q15" s="5"/>
      <c r="R15" s="5"/>
      <c r="S15" s="5"/>
      <c r="T15" s="5"/>
    </row>
    <row r="16" spans="1:20" ht="22.5" customHeight="1" x14ac:dyDescent="0.7">
      <c r="A16" s="60" t="s">
        <v>150</v>
      </c>
      <c r="B16" s="20"/>
      <c r="D16" s="20"/>
      <c r="E16" s="21"/>
      <c r="F16" s="20"/>
      <c r="G16" s="20"/>
      <c r="H16" s="20"/>
      <c r="I16" s="21"/>
      <c r="J16" s="38"/>
      <c r="K16" s="39"/>
      <c r="L16" s="20"/>
      <c r="M16" s="21"/>
      <c r="N16" s="20"/>
    </row>
    <row r="17" spans="1:14" ht="22.5" customHeight="1" x14ac:dyDescent="0.65">
      <c r="A17" s="8" t="s">
        <v>84</v>
      </c>
      <c r="B17" s="51">
        <v>25</v>
      </c>
      <c r="C17" s="19"/>
      <c r="D17" s="47">
        <v>0</v>
      </c>
      <c r="E17" s="19"/>
      <c r="F17" s="47">
        <v>0</v>
      </c>
      <c r="G17" s="47"/>
      <c r="H17" s="47">
        <v>0</v>
      </c>
      <c r="I17" s="39"/>
      <c r="J17" s="40">
        <v>0</v>
      </c>
      <c r="K17" s="39"/>
      <c r="L17" s="40">
        <v>-68882390</v>
      </c>
      <c r="M17" s="39"/>
      <c r="N17" s="158">
        <f>SUM(D17:L17)</f>
        <v>-68882390</v>
      </c>
    </row>
    <row r="18" spans="1:14" ht="22.5" customHeight="1" x14ac:dyDescent="0.7">
      <c r="A18" s="17" t="s">
        <v>157</v>
      </c>
      <c r="B18" s="20"/>
      <c r="D18" s="26">
        <f>SUM(D17:D17)</f>
        <v>0</v>
      </c>
      <c r="E18" s="21"/>
      <c r="F18" s="26">
        <f>SUM(F17:F17)</f>
        <v>0</v>
      </c>
      <c r="G18" s="20"/>
      <c r="H18" s="26">
        <f>SUM(H17:H17)</f>
        <v>0</v>
      </c>
      <c r="I18" s="21"/>
      <c r="J18" s="26">
        <f>SUM(J17:J17)</f>
        <v>0</v>
      </c>
      <c r="K18" s="39"/>
      <c r="L18" s="26">
        <f>SUM(L17:L17)</f>
        <v>-68882390</v>
      </c>
      <c r="M18" s="21"/>
      <c r="N18" s="26">
        <f>SUM(N17:N17)</f>
        <v>-68882390</v>
      </c>
    </row>
    <row r="19" spans="1:14" ht="9.75" customHeight="1" x14ac:dyDescent="0.7">
      <c r="A19" s="10"/>
      <c r="B19" s="20"/>
      <c r="D19" s="20"/>
      <c r="E19" s="21"/>
      <c r="F19" s="20"/>
      <c r="G19" s="20"/>
      <c r="H19" s="20"/>
      <c r="I19" s="21"/>
      <c r="J19" s="38"/>
      <c r="K19" s="39"/>
      <c r="L19" s="20"/>
      <c r="M19" s="21"/>
      <c r="N19" s="20"/>
    </row>
    <row r="20" spans="1:14" ht="22.5" customHeight="1" x14ac:dyDescent="0.7">
      <c r="A20" s="10" t="s">
        <v>88</v>
      </c>
      <c r="B20" s="14"/>
      <c r="D20" s="24"/>
      <c r="E20" s="21"/>
      <c r="F20" s="24"/>
      <c r="G20" s="24"/>
      <c r="H20" s="24"/>
      <c r="I20" s="21"/>
      <c r="J20" s="30"/>
      <c r="K20" s="39"/>
      <c r="L20" s="30"/>
      <c r="M20" s="21"/>
      <c r="N20" s="13"/>
    </row>
    <row r="21" spans="1:14" ht="22.5" customHeight="1" x14ac:dyDescent="0.65">
      <c r="A21" s="8" t="s">
        <v>146</v>
      </c>
      <c r="B21" s="14"/>
      <c r="D21" s="47">
        <v>0</v>
      </c>
      <c r="E21" s="21"/>
      <c r="F21" s="47">
        <v>0</v>
      </c>
      <c r="G21" s="25"/>
      <c r="H21" s="47">
        <v>0</v>
      </c>
      <c r="I21" s="21"/>
      <c r="J21" s="47">
        <v>0</v>
      </c>
      <c r="K21" s="39"/>
      <c r="L21" s="40">
        <v>43328700</v>
      </c>
      <c r="M21" s="21"/>
      <c r="N21" s="4">
        <f>L21</f>
        <v>43328700</v>
      </c>
    </row>
    <row r="22" spans="1:14" ht="22.5" customHeight="1" x14ac:dyDescent="0.65">
      <c r="A22" s="8" t="s">
        <v>199</v>
      </c>
      <c r="B22" s="14"/>
      <c r="D22" s="47">
        <v>0</v>
      </c>
      <c r="E22" s="39"/>
      <c r="F22" s="47">
        <v>0</v>
      </c>
      <c r="G22" s="161"/>
      <c r="H22" s="47">
        <v>0</v>
      </c>
      <c r="I22" s="39"/>
      <c r="J22" s="47">
        <v>0</v>
      </c>
      <c r="K22" s="39"/>
      <c r="L22" s="47">
        <v>0</v>
      </c>
      <c r="M22" s="39"/>
      <c r="N22" s="162">
        <v>0</v>
      </c>
    </row>
    <row r="23" spans="1:14" s="5" customFormat="1" ht="22.5" customHeight="1" x14ac:dyDescent="0.7">
      <c r="A23" s="10" t="s">
        <v>190</v>
      </c>
      <c r="B23" s="14"/>
      <c r="C23" s="8"/>
      <c r="D23" s="31">
        <f>SUM(D21:D22)</f>
        <v>0</v>
      </c>
      <c r="E23" s="27"/>
      <c r="F23" s="31">
        <f>SUM(F21:F22)</f>
        <v>0</v>
      </c>
      <c r="G23" s="24"/>
      <c r="H23" s="31">
        <f>SUM(H21:H22)</f>
        <v>0</v>
      </c>
      <c r="I23" s="27"/>
      <c r="J23" s="31">
        <f>SUM(J21:J22)</f>
        <v>0</v>
      </c>
      <c r="K23" s="41"/>
      <c r="L23" s="26">
        <f>SUM(L21:L22)</f>
        <v>43328700</v>
      </c>
      <c r="M23" s="89"/>
      <c r="N23" s="26">
        <f>SUM(N21:N22)</f>
        <v>43328700</v>
      </c>
    </row>
    <row r="24" spans="1:14" ht="9.75" customHeight="1" x14ac:dyDescent="0.7">
      <c r="A24" s="10"/>
      <c r="B24" s="14"/>
      <c r="D24" s="32"/>
      <c r="E24" s="27"/>
      <c r="F24" s="32"/>
      <c r="G24" s="24"/>
      <c r="H24" s="32"/>
      <c r="I24" s="27"/>
      <c r="J24" s="43"/>
      <c r="K24" s="41"/>
      <c r="L24" s="32"/>
      <c r="M24" s="27"/>
      <c r="N24" s="33"/>
    </row>
    <row r="25" spans="1:14" ht="22.5" hidden="1" customHeight="1" x14ac:dyDescent="0.65">
      <c r="A25" s="5" t="s">
        <v>95</v>
      </c>
      <c r="B25" s="36">
        <v>19</v>
      </c>
      <c r="C25" s="6"/>
      <c r="D25" s="47"/>
      <c r="E25" s="49"/>
      <c r="F25" s="47"/>
      <c r="G25" s="50"/>
      <c r="H25" s="47"/>
      <c r="I25" s="46"/>
      <c r="J25" s="40"/>
      <c r="K25" s="39"/>
      <c r="L25" s="40"/>
      <c r="M25" s="39"/>
      <c r="N25" s="40"/>
    </row>
    <row r="26" spans="1:14" ht="22.5" customHeight="1" thickBot="1" x14ac:dyDescent="0.75">
      <c r="A26" s="10" t="s">
        <v>161</v>
      </c>
      <c r="D26" s="98">
        <f>D13+D18+D23+D25</f>
        <v>492040074</v>
      </c>
      <c r="E26" s="7"/>
      <c r="F26" s="100">
        <f>F13+F18+F23+F25</f>
        <v>229555241</v>
      </c>
      <c r="G26" s="7"/>
      <c r="H26" s="100">
        <f>H13+H18+H23+H25</f>
        <v>379217</v>
      </c>
      <c r="I26" s="7"/>
      <c r="J26" s="100">
        <f>J13+J18+J23+J25</f>
        <v>49204010</v>
      </c>
      <c r="K26" s="7"/>
      <c r="L26" s="98">
        <f>L13+L18+L23+L25</f>
        <v>325936342</v>
      </c>
      <c r="M26" s="37"/>
      <c r="N26" s="98">
        <f>N13+N18+N23+N25</f>
        <v>1097114884</v>
      </c>
    </row>
    <row r="27" spans="1:14" ht="22.5" customHeight="1" thickTop="1" x14ac:dyDescent="0.7">
      <c r="A27" s="10"/>
      <c r="L27" s="77"/>
    </row>
    <row r="29" spans="1:14" ht="22.5" customHeight="1" x14ac:dyDescent="0.65">
      <c r="J29" s="85"/>
      <c r="L29" s="7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4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FE3-3644-4F87-881B-4AD1A445BABA}">
  <sheetPr>
    <tabColor theme="8" tint="0.59999389629810485"/>
    <pageSetUpPr fitToPage="1"/>
  </sheetPr>
  <dimension ref="A1:Q29"/>
  <sheetViews>
    <sheetView view="pageBreakPreview" topLeftCell="A16" zoomScale="80" zoomScaleNormal="85" zoomScaleSheetLayoutView="80" workbookViewId="0">
      <selection activeCell="J27" sqref="J27:M31"/>
    </sheetView>
  </sheetViews>
  <sheetFormatPr defaultColWidth="9.1796875" defaultRowHeight="21.5" x14ac:dyDescent="0.65"/>
  <cols>
    <col min="1" max="1" width="47.1796875" style="8" customWidth="1"/>
    <col min="2" max="2" width="7.453125" style="8" customWidth="1"/>
    <col min="3" max="3" width="1.54296875" style="8" customWidth="1"/>
    <col min="4" max="4" width="14.1796875" style="8" customWidth="1"/>
    <col min="5" max="5" width="1.453125" style="8" customWidth="1"/>
    <col min="6" max="6" width="13.1796875" style="8" customWidth="1"/>
    <col min="7" max="7" width="1.453125" style="8" customWidth="1"/>
    <col min="8" max="8" width="14.54296875" style="19" customWidth="1"/>
    <col min="9" max="9" width="1.453125" style="19" customWidth="1"/>
    <col min="10" max="10" width="13.1796875" style="19" customWidth="1"/>
    <col min="11" max="11" width="1.453125" style="8" customWidth="1"/>
    <col min="12" max="12" width="14.54296875" style="8" customWidth="1"/>
    <col min="13" max="13" width="1.1796875" style="8" customWidth="1"/>
    <col min="14" max="14" width="14.1796875" style="8" customWidth="1"/>
    <col min="15" max="16384" width="9.1796875" style="8"/>
  </cols>
  <sheetData>
    <row r="1" spans="1:17" ht="23" x14ac:dyDescent="0.7">
      <c r="A1" s="1" t="s">
        <v>42</v>
      </c>
      <c r="F1" s="13"/>
      <c r="M1" s="13"/>
    </row>
    <row r="2" spans="1:17" ht="23" x14ac:dyDescent="0.7">
      <c r="A2" s="1" t="s">
        <v>46</v>
      </c>
    </row>
    <row r="3" spans="1:17" ht="17.5" customHeight="1" x14ac:dyDescent="0.7">
      <c r="A3" s="2"/>
    </row>
    <row r="4" spans="1:17" ht="22.5" customHeight="1" x14ac:dyDescent="0.7">
      <c r="B4" s="168"/>
      <c r="C4" s="168"/>
      <c r="D4" s="284" t="s">
        <v>58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7" ht="22.5" customHeight="1" x14ac:dyDescent="0.65">
      <c r="B5" s="5"/>
      <c r="C5" s="168"/>
      <c r="D5" s="168"/>
      <c r="E5" s="168"/>
      <c r="F5" s="168"/>
      <c r="G5" s="168"/>
      <c r="H5" s="8"/>
      <c r="I5" s="168"/>
      <c r="J5" s="285" t="s">
        <v>3</v>
      </c>
      <c r="K5" s="285"/>
      <c r="L5" s="285"/>
      <c r="M5" s="6"/>
      <c r="N5" s="168"/>
    </row>
    <row r="6" spans="1:17" ht="22.5" customHeight="1" x14ac:dyDescent="0.65">
      <c r="B6" s="5"/>
      <c r="C6" s="168"/>
      <c r="D6" s="168" t="s">
        <v>0</v>
      </c>
      <c r="E6" s="168"/>
      <c r="F6" s="168"/>
      <c r="G6" s="168"/>
      <c r="H6" s="220" t="s">
        <v>98</v>
      </c>
      <c r="I6" s="166"/>
      <c r="J6" s="166"/>
      <c r="K6" s="165"/>
      <c r="L6" s="19"/>
    </row>
    <row r="7" spans="1:17" ht="22.5" customHeight="1" x14ac:dyDescent="0.65">
      <c r="B7" s="5"/>
      <c r="C7" s="168"/>
      <c r="D7" s="168" t="s">
        <v>1</v>
      </c>
      <c r="E7" s="168"/>
      <c r="F7" s="168" t="s">
        <v>51</v>
      </c>
      <c r="G7" s="168"/>
      <c r="H7" s="221" t="s">
        <v>99</v>
      </c>
      <c r="I7" s="166"/>
      <c r="J7" s="101" t="s">
        <v>79</v>
      </c>
      <c r="K7" s="166"/>
      <c r="L7" s="19"/>
      <c r="N7" s="168" t="s">
        <v>45</v>
      </c>
    </row>
    <row r="8" spans="1:17" ht="22.5" customHeight="1" x14ac:dyDescent="0.65">
      <c r="B8" s="167" t="s">
        <v>4</v>
      </c>
      <c r="C8" s="168"/>
      <c r="D8" s="168" t="s">
        <v>34</v>
      </c>
      <c r="E8" s="168"/>
      <c r="F8" s="168" t="s">
        <v>50</v>
      </c>
      <c r="G8" s="168"/>
      <c r="H8" s="221" t="s">
        <v>129</v>
      </c>
      <c r="I8" s="166"/>
      <c r="J8" s="166" t="s">
        <v>81</v>
      </c>
      <c r="K8" s="166"/>
      <c r="L8" s="166" t="s">
        <v>65</v>
      </c>
      <c r="N8" s="9" t="s">
        <v>36</v>
      </c>
    </row>
    <row r="9" spans="1:17" ht="22.5" customHeight="1" x14ac:dyDescent="0.7">
      <c r="A9" s="10"/>
      <c r="B9" s="11"/>
      <c r="C9" s="12"/>
      <c r="D9" s="286" t="s">
        <v>40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</row>
    <row r="10" spans="1:17" ht="22.5" customHeight="1" x14ac:dyDescent="0.7">
      <c r="A10" s="34" t="s">
        <v>177</v>
      </c>
      <c r="B10" s="11"/>
      <c r="C10" s="12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7" ht="22.5" customHeight="1" x14ac:dyDescent="0.7">
      <c r="A11" s="10" t="s">
        <v>178</v>
      </c>
      <c r="B11" s="7"/>
      <c r="C11" s="7"/>
      <c r="D11" s="42">
        <v>492040074</v>
      </c>
      <c r="E11" s="42"/>
      <c r="F11" s="42">
        <v>229555241</v>
      </c>
      <c r="G11" s="42"/>
      <c r="H11" s="42">
        <v>379217</v>
      </c>
      <c r="I11" s="42"/>
      <c r="J11" s="42">
        <v>49204010</v>
      </c>
      <c r="K11" s="42"/>
      <c r="L11" s="42">
        <v>325936342</v>
      </c>
      <c r="M11" s="42"/>
      <c r="N11" s="42">
        <v>1097114884</v>
      </c>
    </row>
    <row r="12" spans="1:17" ht="9.75" customHeight="1" x14ac:dyDescent="0.7">
      <c r="A12" s="10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7" ht="22.5" customHeight="1" x14ac:dyDescent="0.7">
      <c r="A13" s="10" t="s">
        <v>83</v>
      </c>
      <c r="B13" s="20"/>
      <c r="D13" s="20"/>
      <c r="E13" s="21"/>
      <c r="F13" s="20"/>
      <c r="G13" s="20"/>
      <c r="H13" s="20"/>
      <c r="I13" s="21"/>
      <c r="J13" s="38"/>
      <c r="K13" s="39"/>
      <c r="L13" s="20"/>
      <c r="M13" s="21"/>
      <c r="N13" s="20"/>
    </row>
    <row r="14" spans="1:17" ht="22.5" customHeight="1" x14ac:dyDescent="0.7">
      <c r="A14" s="60" t="s">
        <v>150</v>
      </c>
      <c r="B14" s="20"/>
      <c r="D14" s="20"/>
      <c r="E14" s="21"/>
      <c r="F14" s="20"/>
      <c r="G14" s="20"/>
      <c r="H14" s="20"/>
      <c r="I14" s="21"/>
      <c r="J14" s="38"/>
      <c r="K14" s="39"/>
      <c r="L14" s="20"/>
      <c r="M14" s="21"/>
      <c r="N14" s="20"/>
    </row>
    <row r="15" spans="1:17" ht="22.5" customHeight="1" x14ac:dyDescent="0.65">
      <c r="A15" s="19" t="s">
        <v>84</v>
      </c>
      <c r="B15" s="51">
        <v>25</v>
      </c>
      <c r="C15" s="19"/>
      <c r="D15" s="47">
        <v>0</v>
      </c>
      <c r="E15" s="19"/>
      <c r="F15" s="47">
        <v>0</v>
      </c>
      <c r="G15" s="47"/>
      <c r="H15" s="47">
        <v>0</v>
      </c>
      <c r="I15" s="39"/>
      <c r="J15" s="40">
        <v>0</v>
      </c>
      <c r="K15" s="39"/>
      <c r="L15" s="40">
        <v>-36901282</v>
      </c>
      <c r="M15" s="39"/>
      <c r="N15" s="15">
        <f>SUM(D15:M15)</f>
        <v>-36901282</v>
      </c>
    </row>
    <row r="16" spans="1:17" ht="22.5" customHeight="1" x14ac:dyDescent="0.7">
      <c r="A16" s="19" t="s">
        <v>200</v>
      </c>
      <c r="B16" s="51"/>
      <c r="C16" s="19"/>
      <c r="D16" s="47">
        <v>0</v>
      </c>
      <c r="E16" s="19"/>
      <c r="F16" s="47">
        <v>0</v>
      </c>
      <c r="G16" s="47"/>
      <c r="H16" s="47">
        <v>-379217</v>
      </c>
      <c r="I16" s="39"/>
      <c r="J16" s="40">
        <v>0</v>
      </c>
      <c r="K16" s="39"/>
      <c r="L16" s="40">
        <v>0</v>
      </c>
      <c r="M16" s="39"/>
      <c r="N16" s="206">
        <f>SUM(D16:M16)</f>
        <v>-379217</v>
      </c>
      <c r="O16" s="202"/>
      <c r="P16" s="201"/>
      <c r="Q16" s="201"/>
    </row>
    <row r="17" spans="1:14" ht="22.5" customHeight="1" x14ac:dyDescent="0.7">
      <c r="A17" s="17" t="s">
        <v>157</v>
      </c>
      <c r="B17" s="20"/>
      <c r="D17" s="26">
        <f>SUM(D15:D16)</f>
        <v>0</v>
      </c>
      <c r="E17" s="21"/>
      <c r="F17" s="26">
        <f>SUM(F15:F16)</f>
        <v>0</v>
      </c>
      <c r="G17" s="20"/>
      <c r="H17" s="26">
        <f>SUM(H15:H16)</f>
        <v>-379217</v>
      </c>
      <c r="I17" s="21"/>
      <c r="J17" s="26">
        <f>SUM(J15:J16)</f>
        <v>0</v>
      </c>
      <c r="K17" s="39"/>
      <c r="L17" s="26">
        <f>SUM(L15:L16)</f>
        <v>-36901282</v>
      </c>
      <c r="M17" s="21"/>
      <c r="N17" s="274">
        <f>SUM(D17:M17)</f>
        <v>-37280499</v>
      </c>
    </row>
    <row r="18" spans="1:14" ht="9.75" customHeight="1" x14ac:dyDescent="0.7">
      <c r="A18" s="10"/>
      <c r="B18" s="20"/>
      <c r="D18" s="20"/>
      <c r="E18" s="21"/>
      <c r="F18" s="20"/>
      <c r="G18" s="20"/>
      <c r="H18" s="20"/>
      <c r="I18" s="21"/>
      <c r="J18" s="38"/>
      <c r="K18" s="39"/>
      <c r="L18" s="20"/>
      <c r="M18" s="21"/>
      <c r="N18" s="20"/>
    </row>
    <row r="19" spans="1:14" ht="22.5" customHeight="1" x14ac:dyDescent="0.7">
      <c r="A19" s="10" t="s">
        <v>88</v>
      </c>
      <c r="B19" s="14"/>
      <c r="D19" s="24"/>
      <c r="E19" s="21"/>
      <c r="F19" s="24"/>
      <c r="G19" s="24"/>
      <c r="H19" s="24"/>
      <c r="I19" s="21"/>
      <c r="J19" s="30"/>
      <c r="K19" s="39"/>
      <c r="L19" s="30"/>
      <c r="M19" s="21"/>
      <c r="N19" s="13"/>
    </row>
    <row r="20" spans="1:14" ht="22.5" customHeight="1" x14ac:dyDescent="0.65">
      <c r="A20" s="8" t="s">
        <v>146</v>
      </c>
      <c r="B20" s="14"/>
      <c r="D20" s="47">
        <v>0</v>
      </c>
      <c r="E20" s="21"/>
      <c r="F20" s="47">
        <v>0</v>
      </c>
      <c r="G20" s="25"/>
      <c r="H20" s="47">
        <v>0</v>
      </c>
      <c r="I20" s="21"/>
      <c r="J20" s="47">
        <v>0</v>
      </c>
      <c r="K20" s="39"/>
      <c r="L20" s="40">
        <f>PL!I25</f>
        <v>45201552</v>
      </c>
      <c r="M20" s="21"/>
      <c r="N20" s="191">
        <f>SUM(D20:M20)</f>
        <v>45201552</v>
      </c>
    </row>
    <row r="21" spans="1:14" ht="22.5" customHeight="1" x14ac:dyDescent="0.65">
      <c r="A21" s="8" t="s">
        <v>199</v>
      </c>
      <c r="B21" s="14"/>
      <c r="D21" s="47">
        <v>0</v>
      </c>
      <c r="E21" s="39"/>
      <c r="F21" s="47">
        <v>0</v>
      </c>
      <c r="G21" s="161"/>
      <c r="H21" s="47">
        <v>0</v>
      </c>
      <c r="I21" s="39"/>
      <c r="J21" s="47">
        <v>0</v>
      </c>
      <c r="K21" s="39"/>
      <c r="L21" s="192">
        <f>PL!I47</f>
        <v>-7360996</v>
      </c>
      <c r="M21" s="39"/>
      <c r="N21" s="191">
        <f>SUM(D21:M21)</f>
        <v>-7360996</v>
      </c>
    </row>
    <row r="22" spans="1:14" s="5" customFormat="1" ht="22.5" customHeight="1" x14ac:dyDescent="0.7">
      <c r="A22" s="10" t="s">
        <v>190</v>
      </c>
      <c r="B22" s="14"/>
      <c r="C22" s="8"/>
      <c r="D22" s="31">
        <f>SUM(D20:D21)</f>
        <v>0</v>
      </c>
      <c r="E22" s="27"/>
      <c r="F22" s="31">
        <f>SUM(F20:F21)</f>
        <v>0</v>
      </c>
      <c r="G22" s="24"/>
      <c r="H22" s="31">
        <f>SUM(H20:H21)</f>
        <v>0</v>
      </c>
      <c r="I22" s="27"/>
      <c r="J22" s="31">
        <f>SUM(J20:J21)</f>
        <v>0</v>
      </c>
      <c r="K22" s="41"/>
      <c r="L22" s="26">
        <f>SUM(L20:L21)</f>
        <v>37840556</v>
      </c>
      <c r="M22" s="89"/>
      <c r="N22" s="26">
        <f>SUM(N20:N21)</f>
        <v>37840556</v>
      </c>
    </row>
    <row r="23" spans="1:14" ht="9.75" customHeight="1" x14ac:dyDescent="0.7">
      <c r="A23" s="10"/>
      <c r="B23" s="14"/>
      <c r="D23" s="32"/>
      <c r="E23" s="27"/>
      <c r="F23" s="32"/>
      <c r="G23" s="24"/>
      <c r="H23" s="32"/>
      <c r="I23" s="27"/>
      <c r="J23" s="43"/>
      <c r="K23" s="41"/>
      <c r="L23" s="32"/>
      <c r="M23" s="27"/>
      <c r="N23" s="33"/>
    </row>
    <row r="24" spans="1:14" ht="22.5" hidden="1" customHeight="1" x14ac:dyDescent="0.65">
      <c r="A24" s="5" t="s">
        <v>95</v>
      </c>
      <c r="B24" s="165">
        <v>19</v>
      </c>
      <c r="C24" s="6"/>
      <c r="D24" s="47"/>
      <c r="E24" s="49"/>
      <c r="F24" s="47"/>
      <c r="G24" s="50"/>
      <c r="H24" s="47"/>
      <c r="I24" s="46"/>
      <c r="J24" s="40"/>
      <c r="K24" s="39"/>
      <c r="L24" s="40"/>
      <c r="M24" s="39"/>
      <c r="N24" s="40"/>
    </row>
    <row r="25" spans="1:14" ht="22.5" customHeight="1" thickBot="1" x14ac:dyDescent="0.75">
      <c r="A25" s="10" t="s">
        <v>179</v>
      </c>
      <c r="D25" s="98">
        <f>D11+D17+D22+D24</f>
        <v>492040074</v>
      </c>
      <c r="E25" s="7"/>
      <c r="F25" s="100">
        <f>F11+F17+F22+F24</f>
        <v>229555241</v>
      </c>
      <c r="G25" s="7"/>
      <c r="H25" s="193">
        <f>H11+H17+H22+H24</f>
        <v>0</v>
      </c>
      <c r="I25" s="7"/>
      <c r="J25" s="100">
        <f>J11+J17+J22+J24</f>
        <v>49204010</v>
      </c>
      <c r="K25" s="7"/>
      <c r="L25" s="98">
        <f>L11+L17+L22+L24</f>
        <v>326875616</v>
      </c>
      <c r="M25" s="37"/>
      <c r="N25" s="98">
        <f>N11+N17+N22+N24</f>
        <v>1097674941</v>
      </c>
    </row>
    <row r="26" spans="1:14" ht="22.5" customHeight="1" thickTop="1" x14ac:dyDescent="0.7">
      <c r="A26" s="10"/>
      <c r="L26" s="77"/>
    </row>
    <row r="28" spans="1:14" ht="22.5" customHeight="1" x14ac:dyDescent="0.65">
      <c r="J28" s="85"/>
      <c r="L28" s="77"/>
    </row>
    <row r="29" spans="1:14" x14ac:dyDescent="0.65">
      <c r="L29" s="7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1FCE-702E-424F-AA4C-283801537362}">
  <sheetPr>
    <tabColor rgb="FF92D050"/>
  </sheetPr>
  <dimension ref="A1:N92"/>
  <sheetViews>
    <sheetView view="pageBreakPreview" topLeftCell="A53" zoomScale="110" zoomScaleNormal="85" zoomScaleSheetLayoutView="110" workbookViewId="0">
      <selection activeCell="F71" sqref="F71"/>
    </sheetView>
  </sheetViews>
  <sheetFormatPr defaultColWidth="9.1796875" defaultRowHeight="22.5" customHeight="1" x14ac:dyDescent="0.7"/>
  <cols>
    <col min="1" max="1" width="2.81640625" customWidth="1"/>
    <col min="2" max="2" width="39.453125" customWidth="1"/>
    <col min="3" max="3" width="8.453125" style="253" customWidth="1"/>
    <col min="4" max="4" width="1" customWidth="1"/>
    <col min="5" max="5" width="13.453125" style="94" customWidth="1"/>
    <col min="6" max="6" width="1.453125" customWidth="1"/>
    <col min="7" max="7" width="13.453125" style="94" customWidth="1"/>
    <col min="8" max="8" width="1.453125" customWidth="1"/>
    <col min="9" max="9" width="13.453125" style="94" customWidth="1"/>
    <col min="10" max="10" width="1.453125" customWidth="1"/>
    <col min="11" max="11" width="13.453125" style="94" customWidth="1"/>
    <col min="13" max="14" width="14.6328125" customWidth="1"/>
  </cols>
  <sheetData>
    <row r="1" spans="1:13" ht="24" customHeight="1" x14ac:dyDescent="0.7">
      <c r="A1" s="252" t="s">
        <v>42</v>
      </c>
      <c r="B1" s="252"/>
      <c r="D1" s="254"/>
      <c r="E1" s="255"/>
      <c r="G1" s="255"/>
    </row>
    <row r="2" spans="1:13" ht="24" customHeight="1" x14ac:dyDescent="0.7">
      <c r="A2" s="252" t="s">
        <v>30</v>
      </c>
      <c r="B2" s="252"/>
      <c r="D2" s="254"/>
      <c r="E2" s="255"/>
      <c r="G2" s="255"/>
    </row>
    <row r="3" spans="1:13" ht="23.5" customHeight="1" x14ac:dyDescent="0.7">
      <c r="A3" s="187"/>
      <c r="B3" s="187"/>
      <c r="C3" s="256"/>
      <c r="D3" s="188"/>
      <c r="E3" s="46"/>
      <c r="F3" s="188"/>
      <c r="G3" s="46"/>
      <c r="H3" s="188"/>
      <c r="I3" s="46"/>
      <c r="J3" s="188"/>
      <c r="K3" s="46"/>
    </row>
    <row r="4" spans="1:13" ht="24" customHeight="1" x14ac:dyDescent="0.7">
      <c r="A4" s="187"/>
      <c r="B4" s="187"/>
      <c r="C4" s="256"/>
      <c r="D4" s="188"/>
      <c r="E4" s="287" t="s">
        <v>6</v>
      </c>
      <c r="F4" s="287"/>
      <c r="G4" s="287"/>
      <c r="H4" s="9"/>
      <c r="I4" s="287" t="s">
        <v>58</v>
      </c>
      <c r="J4" s="287"/>
      <c r="K4" s="287"/>
    </row>
    <row r="5" spans="1:13" ht="24" customHeight="1" x14ac:dyDescent="0.7">
      <c r="A5" s="187"/>
      <c r="B5" s="187"/>
      <c r="C5" s="256"/>
      <c r="D5" s="188"/>
      <c r="E5" s="288" t="s">
        <v>100</v>
      </c>
      <c r="F5" s="288"/>
      <c r="G5" s="288"/>
      <c r="H5" s="187"/>
      <c r="I5" s="288" t="s">
        <v>100</v>
      </c>
      <c r="J5" s="288"/>
      <c r="K5" s="288"/>
    </row>
    <row r="6" spans="1:13" ht="24" customHeight="1" x14ac:dyDescent="0.7">
      <c r="A6" s="187"/>
      <c r="B6" s="187"/>
      <c r="C6" s="11" t="s">
        <v>4</v>
      </c>
      <c r="D6" s="188"/>
      <c r="E6" s="9">
        <v>2564</v>
      </c>
      <c r="F6" s="9"/>
      <c r="G6" s="9">
        <v>2563</v>
      </c>
      <c r="H6" s="9"/>
      <c r="I6" s="9">
        <v>2564</v>
      </c>
      <c r="J6" s="9"/>
      <c r="K6" s="9">
        <v>2563</v>
      </c>
    </row>
    <row r="7" spans="1:13" ht="24" customHeight="1" x14ac:dyDescent="0.7">
      <c r="A7" s="187"/>
      <c r="B7" s="187"/>
      <c r="C7" s="256"/>
      <c r="D7" s="188"/>
      <c r="E7" s="289" t="s">
        <v>40</v>
      </c>
      <c r="F7" s="289"/>
      <c r="G7" s="289"/>
      <c r="H7" s="289"/>
      <c r="I7" s="289"/>
      <c r="J7" s="289"/>
      <c r="K7" s="289"/>
    </row>
    <row r="8" spans="1:13" ht="24" customHeight="1" x14ac:dyDescent="0.7">
      <c r="A8" s="257" t="s">
        <v>31</v>
      </c>
      <c r="B8" s="257"/>
      <c r="C8" s="258"/>
      <c r="D8" s="259"/>
      <c r="E8" s="52"/>
      <c r="F8" s="12"/>
      <c r="G8" s="52"/>
      <c r="H8" s="12"/>
      <c r="I8" s="52"/>
      <c r="J8" s="183"/>
      <c r="K8" s="52"/>
    </row>
    <row r="9" spans="1:13" ht="24" customHeight="1" x14ac:dyDescent="0.7">
      <c r="A9" s="188" t="s">
        <v>64</v>
      </c>
      <c r="B9" s="188"/>
      <c r="C9" s="256"/>
      <c r="D9" s="259"/>
      <c r="E9" s="52">
        <f>[1]PL!E25</f>
        <v>43829124</v>
      </c>
      <c r="F9" s="260"/>
      <c r="G9" s="52">
        <v>37130820</v>
      </c>
      <c r="H9" s="260"/>
      <c r="I9" s="52">
        <f>[1]PL!I25</f>
        <v>45201552</v>
      </c>
      <c r="J9" s="260"/>
      <c r="K9" s="52">
        <v>43328700</v>
      </c>
    </row>
    <row r="10" spans="1:13" ht="24" customHeight="1" x14ac:dyDescent="0.7">
      <c r="A10" s="256" t="s">
        <v>132</v>
      </c>
      <c r="B10" s="256"/>
      <c r="C10" s="256"/>
      <c r="D10" s="259"/>
      <c r="E10" s="52"/>
      <c r="F10" s="260"/>
      <c r="G10" s="52"/>
      <c r="H10" s="260"/>
      <c r="I10" s="46"/>
      <c r="J10" s="261"/>
      <c r="K10" s="46"/>
    </row>
    <row r="11" spans="1:13" ht="24" customHeight="1" x14ac:dyDescent="0.7">
      <c r="A11" s="188" t="s">
        <v>43</v>
      </c>
      <c r="B11" s="188"/>
      <c r="C11" s="11">
        <v>22</v>
      </c>
      <c r="D11" s="259"/>
      <c r="E11" s="52">
        <f>[1]PL!E24</f>
        <v>10632832</v>
      </c>
      <c r="F11" s="260"/>
      <c r="G11" s="52">
        <f>[1]PL!G24</f>
        <v>13659303</v>
      </c>
      <c r="H11" s="260"/>
      <c r="I11" s="52">
        <f>[1]PL!I24</f>
        <v>8782614</v>
      </c>
      <c r="J11" s="261"/>
      <c r="K11" s="52">
        <f>[1]PL!K24</f>
        <v>11351535</v>
      </c>
    </row>
    <row r="12" spans="1:13" ht="24" customHeight="1" x14ac:dyDescent="0.7">
      <c r="A12" s="188" t="s">
        <v>68</v>
      </c>
      <c r="B12" s="188"/>
      <c r="C12" s="256"/>
      <c r="D12" s="259"/>
      <c r="E12" s="52">
        <f>[1]PL!E20</f>
        <v>34821008</v>
      </c>
      <c r="F12" s="260"/>
      <c r="G12" s="52">
        <f>[1]PL!G20</f>
        <v>38893590</v>
      </c>
      <c r="H12" s="260"/>
      <c r="I12" s="46">
        <f>[1]PL!I20</f>
        <v>26892535</v>
      </c>
      <c r="J12" s="261"/>
      <c r="K12" s="46">
        <v>32115822</v>
      </c>
    </row>
    <row r="13" spans="1:13" ht="24" customHeight="1" x14ac:dyDescent="0.7">
      <c r="A13" s="188" t="s">
        <v>61</v>
      </c>
      <c r="B13" s="188"/>
      <c r="C13" s="256"/>
      <c r="D13" s="259"/>
      <c r="E13" s="52">
        <v>122655923</v>
      </c>
      <c r="F13" s="260"/>
      <c r="G13" s="52">
        <v>122134231</v>
      </c>
      <c r="H13" s="260"/>
      <c r="I13" s="46">
        <v>82870742</v>
      </c>
      <c r="J13" s="261"/>
      <c r="K13" s="46">
        <v>83681013</v>
      </c>
      <c r="M13" s="262"/>
    </row>
    <row r="14" spans="1:13" ht="24" customHeight="1" x14ac:dyDescent="0.7">
      <c r="A14" s="188" t="s">
        <v>175</v>
      </c>
      <c r="B14" s="188"/>
      <c r="C14" s="256"/>
      <c r="D14" s="259"/>
      <c r="E14" s="52">
        <v>0</v>
      </c>
      <c r="F14" s="260"/>
      <c r="G14" s="52">
        <v>0</v>
      </c>
      <c r="H14" s="260"/>
      <c r="I14" s="46">
        <v>1482947</v>
      </c>
      <c r="J14" s="261"/>
      <c r="K14" s="46">
        <v>0</v>
      </c>
    </row>
    <row r="15" spans="1:13" ht="24" customHeight="1" x14ac:dyDescent="0.7">
      <c r="A15" s="188" t="s">
        <v>173</v>
      </c>
      <c r="B15" s="188"/>
      <c r="C15" s="256"/>
      <c r="D15" s="259"/>
      <c r="E15" s="52">
        <v>4275562.1900000004</v>
      </c>
      <c r="F15" s="260"/>
      <c r="G15" s="52">
        <v>-3961316</v>
      </c>
      <c r="H15" s="260"/>
      <c r="I15" s="46">
        <f>-2159561+104766</f>
        <v>-2054795</v>
      </c>
      <c r="J15" s="261"/>
      <c r="K15" s="46">
        <v>2921698</v>
      </c>
    </row>
    <row r="16" spans="1:13" ht="24" customHeight="1" x14ac:dyDescent="0.7">
      <c r="A16" s="188" t="s">
        <v>202</v>
      </c>
      <c r="B16" s="188"/>
      <c r="C16" s="256"/>
      <c r="D16" s="259"/>
      <c r="E16" s="52">
        <v>3901368</v>
      </c>
      <c r="F16" s="260"/>
      <c r="G16" s="52">
        <v>6236676</v>
      </c>
      <c r="H16" s="260"/>
      <c r="I16" s="52">
        <v>14724318</v>
      </c>
      <c r="J16" s="261"/>
      <c r="K16" s="52">
        <v>8649684</v>
      </c>
    </row>
    <row r="17" spans="1:11" ht="24" customHeight="1" x14ac:dyDescent="0.7">
      <c r="A17" s="188" t="s">
        <v>133</v>
      </c>
      <c r="C17" s="11">
        <v>8</v>
      </c>
      <c r="D17" s="259"/>
      <c r="E17" s="52">
        <v>1792573</v>
      </c>
      <c r="F17" s="260"/>
      <c r="G17" s="52">
        <v>-1188648</v>
      </c>
      <c r="H17" s="260"/>
      <c r="I17" s="46">
        <v>1677570</v>
      </c>
      <c r="J17" s="261"/>
      <c r="K17" s="46">
        <v>-178303</v>
      </c>
    </row>
    <row r="18" spans="1:11" ht="24" customHeight="1" x14ac:dyDescent="0.7">
      <c r="A18" s="188" t="s">
        <v>154</v>
      </c>
      <c r="B18" s="188"/>
      <c r="C18" s="256"/>
      <c r="D18" s="259"/>
      <c r="E18" s="52">
        <v>190600</v>
      </c>
      <c r="F18" s="260"/>
      <c r="G18" s="52">
        <v>-213972</v>
      </c>
      <c r="H18" s="260"/>
      <c r="I18" s="46">
        <v>100512</v>
      </c>
      <c r="J18" s="261"/>
      <c r="K18" s="46">
        <v>-128165</v>
      </c>
    </row>
    <row r="19" spans="1:11" ht="24" customHeight="1" x14ac:dyDescent="0.7">
      <c r="A19" s="188" t="s">
        <v>118</v>
      </c>
      <c r="B19" s="188"/>
      <c r="C19" s="256"/>
      <c r="D19" s="259"/>
      <c r="E19" s="52">
        <v>0</v>
      </c>
      <c r="F19" s="260"/>
      <c r="G19" s="52">
        <v>0</v>
      </c>
      <c r="H19" s="260"/>
      <c r="I19" s="46">
        <v>-30000000</v>
      </c>
      <c r="J19" s="261"/>
      <c r="K19" s="46">
        <v>0</v>
      </c>
    </row>
    <row r="20" spans="1:11" ht="24" customHeight="1" x14ac:dyDescent="0.7">
      <c r="A20" s="188" t="s">
        <v>57</v>
      </c>
      <c r="B20" s="188"/>
      <c r="C20" s="256"/>
      <c r="D20" s="259"/>
      <c r="E20" s="52">
        <v>-48719</v>
      </c>
      <c r="F20" s="260"/>
      <c r="G20" s="52">
        <v>-159277</v>
      </c>
      <c r="H20" s="260"/>
      <c r="I20" s="46">
        <v>-35774</v>
      </c>
      <c r="J20" s="261"/>
      <c r="K20" s="46">
        <v>-79291</v>
      </c>
    </row>
    <row r="21" spans="1:11" ht="24" customHeight="1" x14ac:dyDescent="0.7">
      <c r="A21" s="188" t="s">
        <v>182</v>
      </c>
      <c r="B21" s="188"/>
      <c r="C21" s="256"/>
      <c r="D21" s="259"/>
      <c r="E21" s="52">
        <v>221500</v>
      </c>
      <c r="F21" s="260"/>
      <c r="G21" s="52">
        <v>0</v>
      </c>
      <c r="H21" s="95"/>
      <c r="I21" s="46">
        <v>221500</v>
      </c>
      <c r="J21" s="96"/>
      <c r="K21" s="46">
        <v>0</v>
      </c>
    </row>
    <row r="22" spans="1:11" ht="24" customHeight="1" x14ac:dyDescent="0.7">
      <c r="A22" s="188" t="s">
        <v>78</v>
      </c>
      <c r="B22" s="188"/>
      <c r="C22" s="256"/>
      <c r="D22" s="259"/>
      <c r="E22" s="57">
        <v>11586019</v>
      </c>
      <c r="F22" s="260"/>
      <c r="G22" s="57">
        <v>11157120</v>
      </c>
      <c r="H22" s="260"/>
      <c r="I22" s="72">
        <v>7065790</v>
      </c>
      <c r="J22" s="261"/>
      <c r="K22" s="72">
        <v>6669740</v>
      </c>
    </row>
    <row r="23" spans="1:11" ht="24" customHeight="1" x14ac:dyDescent="0.7">
      <c r="A23" s="187"/>
      <c r="B23" s="187"/>
      <c r="C23" s="256"/>
      <c r="D23" s="259"/>
      <c r="E23" s="52">
        <f>SUM(E9:E22)</f>
        <v>233857790.19</v>
      </c>
      <c r="F23" s="260"/>
      <c r="G23" s="52">
        <f>SUM(G9:G22)</f>
        <v>223688527</v>
      </c>
      <c r="H23" s="260"/>
      <c r="I23" s="52">
        <f>SUM(I9:I22)</f>
        <v>156929511</v>
      </c>
      <c r="J23" s="261"/>
      <c r="K23" s="52">
        <f>SUM(K9:K22)</f>
        <v>188332433</v>
      </c>
    </row>
    <row r="24" spans="1:11" ht="24" customHeight="1" x14ac:dyDescent="0.7">
      <c r="A24" s="256" t="s">
        <v>66</v>
      </c>
      <c r="B24" s="256"/>
      <c r="C24" s="256"/>
      <c r="D24" s="259"/>
      <c r="E24" s="52"/>
      <c r="F24" s="260"/>
      <c r="G24" s="52"/>
      <c r="H24" s="260"/>
      <c r="I24" s="52"/>
      <c r="J24" s="261"/>
      <c r="K24" s="52"/>
    </row>
    <row r="25" spans="1:11" ht="24" customHeight="1" x14ac:dyDescent="0.7">
      <c r="A25" s="188" t="s">
        <v>9</v>
      </c>
      <c r="B25" s="188"/>
      <c r="C25" s="256"/>
      <c r="D25" s="259"/>
      <c r="E25" s="52">
        <v>-173579888</v>
      </c>
      <c r="F25" s="260"/>
      <c r="G25" s="52">
        <v>316423252</v>
      </c>
      <c r="H25" s="260"/>
      <c r="I25" s="46">
        <v>-87896689</v>
      </c>
      <c r="J25" s="261"/>
      <c r="K25" s="46">
        <v>382330075</v>
      </c>
    </row>
    <row r="26" spans="1:11" ht="24" customHeight="1" x14ac:dyDescent="0.7">
      <c r="A26" s="188" t="s">
        <v>89</v>
      </c>
      <c r="B26" s="188"/>
      <c r="C26" s="256"/>
      <c r="D26" s="259"/>
      <c r="E26" s="49">
        <v>-28737352</v>
      </c>
      <c r="F26" s="260"/>
      <c r="G26" s="49">
        <v>-25892496</v>
      </c>
      <c r="H26" s="260"/>
      <c r="I26" s="52">
        <v>649902</v>
      </c>
      <c r="J26" s="261"/>
      <c r="K26" s="52">
        <v>1415840</v>
      </c>
    </row>
    <row r="27" spans="1:11" ht="24" customHeight="1" x14ac:dyDescent="0.7">
      <c r="A27" s="188" t="s">
        <v>10</v>
      </c>
      <c r="B27" s="188"/>
      <c r="C27" s="256"/>
      <c r="D27" s="259"/>
      <c r="E27" s="49">
        <v>-369229606</v>
      </c>
      <c r="F27" s="260"/>
      <c r="G27" s="49">
        <v>59774750</v>
      </c>
      <c r="H27" s="260"/>
      <c r="I27" s="46">
        <v>-206277527</v>
      </c>
      <c r="J27" s="261"/>
      <c r="K27" s="46">
        <v>136847213</v>
      </c>
    </row>
    <row r="28" spans="1:11" ht="24" customHeight="1" x14ac:dyDescent="0.7">
      <c r="A28" s="188" t="s">
        <v>13</v>
      </c>
      <c r="B28" s="188"/>
      <c r="C28" s="256"/>
      <c r="D28" s="259"/>
      <c r="E28" s="49">
        <v>1634364</v>
      </c>
      <c r="F28" s="260"/>
      <c r="G28" s="49">
        <v>-2365456</v>
      </c>
      <c r="H28" s="260"/>
      <c r="I28" s="52">
        <v>2169921</v>
      </c>
      <c r="J28" s="261"/>
      <c r="K28" s="52">
        <v>-3161506</v>
      </c>
    </row>
    <row r="29" spans="1:11" ht="24" customHeight="1" x14ac:dyDescent="0.7">
      <c r="A29" s="188" t="s">
        <v>18</v>
      </c>
      <c r="B29" s="188"/>
      <c r="C29" s="256"/>
      <c r="D29" s="259"/>
      <c r="E29" s="49">
        <v>264380585</v>
      </c>
      <c r="F29" s="260"/>
      <c r="G29" s="49">
        <v>47859945</v>
      </c>
      <c r="H29" s="260"/>
      <c r="I29" s="46">
        <v>54143033</v>
      </c>
      <c r="J29" s="261"/>
      <c r="K29" s="46">
        <v>-93308075</v>
      </c>
    </row>
    <row r="30" spans="1:11" ht="24" customHeight="1" x14ac:dyDescent="0.7">
      <c r="A30" s="188" t="s">
        <v>90</v>
      </c>
      <c r="B30" s="188"/>
      <c r="C30" s="256"/>
      <c r="D30" s="259"/>
      <c r="E30" s="49">
        <f>33513200-4064997</f>
        <v>29448203</v>
      </c>
      <c r="F30" s="260"/>
      <c r="G30" s="49">
        <v>-57990958</v>
      </c>
      <c r="H30" s="260"/>
      <c r="I30" s="46">
        <f>13695658-8941545+1</f>
        <v>4754114</v>
      </c>
      <c r="J30" s="261"/>
      <c r="K30" s="46">
        <v>-62865512</v>
      </c>
    </row>
    <row r="31" spans="1:11" ht="24" customHeight="1" x14ac:dyDescent="0.7">
      <c r="A31" s="188" t="s">
        <v>158</v>
      </c>
      <c r="B31" s="188"/>
      <c r="C31" s="256"/>
      <c r="D31" s="259"/>
      <c r="E31" s="46">
        <v>3940351</v>
      </c>
      <c r="F31" s="260"/>
      <c r="G31" s="46">
        <v>5467972</v>
      </c>
      <c r="H31" s="260"/>
      <c r="I31" s="46">
        <v>6027006</v>
      </c>
      <c r="J31" s="261"/>
      <c r="K31" s="46">
        <v>5467972</v>
      </c>
    </row>
    <row r="32" spans="1:11" ht="24" customHeight="1" x14ac:dyDescent="0.7">
      <c r="A32" s="188" t="s">
        <v>201</v>
      </c>
      <c r="B32" s="188"/>
      <c r="C32" s="256"/>
      <c r="D32" s="259"/>
      <c r="E32" s="46">
        <v>17893425</v>
      </c>
      <c r="F32" s="260"/>
      <c r="G32" s="46">
        <v>0</v>
      </c>
      <c r="H32" s="260"/>
      <c r="I32" s="46">
        <v>17893425</v>
      </c>
      <c r="J32" s="261"/>
      <c r="K32" s="46">
        <v>0</v>
      </c>
    </row>
    <row r="33" spans="1:11" ht="24" customHeight="1" x14ac:dyDescent="0.7">
      <c r="A33" s="188" t="s">
        <v>151</v>
      </c>
      <c r="B33" s="188"/>
      <c r="C33" s="256"/>
      <c r="D33" s="259"/>
      <c r="E33" s="72">
        <v>-3889345</v>
      </c>
      <c r="F33" s="260"/>
      <c r="G33" s="72">
        <v>-2536492</v>
      </c>
      <c r="H33" s="260"/>
      <c r="I33" s="72">
        <v>-239750</v>
      </c>
      <c r="J33" s="261"/>
      <c r="K33" s="72">
        <v>-326244</v>
      </c>
    </row>
    <row r="34" spans="1:11" ht="24" customHeight="1" x14ac:dyDescent="0.7">
      <c r="A34" s="188" t="s">
        <v>203</v>
      </c>
      <c r="B34" s="188"/>
      <c r="C34" s="256"/>
      <c r="D34" s="259"/>
      <c r="E34" s="46">
        <f>SUM(E23:E33)</f>
        <v>-24281472.810000002</v>
      </c>
      <c r="F34" s="260"/>
      <c r="G34" s="46">
        <f>SUM(G23:G33)</f>
        <v>564429044</v>
      </c>
      <c r="H34" s="260"/>
      <c r="I34" s="46">
        <f>SUM(I23:I33)</f>
        <v>-51847054</v>
      </c>
      <c r="J34" s="261"/>
      <c r="K34" s="46">
        <f>SUM(K23:K33)</f>
        <v>554732196</v>
      </c>
    </row>
    <row r="35" spans="1:11" ht="24" customHeight="1" x14ac:dyDescent="0.7">
      <c r="A35" s="188" t="s">
        <v>134</v>
      </c>
      <c r="B35" s="188"/>
      <c r="C35" s="256"/>
      <c r="D35" s="259"/>
      <c r="E35" s="72">
        <v>-8091803</v>
      </c>
      <c r="F35" s="260"/>
      <c r="G35" s="72">
        <v>-29487658</v>
      </c>
      <c r="H35" s="260"/>
      <c r="I35" s="72">
        <f>-5116709</f>
        <v>-5116709</v>
      </c>
      <c r="J35" s="261"/>
      <c r="K35" s="72">
        <v>-25809236</v>
      </c>
    </row>
    <row r="36" spans="1:11" ht="24" customHeight="1" x14ac:dyDescent="0.7">
      <c r="A36" s="187" t="s">
        <v>204</v>
      </c>
      <c r="B36" s="187"/>
      <c r="C36" s="256"/>
      <c r="D36" s="259"/>
      <c r="E36" s="54">
        <f>SUM(E34:E35)</f>
        <v>-32373275.810000002</v>
      </c>
      <c r="F36" s="263"/>
      <c r="G36" s="54">
        <f>SUM(G34:G35)</f>
        <v>534941386</v>
      </c>
      <c r="H36" s="263"/>
      <c r="I36" s="54">
        <f>SUM(I34:I35)</f>
        <v>-56963763</v>
      </c>
      <c r="J36" s="264"/>
      <c r="K36" s="54">
        <f>SUM(K34:K35)</f>
        <v>528922960</v>
      </c>
    </row>
    <row r="37" spans="1:11" ht="24" customHeight="1" x14ac:dyDescent="0.7">
      <c r="A37" s="187"/>
      <c r="B37" s="187"/>
      <c r="C37" s="256"/>
      <c r="D37" s="259"/>
      <c r="E37" s="55"/>
      <c r="F37" s="263"/>
      <c r="G37" s="55"/>
      <c r="H37" s="263"/>
      <c r="I37" s="55"/>
      <c r="J37" s="264"/>
      <c r="K37" s="55"/>
    </row>
    <row r="38" spans="1:11" ht="24" customHeight="1" x14ac:dyDescent="0.7">
      <c r="A38" s="252" t="s">
        <v>42</v>
      </c>
      <c r="B38" s="252"/>
      <c r="D38" s="254"/>
      <c r="E38" s="46"/>
      <c r="F38" s="188"/>
      <c r="G38" s="46"/>
      <c r="H38" s="188"/>
      <c r="I38" s="46"/>
      <c r="J38" s="188"/>
      <c r="K38" s="46"/>
    </row>
    <row r="39" spans="1:11" ht="24" customHeight="1" x14ac:dyDescent="0.7">
      <c r="A39" s="252" t="s">
        <v>30</v>
      </c>
      <c r="B39" s="252"/>
      <c r="D39" s="254"/>
      <c r="E39" s="46"/>
      <c r="F39" s="188"/>
      <c r="G39" s="46"/>
      <c r="H39" s="188"/>
      <c r="I39" s="46"/>
      <c r="J39" s="188"/>
      <c r="K39" s="46"/>
    </row>
    <row r="40" spans="1:11" ht="23.5" customHeight="1" x14ac:dyDescent="0.7">
      <c r="A40" s="187"/>
      <c r="B40" s="187"/>
      <c r="C40" s="256"/>
      <c r="D40" s="188"/>
      <c r="E40" s="46"/>
      <c r="F40" s="188"/>
      <c r="G40" s="46"/>
      <c r="H40" s="188"/>
      <c r="I40" s="46"/>
      <c r="J40" s="188"/>
      <c r="K40" s="46"/>
    </row>
    <row r="41" spans="1:11" ht="24" customHeight="1" x14ac:dyDescent="0.7">
      <c r="A41" s="187"/>
      <c r="B41" s="187"/>
      <c r="C41" s="256"/>
      <c r="D41" s="188"/>
      <c r="E41" s="287" t="s">
        <v>6</v>
      </c>
      <c r="F41" s="287"/>
      <c r="G41" s="287"/>
      <c r="H41" s="9"/>
      <c r="I41" s="287" t="s">
        <v>58</v>
      </c>
      <c r="J41" s="287"/>
      <c r="K41" s="287"/>
    </row>
    <row r="42" spans="1:11" ht="24" customHeight="1" x14ac:dyDescent="0.7">
      <c r="A42" s="187"/>
      <c r="B42" s="187"/>
      <c r="C42" s="256"/>
      <c r="D42" s="188"/>
      <c r="E42" s="288" t="s">
        <v>100</v>
      </c>
      <c r="F42" s="288"/>
      <c r="G42" s="288"/>
      <c r="H42" s="187"/>
      <c r="I42" s="288" t="s">
        <v>100</v>
      </c>
      <c r="J42" s="288"/>
      <c r="K42" s="288"/>
    </row>
    <row r="43" spans="1:11" ht="24" customHeight="1" x14ac:dyDescent="0.7">
      <c r="A43" s="187"/>
      <c r="B43" s="187"/>
      <c r="C43" s="256"/>
      <c r="D43" s="188"/>
      <c r="E43" s="9">
        <v>2564</v>
      </c>
      <c r="F43" s="9"/>
      <c r="G43" s="9">
        <v>2563</v>
      </c>
      <c r="H43" s="9"/>
      <c r="I43" s="9">
        <v>2564</v>
      </c>
      <c r="J43" s="9"/>
      <c r="K43" s="9">
        <v>2563</v>
      </c>
    </row>
    <row r="44" spans="1:11" ht="24" customHeight="1" x14ac:dyDescent="0.7">
      <c r="A44" s="187"/>
      <c r="B44" s="187"/>
      <c r="C44" s="256"/>
      <c r="D44" s="188"/>
      <c r="E44" s="289" t="s">
        <v>40</v>
      </c>
      <c r="F44" s="289"/>
      <c r="G44" s="289"/>
      <c r="H44" s="289"/>
      <c r="I44" s="289"/>
      <c r="J44" s="289"/>
      <c r="K44" s="289"/>
    </row>
    <row r="45" spans="1:11" ht="24" customHeight="1" x14ac:dyDescent="0.7">
      <c r="A45" s="257" t="s">
        <v>32</v>
      </c>
      <c r="B45" s="257"/>
      <c r="C45" s="256"/>
      <c r="D45" s="259"/>
      <c r="E45" s="46"/>
      <c r="F45" s="12"/>
      <c r="G45" s="46"/>
      <c r="H45" s="12"/>
      <c r="I45" s="46"/>
      <c r="J45" s="183"/>
      <c r="K45" s="46"/>
    </row>
    <row r="46" spans="1:11" ht="24" customHeight="1" x14ac:dyDescent="0.7">
      <c r="A46" s="188" t="s">
        <v>135</v>
      </c>
      <c r="B46" s="188"/>
      <c r="C46" s="256"/>
      <c r="D46" s="259"/>
      <c r="E46" s="46">
        <v>849542</v>
      </c>
      <c r="F46" s="12"/>
      <c r="G46" s="46">
        <v>2811386</v>
      </c>
      <c r="H46" s="12"/>
      <c r="I46" s="56">
        <v>112652</v>
      </c>
      <c r="J46" s="183"/>
      <c r="K46" s="56">
        <v>511238</v>
      </c>
    </row>
    <row r="47" spans="1:11" ht="24" customHeight="1" x14ac:dyDescent="0.7">
      <c r="A47" s="188" t="s">
        <v>139</v>
      </c>
      <c r="B47" s="257"/>
      <c r="C47" s="256"/>
      <c r="D47" s="259"/>
      <c r="E47" s="255">
        <v>0</v>
      </c>
      <c r="F47" s="12"/>
      <c r="G47" s="255">
        <v>0</v>
      </c>
      <c r="H47" s="12"/>
      <c r="I47" s="46">
        <v>0</v>
      </c>
      <c r="J47" s="183"/>
      <c r="K47" s="46">
        <v>-80400000</v>
      </c>
    </row>
    <row r="48" spans="1:11" ht="24" customHeight="1" x14ac:dyDescent="0.7">
      <c r="A48" s="188" t="s">
        <v>136</v>
      </c>
      <c r="B48" s="188"/>
      <c r="C48" s="256"/>
      <c r="D48" s="259"/>
      <c r="E48" s="49">
        <f>E90</f>
        <v>-66527737</v>
      </c>
      <c r="F48" s="12"/>
      <c r="G48" s="49">
        <f>G90</f>
        <v>-106576873</v>
      </c>
      <c r="H48" s="12"/>
      <c r="I48" s="56">
        <f>I90</f>
        <v>-45952650</v>
      </c>
      <c r="J48" s="183"/>
      <c r="K48" s="56">
        <v>-32042333</v>
      </c>
    </row>
    <row r="49" spans="1:11" ht="24" hidden="1" customHeight="1" x14ac:dyDescent="0.7">
      <c r="A49" s="188" t="s">
        <v>137</v>
      </c>
      <c r="B49" s="188"/>
      <c r="C49" s="256"/>
      <c r="D49" s="259"/>
      <c r="E49" s="46"/>
      <c r="F49" s="12"/>
      <c r="G49" s="46"/>
      <c r="H49" s="12"/>
      <c r="I49" s="56"/>
      <c r="J49" s="183"/>
      <c r="K49" s="56"/>
    </row>
    <row r="50" spans="1:11" ht="24" customHeight="1" x14ac:dyDescent="0.7">
      <c r="A50" s="188" t="s">
        <v>209</v>
      </c>
      <c r="B50" s="188"/>
      <c r="C50" s="256"/>
      <c r="D50" s="259"/>
      <c r="E50" s="255">
        <v>0</v>
      </c>
      <c r="F50" s="12"/>
      <c r="G50" s="255">
        <v>0</v>
      </c>
      <c r="H50" s="12"/>
      <c r="I50" s="56">
        <v>-2321458</v>
      </c>
      <c r="J50" s="183"/>
      <c r="K50" s="56">
        <v>0</v>
      </c>
    </row>
    <row r="51" spans="1:11" ht="24" customHeight="1" x14ac:dyDescent="0.7">
      <c r="A51" s="188" t="s">
        <v>138</v>
      </c>
      <c r="B51" s="188"/>
      <c r="C51" s="256"/>
      <c r="D51" s="259"/>
      <c r="E51" s="49">
        <v>-46930126</v>
      </c>
      <c r="F51" s="12"/>
      <c r="G51" s="49">
        <v>-1499510</v>
      </c>
      <c r="H51" s="12"/>
      <c r="I51" s="56">
        <v>-25262040</v>
      </c>
      <c r="J51" s="183"/>
      <c r="K51" s="56">
        <v>-211994</v>
      </c>
    </row>
    <row r="52" spans="1:11" s="254" customFormat="1" ht="24" hidden="1" customHeight="1" x14ac:dyDescent="0.7">
      <c r="A52" s="188" t="s">
        <v>118</v>
      </c>
      <c r="B52" s="188"/>
      <c r="C52" s="188"/>
      <c r="D52" s="259"/>
      <c r="E52" s="49"/>
      <c r="F52" s="12"/>
      <c r="G52" s="49"/>
      <c r="H52" s="12"/>
      <c r="I52" s="46"/>
      <c r="J52" s="183"/>
      <c r="K52" s="46"/>
    </row>
    <row r="53" spans="1:11" s="254" customFormat="1" ht="24" customHeight="1" x14ac:dyDescent="0.7">
      <c r="A53" s="188" t="s">
        <v>57</v>
      </c>
      <c r="B53" s="188"/>
      <c r="C53" s="188"/>
      <c r="D53" s="259"/>
      <c r="E53" s="49">
        <v>36973</v>
      </c>
      <c r="F53" s="12"/>
      <c r="G53" s="49">
        <v>163380</v>
      </c>
      <c r="H53" s="12"/>
      <c r="I53" s="46">
        <v>24755</v>
      </c>
      <c r="J53" s="183"/>
      <c r="K53" s="46">
        <v>83394</v>
      </c>
    </row>
    <row r="54" spans="1:11" ht="24" customHeight="1" x14ac:dyDescent="0.7">
      <c r="A54" s="187" t="s">
        <v>147</v>
      </c>
      <c r="B54" s="187"/>
      <c r="C54" s="256"/>
      <c r="D54" s="259"/>
      <c r="E54" s="73">
        <f>SUM(E46:E53)</f>
        <v>-112571348</v>
      </c>
      <c r="F54" s="265"/>
      <c r="G54" s="73">
        <f>SUM(G46:G53)</f>
        <v>-105101617</v>
      </c>
      <c r="H54" s="265"/>
      <c r="I54" s="73">
        <f>SUM(I46:I53)</f>
        <v>-73398741</v>
      </c>
      <c r="J54" s="184"/>
      <c r="K54" s="73">
        <f>SUM(K46:K53)</f>
        <v>-112059695</v>
      </c>
    </row>
    <row r="55" spans="1:11" ht="7" customHeight="1" x14ac:dyDescent="0.7">
      <c r="A55" s="187"/>
      <c r="B55" s="187"/>
      <c r="C55" s="256"/>
      <c r="D55" s="259"/>
      <c r="E55" s="55"/>
      <c r="F55" s="265"/>
      <c r="G55" s="55"/>
      <c r="H55" s="265"/>
      <c r="I55" s="55"/>
      <c r="J55" s="184"/>
      <c r="K55" s="55"/>
    </row>
    <row r="56" spans="1:11" ht="24" customHeight="1" x14ac:dyDescent="0.7">
      <c r="A56" s="257" t="s">
        <v>33</v>
      </c>
      <c r="B56" s="257"/>
      <c r="C56" s="256"/>
      <c r="D56" s="259"/>
      <c r="E56" s="52"/>
      <c r="F56" s="12"/>
      <c r="G56" s="52"/>
      <c r="H56" s="12"/>
      <c r="I56" s="46"/>
      <c r="J56" s="183"/>
      <c r="K56" s="46"/>
    </row>
    <row r="57" spans="1:11" ht="24" hidden="1" customHeight="1" x14ac:dyDescent="0.7">
      <c r="A57" s="188" t="s">
        <v>153</v>
      </c>
      <c r="B57" s="257"/>
      <c r="C57" s="256"/>
      <c r="D57" s="259"/>
      <c r="E57" s="52"/>
      <c r="F57" s="12"/>
      <c r="G57" s="52"/>
      <c r="H57" s="12"/>
      <c r="I57" s="46">
        <v>0</v>
      </c>
      <c r="J57" s="183"/>
      <c r="K57" s="46">
        <v>0</v>
      </c>
    </row>
    <row r="58" spans="1:11" ht="24" customHeight="1" x14ac:dyDescent="0.7">
      <c r="A58" s="188" t="s">
        <v>156</v>
      </c>
      <c r="B58" s="188"/>
      <c r="C58" s="256"/>
      <c r="D58" s="259"/>
      <c r="E58" s="49"/>
      <c r="F58" s="188"/>
      <c r="G58" s="49"/>
      <c r="H58" s="188"/>
      <c r="I58" s="52"/>
      <c r="J58" s="188"/>
      <c r="K58" s="52"/>
    </row>
    <row r="59" spans="1:11" ht="24" customHeight="1" x14ac:dyDescent="0.7">
      <c r="A59" s="188" t="s">
        <v>205</v>
      </c>
      <c r="B59" s="188"/>
      <c r="C59" s="256"/>
      <c r="D59" s="259"/>
      <c r="E59" s="56">
        <v>253315349</v>
      </c>
      <c r="F59" s="12"/>
      <c r="G59" s="56">
        <v>-172113820</v>
      </c>
      <c r="H59" s="12"/>
      <c r="I59" s="56">
        <v>200775473</v>
      </c>
      <c r="J59" s="183"/>
      <c r="K59" s="56">
        <v>-181896120</v>
      </c>
    </row>
    <row r="60" spans="1:11" ht="24" hidden="1" customHeight="1" x14ac:dyDescent="0.7">
      <c r="A60" s="188" t="s">
        <v>142</v>
      </c>
      <c r="B60" s="188"/>
      <c r="C60" s="256"/>
      <c r="D60" s="259"/>
      <c r="E60" s="52"/>
      <c r="F60" s="12"/>
      <c r="G60" s="52"/>
      <c r="H60" s="12"/>
      <c r="I60" s="52"/>
      <c r="J60" s="183"/>
      <c r="K60" s="52"/>
    </row>
    <row r="61" spans="1:11" ht="24" customHeight="1" x14ac:dyDescent="0.7">
      <c r="A61" s="188" t="s">
        <v>140</v>
      </c>
      <c r="B61" s="188"/>
      <c r="C61" s="256"/>
      <c r="D61" s="259"/>
      <c r="E61" s="46">
        <v>-6170123</v>
      </c>
      <c r="F61" s="12"/>
      <c r="G61" s="46">
        <v>-75486590</v>
      </c>
      <c r="H61" s="12"/>
      <c r="I61" s="46">
        <v>0</v>
      </c>
      <c r="J61" s="12"/>
      <c r="K61" s="46">
        <v>-73509125</v>
      </c>
    </row>
    <row r="62" spans="1:11" ht="24" customHeight="1" x14ac:dyDescent="0.7">
      <c r="A62" s="188" t="s">
        <v>180</v>
      </c>
      <c r="B62" s="188"/>
      <c r="C62" s="256"/>
      <c r="D62" s="259"/>
      <c r="E62" s="49">
        <v>-33221414</v>
      </c>
      <c r="F62" s="12"/>
      <c r="G62" s="49">
        <v>-39357961</v>
      </c>
      <c r="H62" s="12"/>
      <c r="I62" s="49">
        <v>-30320882</v>
      </c>
      <c r="J62" s="183"/>
      <c r="K62" s="49">
        <v>-38512416</v>
      </c>
    </row>
    <row r="63" spans="1:11" ht="24" customHeight="1" x14ac:dyDescent="0.7">
      <c r="A63" s="188" t="s">
        <v>141</v>
      </c>
      <c r="B63" s="188"/>
      <c r="C63" s="256"/>
      <c r="D63" s="259"/>
      <c r="E63" s="49">
        <v>-36901282</v>
      </c>
      <c r="F63" s="12"/>
      <c r="G63" s="49">
        <v>-68882390</v>
      </c>
      <c r="H63" s="12"/>
      <c r="I63" s="56">
        <v>-36901282</v>
      </c>
      <c r="J63" s="183"/>
      <c r="K63" s="56">
        <v>-68882390</v>
      </c>
    </row>
    <row r="64" spans="1:11" ht="24" customHeight="1" x14ac:dyDescent="0.7">
      <c r="A64" s="188" t="s">
        <v>152</v>
      </c>
      <c r="B64" s="188"/>
      <c r="C64" s="256"/>
      <c r="D64" s="259"/>
      <c r="E64" s="72">
        <v>-34859269</v>
      </c>
      <c r="F64" s="12"/>
      <c r="G64" s="72">
        <v>-38803325</v>
      </c>
      <c r="H64" s="12"/>
      <c r="I64" s="57">
        <v>-27911972</v>
      </c>
      <c r="J64" s="12"/>
      <c r="K64" s="57">
        <v>-32025118</v>
      </c>
    </row>
    <row r="65" spans="1:14" ht="24" customHeight="1" x14ac:dyDescent="0.7">
      <c r="A65" s="187" t="s">
        <v>207</v>
      </c>
      <c r="B65" s="187"/>
      <c r="C65" s="256"/>
      <c r="D65" s="259"/>
      <c r="E65" s="54">
        <f>SUM(E57:E64)</f>
        <v>142163261</v>
      </c>
      <c r="F65" s="265"/>
      <c r="G65" s="54">
        <f>SUM(G57:G64)</f>
        <v>-394644086</v>
      </c>
      <c r="H65" s="265"/>
      <c r="I65" s="54">
        <f>SUM(I57:I64)</f>
        <v>105641337</v>
      </c>
      <c r="J65" s="184"/>
      <c r="K65" s="54">
        <f>SUM(K57:K64)</f>
        <v>-394825169</v>
      </c>
    </row>
    <row r="66" spans="1:14" ht="7" customHeight="1" x14ac:dyDescent="0.7">
      <c r="A66" s="187"/>
      <c r="B66" s="187"/>
      <c r="C66" s="256"/>
      <c r="D66" s="259"/>
      <c r="E66" s="55"/>
      <c r="F66" s="265"/>
      <c r="G66" s="55"/>
      <c r="H66" s="265"/>
      <c r="I66" s="55"/>
      <c r="J66" s="184"/>
      <c r="K66" s="55"/>
    </row>
    <row r="67" spans="1:14" ht="24" customHeight="1" x14ac:dyDescent="0.7">
      <c r="A67" s="188" t="s">
        <v>208</v>
      </c>
      <c r="B67" s="187"/>
      <c r="C67" s="256"/>
      <c r="D67" s="259"/>
      <c r="E67" s="55"/>
      <c r="F67" s="265"/>
      <c r="G67" s="55"/>
      <c r="H67" s="265"/>
      <c r="I67" s="55"/>
      <c r="J67" s="184"/>
      <c r="K67" s="55"/>
    </row>
    <row r="68" spans="1:14" ht="24" customHeight="1" x14ac:dyDescent="0.7">
      <c r="A68" s="188" t="s">
        <v>143</v>
      </c>
      <c r="B68" s="187"/>
      <c r="C68" s="256"/>
      <c r="D68" s="259"/>
      <c r="E68" s="52">
        <f>+E36+E54+E65</f>
        <v>-2781362.8100000024</v>
      </c>
      <c r="F68" s="12"/>
      <c r="G68" s="52">
        <f>+G36+G54+G65</f>
        <v>35195683</v>
      </c>
      <c r="H68" s="12"/>
      <c r="I68" s="52">
        <f>+I36+I54+I65</f>
        <v>-24721167</v>
      </c>
      <c r="J68" s="183"/>
      <c r="K68" s="52">
        <f>+K36+K54+K65</f>
        <v>22038096</v>
      </c>
    </row>
    <row r="69" spans="1:14" ht="24" customHeight="1" x14ac:dyDescent="0.7">
      <c r="A69" s="188" t="s">
        <v>144</v>
      </c>
      <c r="B69" s="187"/>
      <c r="C69" s="256"/>
      <c r="D69" s="259"/>
      <c r="E69" s="55"/>
      <c r="F69" s="265"/>
      <c r="G69" s="55"/>
      <c r="H69" s="265"/>
      <c r="I69" s="55"/>
      <c r="J69" s="184"/>
      <c r="K69" s="55"/>
    </row>
    <row r="70" spans="1:14" ht="24" customHeight="1" x14ac:dyDescent="0.7">
      <c r="A70" s="188" t="s">
        <v>145</v>
      </c>
      <c r="B70" s="187"/>
      <c r="C70" s="256"/>
      <c r="D70" s="259"/>
      <c r="E70" s="57">
        <v>653743</v>
      </c>
      <c r="F70" s="265"/>
      <c r="G70" s="57">
        <v>-1520034</v>
      </c>
      <c r="H70" s="266"/>
      <c r="I70" s="57">
        <v>682175</v>
      </c>
      <c r="J70" s="266"/>
      <c r="K70" s="57">
        <v>-272570</v>
      </c>
    </row>
    <row r="71" spans="1:14" ht="24" customHeight="1" x14ac:dyDescent="0.7">
      <c r="A71" s="187" t="s">
        <v>208</v>
      </c>
      <c r="B71" s="187"/>
      <c r="C71" s="256"/>
      <c r="D71" s="259"/>
      <c r="E71" s="55">
        <f>SUM(E68:E70)</f>
        <v>-2127619.8100000024</v>
      </c>
      <c r="F71" s="265"/>
      <c r="G71" s="55">
        <f>SUM(G68:G70)</f>
        <v>33675649</v>
      </c>
      <c r="H71" s="265"/>
      <c r="I71" s="55">
        <f>SUM(I68:I70)</f>
        <v>-24038992</v>
      </c>
      <c r="J71" s="184"/>
      <c r="K71" s="55">
        <f>SUM(K68:K70)</f>
        <v>21765526</v>
      </c>
    </row>
    <row r="72" spans="1:14" ht="24" customHeight="1" x14ac:dyDescent="0.7">
      <c r="A72" s="188" t="s">
        <v>171</v>
      </c>
      <c r="B72" s="188"/>
      <c r="C72" s="256"/>
      <c r="D72" s="259"/>
      <c r="E72" s="46">
        <v>90588152.133979976</v>
      </c>
      <c r="F72" s="12"/>
      <c r="G72" s="46">
        <v>56912503</v>
      </c>
      <c r="H72" s="12"/>
      <c r="I72" s="56">
        <v>58706005.68999999</v>
      </c>
      <c r="J72" s="183"/>
      <c r="K72" s="56">
        <v>36940480</v>
      </c>
    </row>
    <row r="73" spans="1:14" ht="24" customHeight="1" thickBot="1" x14ac:dyDescent="0.75">
      <c r="A73" s="187" t="s">
        <v>172</v>
      </c>
      <c r="B73" s="187"/>
      <c r="C73" s="256"/>
      <c r="D73" s="259"/>
      <c r="E73" s="90">
        <f>SUM(E71:E72)</f>
        <v>88460532.323979974</v>
      </c>
      <c r="F73" s="265"/>
      <c r="G73" s="90">
        <f>SUM(G71:G72)</f>
        <v>90588152</v>
      </c>
      <c r="H73" s="265"/>
      <c r="I73" s="90">
        <f>SUM(I71:I72)</f>
        <v>34667013.68999999</v>
      </c>
      <c r="J73" s="184"/>
      <c r="K73" s="90">
        <f>SUM(K71:K72)</f>
        <v>58706006</v>
      </c>
      <c r="M73" s="267">
        <f>E73-BS!E9</f>
        <v>0.32397997379302979</v>
      </c>
      <c r="N73" s="267">
        <f>I73-BS!I9</f>
        <v>-0.31000000983476639</v>
      </c>
    </row>
    <row r="74" spans="1:14" ht="21" customHeight="1" thickTop="1" x14ac:dyDescent="0.7">
      <c r="A74" s="188"/>
      <c r="B74" s="188"/>
      <c r="C74" s="256"/>
      <c r="D74" s="259"/>
      <c r="E74" s="52"/>
      <c r="F74" s="52"/>
      <c r="G74" s="52"/>
      <c r="H74" s="52"/>
      <c r="I74" s="52"/>
      <c r="J74" s="52"/>
      <c r="K74" s="52"/>
    </row>
    <row r="75" spans="1:14" ht="21" customHeight="1" x14ac:dyDescent="0.7">
      <c r="A75" s="188"/>
      <c r="B75" s="188"/>
      <c r="C75" s="256"/>
      <c r="D75" s="259"/>
      <c r="E75" s="52"/>
      <c r="F75" s="12"/>
      <c r="G75" s="52"/>
      <c r="H75" s="12"/>
      <c r="I75" s="55"/>
      <c r="J75" s="183"/>
      <c r="K75" s="55"/>
    </row>
    <row r="76" spans="1:14" ht="24" customHeight="1" x14ac:dyDescent="0.7">
      <c r="A76" s="252" t="s">
        <v>42</v>
      </c>
      <c r="B76" s="188"/>
      <c r="C76" s="256"/>
      <c r="D76" s="259"/>
      <c r="E76" s="52"/>
      <c r="F76" s="12"/>
      <c r="G76" s="52"/>
      <c r="H76" s="12"/>
      <c r="I76" s="46"/>
      <c r="J76" s="183"/>
      <c r="K76" s="46"/>
    </row>
    <row r="77" spans="1:14" ht="24" customHeight="1" x14ac:dyDescent="0.7">
      <c r="A77" s="252" t="s">
        <v>30</v>
      </c>
      <c r="B77" s="188"/>
      <c r="C77" s="256"/>
      <c r="D77" s="259"/>
      <c r="E77" s="52"/>
      <c r="F77" s="12"/>
      <c r="G77" s="52"/>
      <c r="H77" s="12"/>
      <c r="I77" s="55"/>
      <c r="J77" s="183"/>
      <c r="K77" s="55"/>
    </row>
    <row r="78" spans="1:14" ht="22.5" customHeight="1" x14ac:dyDescent="0.7">
      <c r="A78" s="188"/>
      <c r="B78" s="188"/>
      <c r="C78" s="256"/>
      <c r="D78" s="259"/>
      <c r="E78" s="52"/>
      <c r="F78" s="12"/>
      <c r="G78" s="52"/>
      <c r="H78" s="12"/>
      <c r="I78" s="46"/>
      <c r="J78" s="183"/>
      <c r="K78" s="46"/>
    </row>
    <row r="79" spans="1:14" ht="24" customHeight="1" x14ac:dyDescent="0.7">
      <c r="A79" s="187"/>
      <c r="B79" s="187"/>
      <c r="C79" s="256"/>
      <c r="D79" s="188"/>
      <c r="E79" s="287" t="s">
        <v>6</v>
      </c>
      <c r="F79" s="287"/>
      <c r="G79" s="287"/>
      <c r="H79" s="9"/>
      <c r="I79" s="287" t="s">
        <v>58</v>
      </c>
      <c r="J79" s="287"/>
      <c r="K79" s="287"/>
    </row>
    <row r="80" spans="1:14" ht="24" customHeight="1" x14ac:dyDescent="0.7">
      <c r="A80" s="187"/>
      <c r="B80" s="187"/>
      <c r="C80" s="256"/>
      <c r="D80" s="188"/>
      <c r="E80" s="288" t="s">
        <v>100</v>
      </c>
      <c r="F80" s="288"/>
      <c r="G80" s="288"/>
      <c r="H80" s="187"/>
      <c r="I80" s="288" t="s">
        <v>100</v>
      </c>
      <c r="J80" s="288"/>
      <c r="K80" s="288"/>
    </row>
    <row r="81" spans="1:11" ht="24" customHeight="1" x14ac:dyDescent="0.7">
      <c r="A81" s="187"/>
      <c r="B81" s="187"/>
      <c r="C81" s="256"/>
      <c r="D81" s="188"/>
      <c r="E81" s="9">
        <v>2564</v>
      </c>
      <c r="F81" s="9"/>
      <c r="G81" s="9">
        <v>2563</v>
      </c>
      <c r="H81" s="9"/>
      <c r="I81" s="9">
        <v>2564</v>
      </c>
      <c r="J81" s="9"/>
      <c r="K81" s="9">
        <v>2563</v>
      </c>
    </row>
    <row r="82" spans="1:11" ht="24" customHeight="1" x14ac:dyDescent="0.7">
      <c r="A82" s="187"/>
      <c r="B82" s="187"/>
      <c r="C82" s="256"/>
      <c r="D82" s="188"/>
      <c r="E82" s="289" t="s">
        <v>40</v>
      </c>
      <c r="F82" s="289"/>
      <c r="G82" s="289"/>
      <c r="H82" s="289"/>
      <c r="I82" s="289"/>
      <c r="J82" s="289"/>
      <c r="K82" s="289"/>
    </row>
    <row r="83" spans="1:11" ht="24" customHeight="1" x14ac:dyDescent="0.7">
      <c r="A83" s="268" t="s">
        <v>112</v>
      </c>
      <c r="B83" s="257"/>
      <c r="C83" s="9"/>
      <c r="D83" s="188"/>
      <c r="E83" s="49"/>
      <c r="F83" s="183"/>
      <c r="G83" s="49"/>
      <c r="H83" s="12"/>
      <c r="I83" s="46"/>
      <c r="J83" s="183"/>
      <c r="K83" s="46"/>
    </row>
    <row r="84" spans="1:11" ht="24" customHeight="1" x14ac:dyDescent="0.7">
      <c r="A84" s="269" t="s">
        <v>113</v>
      </c>
      <c r="B84" s="270"/>
      <c r="C84" s="271"/>
      <c r="D84" s="270"/>
      <c r="E84" s="53"/>
      <c r="F84" s="53"/>
      <c r="G84" s="53"/>
      <c r="H84" s="53"/>
      <c r="I84" s="53"/>
      <c r="J84" s="53"/>
      <c r="K84" s="53"/>
    </row>
    <row r="85" spans="1:11" ht="22.5" customHeight="1" x14ac:dyDescent="0.7">
      <c r="A85" s="272" t="s">
        <v>114</v>
      </c>
      <c r="B85" s="188"/>
      <c r="C85" s="256"/>
      <c r="D85" s="188"/>
      <c r="E85" s="53"/>
      <c r="F85" s="53"/>
      <c r="G85" s="53"/>
      <c r="H85" s="53"/>
      <c r="I85" s="53"/>
      <c r="J85" s="53"/>
      <c r="K85" s="53"/>
    </row>
    <row r="86" spans="1:11" ht="22.5" customHeight="1" x14ac:dyDescent="0.7">
      <c r="A86" s="272" t="s">
        <v>115</v>
      </c>
      <c r="B86" s="188"/>
      <c r="E86" s="68">
        <v>-73303176</v>
      </c>
      <c r="F86" s="68"/>
      <c r="G86" s="68">
        <v>-107536554</v>
      </c>
      <c r="H86" s="68"/>
      <c r="I86" s="68">
        <v>-54015090</v>
      </c>
      <c r="J86" s="68"/>
      <c r="K86" s="68">
        <v>-32059226</v>
      </c>
    </row>
    <row r="87" spans="1:11" ht="22.5" customHeight="1" x14ac:dyDescent="0.7">
      <c r="A87" s="272" t="s">
        <v>206</v>
      </c>
      <c r="B87" s="188"/>
      <c r="E87" s="68">
        <v>6553939</v>
      </c>
      <c r="F87" s="68"/>
      <c r="G87" s="68">
        <v>959681</v>
      </c>
      <c r="H87" s="68"/>
      <c r="I87" s="68">
        <v>7840940</v>
      </c>
      <c r="J87" s="68"/>
      <c r="K87" s="68">
        <v>16893</v>
      </c>
    </row>
    <row r="88" spans="1:11" ht="22.5" customHeight="1" x14ac:dyDescent="0.7">
      <c r="A88" s="272" t="s">
        <v>159</v>
      </c>
      <c r="B88" s="188"/>
      <c r="E88" s="93">
        <v>221500</v>
      </c>
      <c r="F88" s="68"/>
      <c r="G88" s="93">
        <v>0</v>
      </c>
      <c r="H88" s="68"/>
      <c r="I88" s="93">
        <v>221500</v>
      </c>
      <c r="J88" s="68"/>
      <c r="K88" s="93">
        <v>0</v>
      </c>
    </row>
    <row r="89" spans="1:11" ht="22.5" customHeight="1" x14ac:dyDescent="0.7">
      <c r="A89" s="273" t="s">
        <v>116</v>
      </c>
      <c r="E89" s="68"/>
      <c r="F89" s="68"/>
      <c r="G89" s="68"/>
      <c r="H89" s="68"/>
      <c r="I89" s="68"/>
      <c r="J89" s="68"/>
      <c r="K89" s="68"/>
    </row>
    <row r="90" spans="1:11" ht="22.5" customHeight="1" thickBot="1" x14ac:dyDescent="0.75">
      <c r="A90" s="273" t="s">
        <v>117</v>
      </c>
      <c r="E90" s="92">
        <f>SUM(E86:E89)</f>
        <v>-66527737</v>
      </c>
      <c r="F90" s="76"/>
      <c r="G90" s="92">
        <f>SUM(G86:G89)</f>
        <v>-106576873</v>
      </c>
      <c r="H90" s="76"/>
      <c r="I90" s="92">
        <f>SUM(I86:I89)</f>
        <v>-45952650</v>
      </c>
      <c r="J90" s="76"/>
      <c r="K90" s="92">
        <f>SUM(K86:K89)</f>
        <v>-32042333</v>
      </c>
    </row>
    <row r="91" spans="1:11" ht="22.5" customHeight="1" thickTop="1" x14ac:dyDescent="0.7"/>
    <row r="92" spans="1:11" ht="22.5" customHeight="1" x14ac:dyDescent="0.7">
      <c r="E92" s="94">
        <f>E90-E48</f>
        <v>0</v>
      </c>
      <c r="G92" s="94">
        <f>G90-G48</f>
        <v>0</v>
      </c>
      <c r="I92" s="94">
        <f>I90-I48</f>
        <v>0</v>
      </c>
      <c r="K92" s="94">
        <f>K90-K48</f>
        <v>0</v>
      </c>
    </row>
  </sheetData>
  <mergeCells count="15">
    <mergeCell ref="E82:K82"/>
    <mergeCell ref="E42:G42"/>
    <mergeCell ref="I42:K42"/>
    <mergeCell ref="E44:K44"/>
    <mergeCell ref="E79:G79"/>
    <mergeCell ref="I79:K79"/>
    <mergeCell ref="E80:G80"/>
    <mergeCell ref="I80:K80"/>
    <mergeCell ref="E41:G41"/>
    <mergeCell ref="I41:K41"/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85" firstPageNumber="1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 Conso-63</vt:lpstr>
      <vt:lpstr>SH Conso-64</vt:lpstr>
      <vt:lpstr>SH Separate-63</vt:lpstr>
      <vt:lpstr>SH Separate-64</vt:lpstr>
      <vt:lpstr>CF</vt:lpstr>
      <vt:lpstr>BS!Print_Area</vt:lpstr>
      <vt:lpstr>CF!Print_Area</vt:lpstr>
      <vt:lpstr>'SH Conso-63'!Print_Area</vt:lpstr>
      <vt:lpstr>'SH Conso-64'!Print_Area</vt:lpstr>
      <vt:lpstr>'SH Separate-63'!Print_Area</vt:lpstr>
      <vt:lpstr>'SH Separate-64'!Print_Area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Charinrat, Noprampa</cp:lastModifiedBy>
  <cp:lastPrinted>2022-02-22T09:46:50Z</cp:lastPrinted>
  <dcterms:created xsi:type="dcterms:W3CDTF">2005-01-11T02:26:03Z</dcterms:created>
  <dcterms:modified xsi:type="dcterms:W3CDTF">2022-02-22T10:16:09Z</dcterms:modified>
</cp:coreProperties>
</file>