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099977 - 2021 Dec-FSA-Lighting &amp; Equipment\Financial Statement\YE\To SET\"/>
    </mc:Choice>
  </mc:AlternateContent>
  <xr:revisionPtr revIDLastSave="0" documentId="13_ncr:1_{A100BCF4-CAC5-4EB7-A888-8394157B72E9}" xr6:coauthVersionLast="46" xr6:coauthVersionMax="46" xr10:uidLastSave="{00000000-0000-0000-0000-000000000000}"/>
  <bookViews>
    <workbookView xWindow="-110" yWindow="-110" windowWidth="19420" windowHeight="10420" tabRatio="652" activeTab="1" xr2:uid="{00000000-000D-0000-FFFF-FFFF00000000}"/>
  </bookViews>
  <sheets>
    <sheet name="BS5-7" sheetId="1" r:id="rId1"/>
    <sheet name="PL8-9" sheetId="5" r:id="rId2"/>
    <sheet name="SH10" sheetId="8" r:id="rId3"/>
    <sheet name="SH11" sheetId="10" r:id="rId4"/>
    <sheet name="SH12" sheetId="9" r:id="rId5"/>
    <sheet name="SH13" sheetId="11" r:id="rId6"/>
    <sheet name="CF14-15" sheetId="3" r:id="rId7"/>
  </sheets>
  <definedNames>
    <definedName name="_xlnm.Print_Area" localSheetId="0">'BS5-7'!$A$1:$J$93</definedName>
    <definedName name="_xlnm.Print_Area" localSheetId="1">'PL8-9'!$A$1:$J$67</definedName>
    <definedName name="_xlnm.Print_Area" localSheetId="2">'SH10'!$A$1:$S$24</definedName>
    <definedName name="_xlnm.Print_Area" localSheetId="3">'SH11'!$A$1:$S$27</definedName>
    <definedName name="_xlnm.Print_Area" localSheetId="4">'SH12'!$A$1:$N$26</definedName>
    <definedName name="_xlnm.Print_Area" localSheetId="5">'SH13'!$A$1:$N$26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11" l="1"/>
  <c r="N17" i="11"/>
  <c r="D23" i="8"/>
  <c r="E23" i="8"/>
  <c r="F23" i="8"/>
  <c r="G23" i="8"/>
  <c r="H23" i="8"/>
  <c r="I23" i="8"/>
  <c r="J23" i="8"/>
  <c r="K23" i="8"/>
  <c r="L23" i="8"/>
  <c r="M23" i="8"/>
  <c r="N23" i="8"/>
  <c r="P23" i="8"/>
  <c r="Q23" i="8"/>
  <c r="R23" i="8"/>
  <c r="D88" i="1"/>
  <c r="D28" i="1"/>
  <c r="F28" i="1"/>
  <c r="J27" i="10" l="1"/>
  <c r="N25" i="10"/>
  <c r="M25" i="10"/>
  <c r="S20" i="10"/>
  <c r="P20" i="10"/>
  <c r="Q20" i="10"/>
  <c r="R20" i="10"/>
  <c r="D20" i="10"/>
  <c r="D27" i="10" s="1"/>
  <c r="E20" i="10"/>
  <c r="F20" i="10"/>
  <c r="F27" i="10" s="1"/>
  <c r="G20" i="10"/>
  <c r="H20" i="10"/>
  <c r="H27" i="10" s="1"/>
  <c r="I20" i="10"/>
  <c r="J20" i="10"/>
  <c r="K20" i="10"/>
  <c r="L20" i="10"/>
  <c r="L27" i="10" s="1"/>
  <c r="M20" i="10"/>
  <c r="N20" i="10"/>
  <c r="N27" i="10" s="1"/>
  <c r="C20" i="10"/>
  <c r="D12" i="10"/>
  <c r="F12" i="10"/>
  <c r="H12" i="10"/>
  <c r="J12" i="10"/>
  <c r="L12" i="10"/>
  <c r="N12" i="10"/>
  <c r="P12" i="10"/>
  <c r="N19" i="11"/>
  <c r="H19" i="11"/>
  <c r="L19" i="11"/>
  <c r="J19" i="11"/>
  <c r="F19" i="11"/>
  <c r="D19" i="11"/>
  <c r="O20" i="10" l="1"/>
  <c r="N24" i="11"/>
  <c r="J28" i="1" l="1"/>
  <c r="J14" i="1"/>
  <c r="H14" i="1"/>
  <c r="F14" i="1"/>
  <c r="D14" i="1"/>
  <c r="L24" i="11"/>
  <c r="J24" i="11"/>
  <c r="H24" i="11"/>
  <c r="F24" i="11"/>
  <c r="D24" i="11"/>
  <c r="Q25" i="10"/>
  <c r="K25" i="10"/>
  <c r="S25" i="10"/>
  <c r="S13" i="10"/>
  <c r="S15" i="8"/>
  <c r="O25" i="10" l="1"/>
  <c r="J41" i="5" l="1"/>
  <c r="J35" i="5"/>
  <c r="J23" i="5"/>
  <c r="J14" i="5"/>
  <c r="F41" i="5"/>
  <c r="F35" i="5"/>
  <c r="F23" i="5"/>
  <c r="F14" i="5"/>
  <c r="K88" i="3"/>
  <c r="K69" i="3"/>
  <c r="K59" i="3"/>
  <c r="G88" i="3"/>
  <c r="G75" i="3"/>
  <c r="G77" i="3" s="1"/>
  <c r="G69" i="3"/>
  <c r="G59" i="3"/>
  <c r="J88" i="1"/>
  <c r="J90" i="1" s="1"/>
  <c r="J63" i="1"/>
  <c r="J51" i="1"/>
  <c r="F88" i="1"/>
  <c r="F90" i="1" s="1"/>
  <c r="F63" i="1"/>
  <c r="F51" i="1"/>
  <c r="F30" i="1"/>
  <c r="S20" i="8"/>
  <c r="F43" i="5" l="1"/>
  <c r="J43" i="5"/>
  <c r="J25" i="5"/>
  <c r="F25" i="5"/>
  <c r="F27" i="5" s="1"/>
  <c r="J65" i="1"/>
  <c r="J92" i="1" s="1"/>
  <c r="F65" i="1"/>
  <c r="F92" i="1" s="1"/>
  <c r="J27" i="5" l="1"/>
  <c r="J58" i="5" s="1"/>
  <c r="K25" i="3"/>
  <c r="J45" i="5"/>
  <c r="J63" i="5" s="1"/>
  <c r="F45" i="5"/>
  <c r="F63" i="5" s="1"/>
  <c r="G25" i="3"/>
  <c r="F58" i="5"/>
  <c r="F65" i="5"/>
  <c r="J65" i="5"/>
  <c r="E59" i="3"/>
  <c r="G36" i="3" l="1"/>
  <c r="G38" i="3" s="1"/>
  <c r="K36" i="3"/>
  <c r="K38" i="3" s="1"/>
  <c r="K75" i="3" s="1"/>
  <c r="K77" i="3" s="1"/>
  <c r="M20" i="8"/>
  <c r="D14" i="5"/>
  <c r="D23" i="5"/>
  <c r="H63" i="1"/>
  <c r="D25" i="5" l="1"/>
  <c r="D27" i="5" s="1"/>
  <c r="N13" i="9" l="1"/>
  <c r="L13" i="9"/>
  <c r="J13" i="9"/>
  <c r="H13" i="9"/>
  <c r="F13" i="9"/>
  <c r="D13" i="9"/>
  <c r="H51" i="1" l="1"/>
  <c r="H28" i="1"/>
  <c r="E88" i="3" l="1"/>
  <c r="D30" i="1" l="1"/>
  <c r="E25" i="3" l="1"/>
  <c r="E36" i="3" s="1"/>
  <c r="I16" i="8" l="1"/>
  <c r="I12" i="10" s="1"/>
  <c r="I27" i="10" s="1"/>
  <c r="G16" i="8"/>
  <c r="G12" i="10" s="1"/>
  <c r="G27" i="10" s="1"/>
  <c r="E16" i="8"/>
  <c r="E12" i="10" s="1"/>
  <c r="E27" i="10" s="1"/>
  <c r="C16" i="8"/>
  <c r="C23" i="8" s="1"/>
  <c r="C12" i="10" s="1"/>
  <c r="C27" i="10" s="1"/>
  <c r="K16" i="8"/>
  <c r="M16" i="8"/>
  <c r="S16" i="8"/>
  <c r="H23" i="9"/>
  <c r="H25" i="9" s="1"/>
  <c r="H11" i="11" s="1"/>
  <c r="H18" i="9"/>
  <c r="H41" i="5"/>
  <c r="D41" i="5"/>
  <c r="I59" i="3"/>
  <c r="E69" i="3"/>
  <c r="H35" i="5"/>
  <c r="D35" i="5"/>
  <c r="I69" i="3"/>
  <c r="I88" i="3"/>
  <c r="J23" i="9"/>
  <c r="F23" i="9"/>
  <c r="D23" i="9"/>
  <c r="L18" i="9"/>
  <c r="J18" i="9"/>
  <c r="F18" i="9"/>
  <c r="D18" i="9"/>
  <c r="N18" i="9"/>
  <c r="Q21" i="8"/>
  <c r="Q12" i="10" s="1"/>
  <c r="Q27" i="10" s="1"/>
  <c r="M21" i="8"/>
  <c r="D51" i="1"/>
  <c r="H14" i="5"/>
  <c r="D63" i="1"/>
  <c r="H23" i="5"/>
  <c r="I14" i="5"/>
  <c r="G14" i="5"/>
  <c r="E14" i="5"/>
  <c r="E88" i="1"/>
  <c r="G88" i="1"/>
  <c r="I88" i="1"/>
  <c r="O16" i="8"/>
  <c r="F25" i="9" l="1"/>
  <c r="F11" i="11" s="1"/>
  <c r="F13" i="11" s="1"/>
  <c r="F26" i="11" s="1"/>
  <c r="J25" i="9"/>
  <c r="J11" i="11" s="1"/>
  <c r="J13" i="11" s="1"/>
  <c r="J26" i="11" s="1"/>
  <c r="H13" i="11"/>
  <c r="H26" i="11" s="1"/>
  <c r="D25" i="9"/>
  <c r="D11" i="11" s="1"/>
  <c r="H25" i="5"/>
  <c r="H27" i="5" s="1"/>
  <c r="H43" i="5"/>
  <c r="D43" i="5"/>
  <c r="D45" i="5" s="1"/>
  <c r="M12" i="10"/>
  <c r="M27" i="10" s="1"/>
  <c r="D65" i="1"/>
  <c r="H65" i="1"/>
  <c r="H30" i="1"/>
  <c r="E38" i="3"/>
  <c r="E75" i="3" s="1"/>
  <c r="D13" i="11" l="1"/>
  <c r="D26" i="11" s="1"/>
  <c r="H58" i="5"/>
  <c r="I25" i="3"/>
  <c r="I36" i="3" s="1"/>
  <c r="D58" i="5"/>
  <c r="D63" i="5"/>
  <c r="H45" i="5" l="1"/>
  <c r="H63" i="5" s="1"/>
  <c r="D65" i="5"/>
  <c r="N23" i="9"/>
  <c r="N25" i="9" s="1"/>
  <c r="H65" i="5"/>
  <c r="I38" i="3"/>
  <c r="D90" i="1"/>
  <c r="D92" i="1" s="1"/>
  <c r="O19" i="8" l="1"/>
  <c r="S19" i="8" s="1"/>
  <c r="K21" i="8"/>
  <c r="L23" i="9"/>
  <c r="L25" i="9" s="1"/>
  <c r="L11" i="11" s="1"/>
  <c r="I75" i="3"/>
  <c r="I77" i="3" s="1"/>
  <c r="H88" i="1"/>
  <c r="H90" i="1" s="1"/>
  <c r="H92" i="1" s="1"/>
  <c r="L13" i="11" l="1"/>
  <c r="L26" i="11" s="1"/>
  <c r="N11" i="11"/>
  <c r="N13" i="11" s="1"/>
  <c r="N26" i="11" s="1"/>
  <c r="K12" i="10"/>
  <c r="K27" i="10" s="1"/>
  <c r="O21" i="8"/>
  <c r="O23" i="8" s="1"/>
  <c r="E77" i="3"/>
  <c r="S21" i="8" l="1"/>
  <c r="S23" i="8" s="1"/>
  <c r="O12" i="10"/>
  <c r="S12" i="10" l="1"/>
  <c r="S27" i="10" s="1"/>
  <c r="O27" i="10"/>
  <c r="J30" i="1"/>
</calcChain>
</file>

<file path=xl/sharedStrings.xml><?xml version="1.0" encoding="utf-8"?>
<sst xmlns="http://schemas.openxmlformats.org/spreadsheetml/2006/main" count="384" uniqueCount="224">
  <si>
    <t>Consolidated</t>
  </si>
  <si>
    <t>Note</t>
  </si>
  <si>
    <t xml:space="preserve">Cash and cash equivalents </t>
  </si>
  <si>
    <t>Inventories</t>
  </si>
  <si>
    <t>Other non-current assets</t>
  </si>
  <si>
    <t>Retained earnings</t>
  </si>
  <si>
    <t>Other income</t>
  </si>
  <si>
    <t>Issued and</t>
  </si>
  <si>
    <t>Unappropriated</t>
  </si>
  <si>
    <t>Total</t>
  </si>
  <si>
    <t xml:space="preserve">   from financial institutions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</si>
  <si>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</si>
  <si>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</si>
  <si>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</si>
  <si>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</si>
  <si>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</si>
  <si>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</si>
  <si>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</si>
  <si>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</si>
  <si>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</si>
  <si>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</si>
  <si>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</si>
  <si>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Current portion of long-term loans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</si>
  <si>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</si>
  <si>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</si>
  <si>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</si>
  <si>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</si>
  <si>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</si>
  <si>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</si>
  <si>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</si>
  <si>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Statements of cash flows</t>
  </si>
  <si>
    <t>Cash flows from operating activities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</si>
  <si>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</si>
  <si>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</si>
  <si>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</si>
  <si>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</si>
  <si>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</si>
  <si>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</si>
  <si>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</si>
  <si>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</si>
  <si>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</si>
  <si>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</si>
  <si>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</si>
  <si>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</si>
  <si>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</si>
  <si>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</si>
  <si>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</si>
  <si>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</si>
  <si>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</si>
  <si>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</si>
  <si>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</si>
  <si>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</si>
  <si>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</si>
  <si>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</si>
  <si>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</si>
  <si>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Profit for the year</t>
  </si>
  <si>
    <t>Total liabilities and equity</t>
  </si>
  <si>
    <t>Liabilities and equity</t>
  </si>
  <si>
    <t xml:space="preserve">Equity </t>
  </si>
  <si>
    <t>Administrative expenses</t>
  </si>
  <si>
    <t>Finance costs</t>
  </si>
  <si>
    <t>Legal reserve</t>
  </si>
  <si>
    <t xml:space="preserve"> </t>
  </si>
  <si>
    <t>Lighting and Equipment Public Company Limited and its Subsidiaries</t>
  </si>
  <si>
    <t>Profit before income tax expense</t>
  </si>
  <si>
    <t>Non-controlling interests</t>
  </si>
  <si>
    <t xml:space="preserve">Other comprehensive income </t>
  </si>
  <si>
    <t xml:space="preserve">  Non-controlling interests</t>
  </si>
  <si>
    <t>Total comprehensive income for the year</t>
  </si>
  <si>
    <t>Non-</t>
  </si>
  <si>
    <t>owners of</t>
  </si>
  <si>
    <t xml:space="preserve">controlling </t>
  </si>
  <si>
    <t>interests</t>
  </si>
  <si>
    <t xml:space="preserve">    Profit</t>
  </si>
  <si>
    <t xml:space="preserve">    Other comprehensive income</t>
  </si>
  <si>
    <t xml:space="preserve">Basic earnings per share </t>
  </si>
  <si>
    <t xml:space="preserve">Diluted earnings per share </t>
  </si>
  <si>
    <t>Other receivables</t>
  </si>
  <si>
    <t>Other payables</t>
  </si>
  <si>
    <t>Comprehensive income for the year</t>
  </si>
  <si>
    <t>Deferred tax assets</t>
  </si>
  <si>
    <t>Net foreign exchange loss</t>
  </si>
  <si>
    <t>31 December</t>
  </si>
  <si>
    <t>Dividends paid to owners of the Company</t>
  </si>
  <si>
    <t xml:space="preserve">Trade accounts receivable </t>
  </si>
  <si>
    <t xml:space="preserve">Long-term loans from </t>
  </si>
  <si>
    <t xml:space="preserve">   Profit</t>
  </si>
  <si>
    <t xml:space="preserve">   Other comprehensive income</t>
  </si>
  <si>
    <t>Equity attributable to owners</t>
  </si>
  <si>
    <t xml:space="preserve">   and equipment</t>
  </si>
  <si>
    <t>Revenue from sale of goods and</t>
  </si>
  <si>
    <t xml:space="preserve">   rendering of services</t>
  </si>
  <si>
    <t>Supplemental disclosures of cash flows information: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</si>
  <si>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</si>
  <si>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</si>
  <si>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</si>
  <si>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</si>
  <si>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</si>
  <si>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</si>
  <si>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 xml:space="preserve">  due after one year</t>
  </si>
  <si>
    <t xml:space="preserve">   dismantlement costs</t>
  </si>
  <si>
    <t>Cost of sale of goods and</t>
  </si>
  <si>
    <t>Investment properties</t>
  </si>
  <si>
    <t xml:space="preserve">   of the parent</t>
  </si>
  <si>
    <t>Revenue</t>
  </si>
  <si>
    <t>Total revenue</t>
  </si>
  <si>
    <t xml:space="preserve">  Owners of the parent</t>
  </si>
  <si>
    <t>the parent</t>
  </si>
  <si>
    <t xml:space="preserve">    Dividends</t>
  </si>
  <si>
    <t xml:space="preserve">Non-current provisions </t>
  </si>
  <si>
    <t xml:space="preserve">   for employee benefits</t>
  </si>
  <si>
    <t>Distribution costs</t>
  </si>
  <si>
    <t xml:space="preserve">Exchange differences on translating </t>
  </si>
  <si>
    <t xml:space="preserve">   subsequently to profit or loss</t>
  </si>
  <si>
    <t>Tax expense</t>
  </si>
  <si>
    <t xml:space="preserve">Proceeds from sale of plant and equipment </t>
  </si>
  <si>
    <t xml:space="preserve">Acquisition of plant and equipment  </t>
  </si>
  <si>
    <t>Proceeds from sale of intangible assets</t>
  </si>
  <si>
    <t>Acquisition of intangible assets</t>
  </si>
  <si>
    <t xml:space="preserve">Interest received  </t>
  </si>
  <si>
    <t>Proceeds from sale of investment property</t>
  </si>
  <si>
    <t xml:space="preserve">   before effect of exchange rates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</si>
  <si>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</si>
  <si>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</si>
  <si>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</si>
  <si>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</si>
  <si>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</si>
  <si>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 xml:space="preserve">    Distributions to owners of the parent</t>
  </si>
  <si>
    <t xml:space="preserve">    Dividends </t>
  </si>
  <si>
    <t xml:space="preserve">    Distributions to owners </t>
  </si>
  <si>
    <t>Employee benefits paid</t>
  </si>
  <si>
    <t>Interest paid</t>
  </si>
  <si>
    <t>Losses (gains) on disposal of plant and equipment</t>
  </si>
  <si>
    <t xml:space="preserve">Losses on inventories devaluation (reversal) </t>
  </si>
  <si>
    <t>Taxes paid</t>
  </si>
  <si>
    <t>Contract liabilities</t>
  </si>
  <si>
    <t xml:space="preserve">Provisions for asset </t>
  </si>
  <si>
    <t xml:space="preserve">Losses on remeasurements of </t>
  </si>
  <si>
    <t xml:space="preserve">   defined benefit plans</t>
  </si>
  <si>
    <t xml:space="preserve">Effect of exchange rate changes on </t>
  </si>
  <si>
    <t xml:space="preserve">   cash and cash  equivalents</t>
  </si>
  <si>
    <t>Year ended 31 December 2020</t>
  </si>
  <si>
    <t>Balance at 31 December 2020</t>
  </si>
  <si>
    <t>Right-of-use assets</t>
  </si>
  <si>
    <t>22</t>
  </si>
  <si>
    <t>Balance at 31 December 2019 - as reported</t>
  </si>
  <si>
    <t xml:space="preserve">   from financial institutions </t>
  </si>
  <si>
    <t>Current portion of lease liabilities</t>
  </si>
  <si>
    <t>Lease liabilities</t>
  </si>
  <si>
    <t xml:space="preserve">Other comprehensive income (expense) </t>
  </si>
  <si>
    <t xml:space="preserve">   for the year, net of tax</t>
  </si>
  <si>
    <t xml:space="preserve">Adjustments to reconcile profit </t>
  </si>
  <si>
    <t>to cash receipts (payments)</t>
  </si>
  <si>
    <t>Current contract liabilities</t>
  </si>
  <si>
    <t>Current income tax payable</t>
  </si>
  <si>
    <t>Non-current contract liabilities</t>
  </si>
  <si>
    <t>Share premium:</t>
  </si>
  <si>
    <t xml:space="preserve">  Share premium on ordinary shares</t>
  </si>
  <si>
    <t>Year ended 31 December</t>
  </si>
  <si>
    <t xml:space="preserve">   financial statements</t>
  </si>
  <si>
    <t>reserve</t>
  </si>
  <si>
    <t>of equity</t>
  </si>
  <si>
    <t>Impact of changes in accounting policies</t>
  </si>
  <si>
    <t xml:space="preserve">Balance at 1 January 2020 </t>
  </si>
  <si>
    <t xml:space="preserve">   Total distributions to owners of the parent</t>
  </si>
  <si>
    <t xml:space="preserve">   Total distributions to owners</t>
  </si>
  <si>
    <t xml:space="preserve">Unrealised (gain) loss on foreign exchange </t>
  </si>
  <si>
    <t>Acquisition of subsidiaries</t>
  </si>
  <si>
    <t xml:space="preserve">   financial institution</t>
  </si>
  <si>
    <t>Impairment loss recognised in profit or loss</t>
  </si>
  <si>
    <t>Year ended 31 December 2021</t>
  </si>
  <si>
    <t>Balance at 31 December 2020 - as reported</t>
  </si>
  <si>
    <t>Balance at 1 January 2021</t>
  </si>
  <si>
    <t>Balance at 31 December 2021</t>
  </si>
  <si>
    <t>Intagible assets</t>
  </si>
  <si>
    <t>Minority Interest</t>
  </si>
  <si>
    <t>10, 14</t>
  </si>
  <si>
    <t>11, 14</t>
  </si>
  <si>
    <t>4, 15</t>
  </si>
  <si>
    <t>Balance at 1 January 2020</t>
  </si>
  <si>
    <t>Payment of lease liabilities</t>
  </si>
  <si>
    <t>Investments in subsidiaries</t>
  </si>
  <si>
    <t xml:space="preserve">   pledged as collateral</t>
  </si>
  <si>
    <t xml:space="preserve">Non-current refund liabilities </t>
  </si>
  <si>
    <t>Statement of financial position</t>
  </si>
  <si>
    <t>Warrants</t>
  </si>
  <si>
    <t>Statement of comprehensive income</t>
  </si>
  <si>
    <t>Item that will be reclassified subsequently</t>
  </si>
  <si>
    <t xml:space="preserve">Total item that will be reclassified </t>
  </si>
  <si>
    <t>Item that will not be reclassified to profit or loss</t>
  </si>
  <si>
    <t xml:space="preserve">Total item that will not be reclassified </t>
  </si>
  <si>
    <t>Profit (loss) attributable to:</t>
  </si>
  <si>
    <t>Total comprehensive income (expense) attributable to:</t>
  </si>
  <si>
    <t>Statement of changes in equity</t>
  </si>
  <si>
    <t>Other component</t>
  </si>
  <si>
    <t>Translation</t>
  </si>
  <si>
    <t xml:space="preserve">    Profit or loss</t>
  </si>
  <si>
    <t>Total comprehensive income (expense) for the year</t>
  </si>
  <si>
    <t xml:space="preserve">    Cancellation of warrants </t>
  </si>
  <si>
    <t>Transactions with owners, recorded directly in equity</t>
  </si>
  <si>
    <t xml:space="preserve"> Cancellation of warrants</t>
  </si>
  <si>
    <t xml:space="preserve">    Total distributions to owners</t>
  </si>
  <si>
    <t>Dividend received</t>
  </si>
  <si>
    <t>Interest received</t>
  </si>
  <si>
    <t>Time deposits and savings deposits</t>
  </si>
  <si>
    <t>Current refund liabilities</t>
  </si>
  <si>
    <t>Expected credit loss</t>
  </si>
  <si>
    <t>Provisions for asset dismantlement costs</t>
  </si>
  <si>
    <t>Employee benefits expense</t>
  </si>
  <si>
    <t>Refund liabilities</t>
  </si>
  <si>
    <t xml:space="preserve">Net cash generated from (used in) operating </t>
  </si>
  <si>
    <t xml:space="preserve">Net cash from (used in) operating activities </t>
  </si>
  <si>
    <t>Acquisition of investment properties</t>
  </si>
  <si>
    <t>Increase (decrease) in bank overdrafts and short-term borrowing</t>
  </si>
  <si>
    <t xml:space="preserve">Net cash from (used in) financing activities  </t>
  </si>
  <si>
    <t>Net increase (decrease) in cash and cash equivalents,</t>
  </si>
  <si>
    <t>Net increase (decrease) in cash and cash equivalents</t>
  </si>
  <si>
    <t xml:space="preserve">Increase in other payables - purchase of plant </t>
  </si>
  <si>
    <t>Increase in provisions for asset dismantlement costs</t>
  </si>
  <si>
    <t>4, 6</t>
  </si>
  <si>
    <t>4, 7</t>
  </si>
  <si>
    <t>4, 14</t>
  </si>
  <si>
    <t>4, 8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</si>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</sst>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_ ;\(#,##0\)"/>
    <numFmt numFmtId="167" formatCode="_(* #,##0_);_(* \(#,##0\);_(* &quot;-&quot;??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51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0" fontId="0" fillId="0" borderId="0" xfId="0" applyBorder="1" applyAlignme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/>
    <xf numFmtId="164" fontId="7" fillId="0" borderId="0" xfId="0" applyNumberFormat="1" applyFont="1" applyAlignment="1"/>
    <xf numFmtId="0" fontId="7" fillId="0" borderId="0" xfId="0" applyFont="1" applyAlignment="1"/>
    <xf numFmtId="0" fontId="9" fillId="0" borderId="0" xfId="0" applyFont="1" applyBorder="1" applyAlignment="1"/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9" fillId="0" borderId="0" xfId="0" applyFont="1" applyFill="1" applyAlignment="1"/>
    <xf numFmtId="43" fontId="9" fillId="0" borderId="0" xfId="1" applyFont="1" applyFill="1" applyAlignment="1"/>
    <xf numFmtId="43" fontId="7" fillId="0" borderId="0" xfId="1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18" fillId="0" borderId="0" xfId="0" applyFont="1" applyFill="1" applyBorder="1" applyAlignment="1"/>
    <xf numFmtId="0" fontId="18" fillId="0" borderId="0" xfId="0" applyFont="1" applyBorder="1" applyAlignment="1"/>
    <xf numFmtId="0" fontId="9" fillId="0" borderId="0" xfId="0" applyFont="1" applyFill="1" applyAlignment="1">
      <alignment horizontal="left"/>
    </xf>
    <xf numFmtId="0" fontId="7" fillId="0" borderId="0" xfId="0" applyFont="1" applyFill="1"/>
    <xf numFmtId="0" fontId="18" fillId="0" borderId="0" xfId="0" applyFont="1" applyAlignment="1"/>
    <xf numFmtId="167" fontId="7" fillId="0" borderId="0" xfId="2" applyNumberFormat="1" applyFont="1" applyBorder="1" applyAlignment="1">
      <alignment horizontal="center"/>
    </xf>
    <xf numFmtId="164" fontId="9" fillId="0" borderId="0" xfId="0" applyNumberFormat="1" applyFont="1" applyBorder="1"/>
    <xf numFmtId="167" fontId="9" fillId="0" borderId="1" xfId="2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7" fillId="0" borderId="0" xfId="0" applyNumberFormat="1" applyFont="1" applyBorder="1" applyAlignment="1"/>
    <xf numFmtId="43" fontId="9" fillId="0" borderId="0" xfId="2" applyFont="1" applyAlignment="1"/>
    <xf numFmtId="43" fontId="6" fillId="0" borderId="0" xfId="2" applyFont="1" applyAlignment="1"/>
    <xf numFmtId="43" fontId="7" fillId="0" borderId="0" xfId="2" applyFont="1" applyBorder="1" applyAlignment="1">
      <alignment horizontal="center"/>
    </xf>
    <xf numFmtId="43" fontId="9" fillId="0" borderId="0" xfId="2" applyFont="1" applyBorder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9" fillId="0" borderId="0" xfId="2" applyNumberFormat="1" applyFont="1" applyAlignment="1">
      <alignment horizontal="center"/>
    </xf>
    <xf numFmtId="167" fontId="9" fillId="0" borderId="0" xfId="2" applyNumberFormat="1" applyFont="1" applyBorder="1"/>
    <xf numFmtId="167" fontId="9" fillId="0" borderId="0" xfId="2" applyNumberFormat="1" applyFont="1" applyBorder="1" applyAlignment="1">
      <alignment horizontal="center"/>
    </xf>
    <xf numFmtId="167" fontId="7" fillId="0" borderId="3" xfId="2" applyNumberFormat="1" applyFont="1" applyBorder="1" applyAlignment="1">
      <alignment horizontal="center"/>
    </xf>
    <xf numFmtId="164" fontId="7" fillId="0" borderId="0" xfId="0" applyNumberFormat="1" applyFont="1" applyBorder="1"/>
    <xf numFmtId="0" fontId="7" fillId="0" borderId="0" xfId="0" applyFont="1" applyBorder="1" applyAlignment="1"/>
    <xf numFmtId="0" fontId="0" fillId="0" borderId="0" xfId="0" applyFill="1" applyAlignment="1">
      <alignment horizontal="left"/>
    </xf>
    <xf numFmtId="0" fontId="7" fillId="0" borderId="0" xfId="0" applyFont="1"/>
    <xf numFmtId="0" fontId="9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167" fontId="7" fillId="0" borderId="1" xfId="2" applyNumberFormat="1" applyFont="1" applyBorder="1" applyAlignment="1">
      <alignment horizontal="center"/>
    </xf>
    <xf numFmtId="0" fontId="0" fillId="0" borderId="0" xfId="0" applyFont="1" applyFill="1" applyAlignment="1"/>
    <xf numFmtId="0" fontId="0" fillId="0" borderId="0" xfId="0" applyBorder="1" applyAlignment="1">
      <alignment horizontal="center"/>
    </xf>
    <xf numFmtId="0" fontId="0" fillId="0" borderId="0" xfId="0" applyFill="1"/>
    <xf numFmtId="167" fontId="9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18" fillId="0" borderId="0" xfId="0" applyNumberFormat="1" applyFont="1" applyFill="1" applyBorder="1"/>
    <xf numFmtId="167" fontId="9" fillId="0" borderId="1" xfId="2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center"/>
    </xf>
    <xf numFmtId="167" fontId="9" fillId="0" borderId="0" xfId="0" applyNumberFormat="1" applyFont="1" applyFill="1" applyBorder="1"/>
    <xf numFmtId="164" fontId="18" fillId="0" borderId="0" xfId="0" applyNumberFormat="1" applyFont="1" applyFill="1" applyAlignment="1"/>
    <xf numFmtId="167" fontId="7" fillId="0" borderId="0" xfId="2" applyNumberFormat="1" applyFont="1" applyFill="1" applyBorder="1" applyAlignment="1">
      <alignment horizontal="center"/>
    </xf>
    <xf numFmtId="0" fontId="10" fillId="0" borderId="0" xfId="0" applyFont="1" applyFill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center"/>
    </xf>
    <xf numFmtId="167" fontId="21" fillId="0" borderId="0" xfId="2" applyNumberFormat="1" applyFont="1" applyBorder="1" applyAlignment="1">
      <alignment horizontal="center" vertical="center"/>
    </xf>
    <xf numFmtId="167" fontId="21" fillId="0" borderId="0" xfId="2" applyNumberFormat="1" applyFont="1" applyFill="1" applyBorder="1" applyAlignment="1">
      <alignment vertical="center"/>
    </xf>
    <xf numFmtId="0" fontId="21" fillId="0" borderId="0" xfId="0" applyFont="1" applyAlignment="1"/>
    <xf numFmtId="167" fontId="9" fillId="0" borderId="0" xfId="2" applyNumberFormat="1" applyFont="1" applyFill="1" applyAlignment="1"/>
    <xf numFmtId="167" fontId="9" fillId="0" borderId="0" xfId="2" applyNumberFormat="1" applyFont="1" applyFill="1" applyBorder="1" applyAlignment="1"/>
    <xf numFmtId="167" fontId="9" fillId="0" borderId="1" xfId="2" applyNumberFormat="1" applyFont="1" applyFill="1" applyBorder="1" applyAlignment="1"/>
    <xf numFmtId="167" fontId="7" fillId="0" borderId="1" xfId="2" applyNumberFormat="1" applyFont="1" applyBorder="1" applyAlignment="1">
      <alignment horizontal="center" vertical="center"/>
    </xf>
    <xf numFmtId="167" fontId="7" fillId="0" borderId="5" xfId="2" applyNumberFormat="1" applyFont="1" applyBorder="1" applyAlignment="1">
      <alignment horizontal="center"/>
    </xf>
    <xf numFmtId="43" fontId="9" fillId="0" borderId="0" xfId="0" applyNumberFormat="1" applyFont="1" applyFill="1" applyBorder="1"/>
    <xf numFmtId="167" fontId="9" fillId="0" borderId="0" xfId="2" quotePrefix="1" applyNumberFormat="1" applyFont="1" applyAlignment="1">
      <alignment horizontal="center"/>
    </xf>
    <xf numFmtId="164" fontId="0" fillId="0" borderId="1" xfId="0" applyNumberFormat="1" applyFont="1" applyBorder="1" applyAlignment="1"/>
    <xf numFmtId="0" fontId="0" fillId="0" borderId="0" xfId="0" applyFont="1" applyFill="1" applyAlignment="1">
      <alignment horizontal="center"/>
    </xf>
    <xf numFmtId="167" fontId="7" fillId="0" borderId="0" xfId="1" applyNumberFormat="1" applyFont="1"/>
    <xf numFmtId="167" fontId="0" fillId="0" borderId="0" xfId="0" applyNumberFormat="1" applyAlignment="1"/>
    <xf numFmtId="164" fontId="7" fillId="0" borderId="2" xfId="0" applyNumberFormat="1" applyFont="1" applyBorder="1" applyAlignment="1"/>
    <xf numFmtId="167" fontId="9" fillId="0" borderId="5" xfId="2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0" fillId="0" borderId="0" xfId="0" applyFont="1" applyFill="1"/>
    <xf numFmtId="167" fontId="9" fillId="0" borderId="0" xfId="2" applyNumberFormat="1" applyFont="1" applyFill="1" applyBorder="1"/>
    <xf numFmtId="167" fontId="9" fillId="0" borderId="0" xfId="2" quotePrefix="1" applyNumberFormat="1" applyFont="1" applyFill="1" applyAlignment="1">
      <alignment horizontal="center"/>
    </xf>
    <xf numFmtId="167" fontId="7" fillId="0" borderId="0" xfId="0" applyNumberFormat="1" applyFont="1"/>
    <xf numFmtId="0" fontId="17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>
      <alignment horizontal="center" wrapText="1"/>
    </xf>
    <xf numFmtId="43" fontId="0" fillId="0" borderId="0" xfId="1" applyFont="1" applyFill="1" applyAlignment="1"/>
    <xf numFmtId="164" fontId="0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167" fontId="0" fillId="0" borderId="1" xfId="0" applyNumberFormat="1" applyFont="1" applyBorder="1"/>
    <xf numFmtId="49" fontId="8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67" fontId="0" fillId="0" borderId="0" xfId="1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0" fillId="0" borderId="0" xfId="0" applyNumberFormat="1" applyFont="1" applyBorder="1" applyAlignment="1">
      <alignment vertical="center"/>
    </xf>
    <xf numFmtId="37" fontId="9" fillId="0" borderId="0" xfId="0" applyNumberFormat="1" applyFont="1" applyBorder="1" applyAlignment="1">
      <alignment vertical="center"/>
    </xf>
    <xf numFmtId="41" fontId="9" fillId="0" borderId="0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41" fontId="9" fillId="0" borderId="0" xfId="0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43" fontId="9" fillId="0" borderId="0" xfId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167" fontId="0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41" fontId="0" fillId="0" borderId="1" xfId="1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43" fontId="9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167" fontId="0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41" fontId="9" fillId="0" borderId="1" xfId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0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167" fontId="0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167" fontId="7" fillId="0" borderId="3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67" fontId="0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167" fontId="0" fillId="0" borderId="2" xfId="1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67" fontId="7" fillId="0" borderId="0" xfId="1" applyNumberFormat="1" applyFont="1" applyBorder="1" applyAlignment="1">
      <alignment horizontal="center" vertical="center"/>
    </xf>
    <xf numFmtId="167" fontId="9" fillId="0" borderId="1" xfId="2" applyNumberFormat="1" applyFont="1" applyBorder="1" applyAlignment="1">
      <alignment horizontal="center" vertical="center"/>
    </xf>
    <xf numFmtId="167" fontId="9" fillId="0" borderId="0" xfId="2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vertical="center"/>
    </xf>
    <xf numFmtId="167" fontId="7" fillId="0" borderId="0" xfId="2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vertical="center"/>
    </xf>
    <xf numFmtId="167" fontId="7" fillId="0" borderId="0" xfId="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/>
    </xf>
    <xf numFmtId="167" fontId="9" fillId="0" borderId="0" xfId="2" applyNumberFormat="1" applyFont="1" applyFill="1" applyBorder="1" applyAlignment="1">
      <alignment horizontal="center" vertical="center"/>
    </xf>
    <xf numFmtId="167" fontId="9" fillId="0" borderId="1" xfId="3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0" fillId="0" borderId="1" xfId="0" applyNumberFormat="1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43" fontId="9" fillId="0" borderId="0" xfId="2" applyFont="1" applyAlignment="1">
      <alignment vertical="center"/>
    </xf>
    <xf numFmtId="43" fontId="6" fillId="0" borderId="0" xfId="2" applyFont="1" applyAlignment="1">
      <alignment vertical="center"/>
    </xf>
    <xf numFmtId="43" fontId="7" fillId="0" borderId="0" xfId="2" applyFont="1" applyBorder="1" applyAlignment="1">
      <alignment horizontal="center" vertical="center"/>
    </xf>
    <xf numFmtId="43" fontId="9" fillId="0" borderId="0" xfId="2" applyFont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7" fontId="9" fillId="0" borderId="0" xfId="2" applyNumberFormat="1" applyFont="1" applyAlignment="1">
      <alignment horizontal="center" vertical="center"/>
    </xf>
    <xf numFmtId="167" fontId="9" fillId="0" borderId="0" xfId="2" applyNumberFormat="1" applyFont="1" applyBorder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167" fontId="7" fillId="0" borderId="3" xfId="2" applyNumberFormat="1" applyFont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167" fontId="7" fillId="0" borderId="5" xfId="2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7" fontId="9" fillId="0" borderId="5" xfId="2" applyNumberFormat="1" applyFont="1" applyBorder="1" applyAlignment="1">
      <alignment horizontal="center" vertical="center"/>
    </xf>
    <xf numFmtId="164" fontId="0" fillId="0" borderId="0" xfId="0" applyNumberFormat="1" applyFont="1" applyFill="1" applyBorder="1" applyAlignment="1">
      <alignment vertical="center"/>
    </xf>
    <xf numFmtId="167" fontId="9" fillId="0" borderId="0" xfId="2" applyNumberFormat="1" applyFont="1" applyFill="1" applyAlignment="1">
      <alignment horizontal="center" vertical="center"/>
    </xf>
    <xf numFmtId="167" fontId="9" fillId="0" borderId="0" xfId="2" quotePrefix="1" applyNumberFormat="1" applyFont="1" applyFill="1" applyAlignment="1">
      <alignment horizontal="center" vertical="center"/>
    </xf>
    <xf numFmtId="167" fontId="7" fillId="0" borderId="2" xfId="1" applyNumberFormat="1" applyFont="1" applyBorder="1" applyAlignment="1">
      <alignment vertical="center"/>
    </xf>
    <xf numFmtId="167" fontId="7" fillId="0" borderId="0" xfId="1" applyNumberFormat="1" applyFont="1" applyBorder="1" applyAlignment="1">
      <alignment vertical="center"/>
    </xf>
    <xf numFmtId="167" fontId="0" fillId="0" borderId="0" xfId="0" applyNumberFormat="1" applyFont="1" applyBorder="1"/>
    <xf numFmtId="0" fontId="9" fillId="0" borderId="0" xfId="0" applyFont="1" applyBorder="1" applyAlignment="1">
      <alignment horizontal="center" vertical="center" wrapText="1"/>
    </xf>
    <xf numFmtId="167" fontId="7" fillId="0" borderId="0" xfId="0" applyNumberFormat="1" applyFont="1" applyAlignment="1">
      <alignment vertical="center"/>
    </xf>
    <xf numFmtId="167" fontId="9" fillId="0" borderId="0" xfId="2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167" fontId="7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167" fontId="9" fillId="0" borderId="0" xfId="2" applyNumberFormat="1" applyFont="1" applyAlignment="1">
      <alignment vertical="center"/>
    </xf>
    <xf numFmtId="0" fontId="18" fillId="0" borderId="0" xfId="0" applyFont="1" applyFill="1" applyAlignment="1">
      <alignment vertical="center"/>
    </xf>
    <xf numFmtId="167" fontId="0" fillId="0" borderId="0" xfId="0" applyNumberFormat="1" applyFont="1" applyBorder="1" applyAlignment="1">
      <alignment vertical="center"/>
    </xf>
    <xf numFmtId="167" fontId="18" fillId="0" borderId="0" xfId="1" applyNumberFormat="1" applyFont="1" applyFill="1" applyBorder="1" applyAlignment="1">
      <alignment horizontal="center"/>
    </xf>
    <xf numFmtId="167" fontId="7" fillId="0" borderId="1" xfId="2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7" fontId="11" fillId="0" borderId="1" xfId="1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167" fontId="9" fillId="0" borderId="1" xfId="1" applyNumberFormat="1" applyFont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43" fontId="0" fillId="0" borderId="0" xfId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49" fontId="18" fillId="0" borderId="0" xfId="0" applyNumberFormat="1" applyFont="1" applyFill="1" applyAlignment="1">
      <alignment vertical="center"/>
    </xf>
    <xf numFmtId="167" fontId="9" fillId="0" borderId="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49" fontId="1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vertical="center"/>
    </xf>
    <xf numFmtId="167" fontId="7" fillId="0" borderId="3" xfId="1" applyNumberFormat="1" applyFont="1" applyBorder="1" applyAlignment="1">
      <alignment vertical="center"/>
    </xf>
    <xf numFmtId="167" fontId="11" fillId="0" borderId="1" xfId="1" applyNumberFormat="1" applyFont="1" applyBorder="1" applyAlignment="1">
      <alignment vertical="center"/>
    </xf>
    <xf numFmtId="167" fontId="7" fillId="0" borderId="4" xfId="1" applyNumberFormat="1" applyFont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Alignment="1">
      <alignment horizontal="right" vertical="center"/>
    </xf>
    <xf numFmtId="0" fontId="0" fillId="0" borderId="0" xfId="1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9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167" fontId="9" fillId="0" borderId="1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7" fontId="0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FFFF99"/>
      <color rgb="FFFF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3"/>
  <sheetViews>
    <sheetView view="pageBreakPreview" topLeftCell="A55" zoomScale="120" zoomScaleNormal="120" zoomScaleSheetLayoutView="120" workbookViewId="0">
      <selection activeCell="B56" sqref="B56"/>
    </sheetView>
  </sheetViews>
  <sheetFormatPr defaultColWidth="9.1796875" defaultRowHeight="20.25" customHeight="1" x14ac:dyDescent="0.3"/>
  <cols>
    <col min="1" max="1" width="32.54296875" style="132" customWidth="1"/>
    <col min="2" max="2" width="6.1796875" style="133" customWidth="1"/>
    <col min="3" max="3" width="1" style="183" customWidth="1"/>
    <col min="4" max="4" width="14.90625" style="184" customWidth="1"/>
    <col min="5" max="5" width="1" style="183" customWidth="1"/>
    <col min="6" max="6" width="14.90625" style="184" customWidth="1"/>
    <col min="7" max="7" width="1" style="183" customWidth="1"/>
    <col min="8" max="8" width="14.90625" style="184" customWidth="1"/>
    <col min="9" max="9" width="1" style="183" customWidth="1"/>
    <col min="10" max="10" width="14.90625" style="184" customWidth="1"/>
    <col min="11" max="11" width="12.81640625" style="50" bestFit="1" customWidth="1"/>
    <col min="12" max="12" width="15.81640625" style="50" bestFit="1" customWidth="1"/>
    <col min="13" max="13" width="11.54296875" style="50" bestFit="1" customWidth="1"/>
    <col min="14" max="14" width="10.54296875" style="50" bestFit="1" customWidth="1"/>
    <col min="15" max="16384" width="9.1796875" style="50"/>
  </cols>
  <sheetData>
    <row r="1" spans="1:11" s="88" customFormat="1" ht="20.25" customHeight="1" x14ac:dyDescent="0.4">
      <c r="A1" s="178" t="s">
        <v>63</v>
      </c>
      <c r="B1" s="179"/>
      <c r="C1" s="180"/>
      <c r="D1" s="181"/>
      <c r="E1" s="180"/>
      <c r="F1" s="181"/>
      <c r="G1" s="180"/>
      <c r="H1" s="181"/>
      <c r="I1" s="180"/>
      <c r="J1" s="181"/>
    </row>
    <row r="2" spans="1:11" ht="20.25" customHeight="1" x14ac:dyDescent="0.3">
      <c r="A2" s="182" t="s">
        <v>184</v>
      </c>
    </row>
    <row r="3" spans="1:11" ht="20.25" customHeight="1" x14ac:dyDescent="0.3">
      <c r="A3" s="185"/>
    </row>
    <row r="4" spans="1:11" s="89" customFormat="1" ht="20.25" customHeight="1" x14ac:dyDescent="0.3">
      <c r="A4" s="186"/>
      <c r="B4" s="187"/>
      <c r="C4" s="188"/>
      <c r="D4" s="338" t="s">
        <v>0</v>
      </c>
      <c r="E4" s="338"/>
      <c r="F4" s="338"/>
      <c r="G4" s="189"/>
      <c r="H4" s="338" t="s">
        <v>47</v>
      </c>
      <c r="I4" s="338"/>
      <c r="J4" s="338"/>
      <c r="K4" s="90"/>
    </row>
    <row r="5" spans="1:11" s="89" customFormat="1" ht="20.25" customHeight="1" x14ac:dyDescent="0.3">
      <c r="A5" s="186"/>
      <c r="B5" s="187"/>
      <c r="C5" s="188"/>
      <c r="D5" s="338" t="s">
        <v>48</v>
      </c>
      <c r="E5" s="338"/>
      <c r="F5" s="338"/>
      <c r="G5" s="189"/>
      <c r="H5" s="338" t="s">
        <v>48</v>
      </c>
      <c r="I5" s="338"/>
      <c r="J5" s="338"/>
      <c r="K5" s="90"/>
    </row>
    <row r="6" spans="1:11" s="89" customFormat="1" ht="20.25" customHeight="1" x14ac:dyDescent="0.3">
      <c r="A6" s="186"/>
      <c r="B6" s="187"/>
      <c r="C6" s="188"/>
      <c r="D6" s="339" t="s">
        <v>82</v>
      </c>
      <c r="E6" s="339"/>
      <c r="F6" s="339"/>
      <c r="G6" s="189"/>
      <c r="H6" s="339" t="s">
        <v>82</v>
      </c>
      <c r="I6" s="339"/>
      <c r="J6" s="339"/>
      <c r="K6" s="90"/>
    </row>
    <row r="7" spans="1:11" s="89" customFormat="1" ht="20.25" customHeight="1" x14ac:dyDescent="0.3">
      <c r="A7" s="182" t="s">
        <v>13</v>
      </c>
      <c r="B7" s="187" t="s">
        <v>1</v>
      </c>
      <c r="C7" s="188"/>
      <c r="D7" s="332">
        <v>2021</v>
      </c>
      <c r="E7" s="333"/>
      <c r="F7" s="332">
        <v>2020</v>
      </c>
      <c r="G7" s="333"/>
      <c r="H7" s="332">
        <v>2021</v>
      </c>
      <c r="I7" s="333"/>
      <c r="J7" s="332">
        <v>2020</v>
      </c>
    </row>
    <row r="8" spans="1:11" s="89" customFormat="1" ht="20.25" customHeight="1" x14ac:dyDescent="0.3">
      <c r="A8" s="183"/>
      <c r="B8" s="187"/>
      <c r="C8" s="188"/>
      <c r="D8" s="337" t="s">
        <v>12</v>
      </c>
      <c r="E8" s="337"/>
      <c r="F8" s="337"/>
      <c r="G8" s="337"/>
      <c r="H8" s="337"/>
      <c r="I8" s="337"/>
      <c r="J8" s="337"/>
    </row>
    <row r="9" spans="1:11" ht="20.25" customHeight="1" x14ac:dyDescent="0.3">
      <c r="A9" s="190" t="s">
        <v>14</v>
      </c>
      <c r="E9" s="191"/>
      <c r="G9" s="191"/>
      <c r="H9" s="192"/>
      <c r="I9" s="193"/>
      <c r="J9" s="192"/>
    </row>
    <row r="10" spans="1:11" ht="20.25" customHeight="1" x14ac:dyDescent="0.3">
      <c r="A10" s="132" t="s">
        <v>2</v>
      </c>
      <c r="B10" s="133">
        <v>5</v>
      </c>
      <c r="D10" s="184">
        <v>88460532</v>
      </c>
      <c r="E10" s="194"/>
      <c r="F10" s="184">
        <v>90588152</v>
      </c>
      <c r="G10" s="194"/>
      <c r="H10" s="184">
        <v>34667014</v>
      </c>
      <c r="I10" s="194"/>
      <c r="J10" s="184">
        <v>58706006</v>
      </c>
    </row>
    <row r="11" spans="1:11" ht="20.25" customHeight="1" x14ac:dyDescent="0.3">
      <c r="A11" s="132" t="s">
        <v>15</v>
      </c>
      <c r="B11" s="133" t="s">
        <v>219</v>
      </c>
      <c r="D11" s="184">
        <v>900729873</v>
      </c>
      <c r="E11" s="194"/>
      <c r="F11" s="184">
        <v>727787900</v>
      </c>
      <c r="G11" s="194"/>
      <c r="H11" s="184">
        <v>744927082</v>
      </c>
      <c r="I11" s="194"/>
      <c r="J11" s="184">
        <v>645930353</v>
      </c>
    </row>
    <row r="12" spans="1:11" ht="20.25" customHeight="1" x14ac:dyDescent="0.3">
      <c r="A12" s="132" t="s">
        <v>77</v>
      </c>
      <c r="B12" s="133" t="s">
        <v>220</v>
      </c>
      <c r="D12" s="195">
        <v>105397010</v>
      </c>
      <c r="E12" s="196"/>
      <c r="F12" s="195">
        <v>77705375</v>
      </c>
      <c r="G12" s="196"/>
      <c r="H12" s="195">
        <v>61248567</v>
      </c>
      <c r="I12" s="196"/>
      <c r="J12" s="195">
        <v>45680131</v>
      </c>
    </row>
    <row r="13" spans="1:11" ht="20.25" customHeight="1" x14ac:dyDescent="0.3">
      <c r="A13" s="197" t="s">
        <v>3</v>
      </c>
      <c r="B13" s="133">
        <v>8</v>
      </c>
      <c r="D13" s="184">
        <v>1165355214</v>
      </c>
      <c r="E13" s="194"/>
      <c r="F13" s="184">
        <v>797918781</v>
      </c>
      <c r="G13" s="194"/>
      <c r="H13" s="184">
        <v>793917176</v>
      </c>
      <c r="I13" s="194"/>
      <c r="J13" s="184">
        <v>589317218</v>
      </c>
    </row>
    <row r="14" spans="1:11" ht="20.25" customHeight="1" x14ac:dyDescent="0.3">
      <c r="A14" s="138" t="s">
        <v>16</v>
      </c>
      <c r="D14" s="198">
        <f>SUM(D10:D13)</f>
        <v>2259942629</v>
      </c>
      <c r="E14" s="199"/>
      <c r="F14" s="198">
        <f>SUM(F10:F13)</f>
        <v>1694000208</v>
      </c>
      <c r="G14" s="199"/>
      <c r="H14" s="198">
        <f>SUM(H10:H13)</f>
        <v>1634759839</v>
      </c>
      <c r="I14" s="199"/>
      <c r="J14" s="198">
        <f>SUM(J10:J13)</f>
        <v>1339633708</v>
      </c>
    </row>
    <row r="15" spans="1:11" ht="20.25" customHeight="1" x14ac:dyDescent="0.3">
      <c r="E15" s="194"/>
      <c r="G15" s="194"/>
      <c r="I15" s="194"/>
    </row>
    <row r="16" spans="1:11" ht="20.25" customHeight="1" x14ac:dyDescent="0.3">
      <c r="A16" s="190" t="s">
        <v>17</v>
      </c>
      <c r="E16" s="194"/>
      <c r="G16" s="194"/>
      <c r="I16" s="194"/>
    </row>
    <row r="17" spans="1:10" ht="20.25" customHeight="1" x14ac:dyDescent="0.3">
      <c r="A17" s="183" t="s">
        <v>84</v>
      </c>
      <c r="E17" s="194"/>
      <c r="G17" s="194"/>
      <c r="I17" s="194"/>
    </row>
    <row r="18" spans="1:10" ht="20.25" customHeight="1" x14ac:dyDescent="0.3">
      <c r="A18" s="183" t="s">
        <v>99</v>
      </c>
      <c r="B18" s="133">
        <v>6</v>
      </c>
      <c r="D18" s="184">
        <v>1498325</v>
      </c>
      <c r="E18" s="194"/>
      <c r="F18" s="184">
        <v>13300301</v>
      </c>
      <c r="G18" s="194"/>
      <c r="H18" s="184">
        <v>1498325</v>
      </c>
      <c r="I18" s="194"/>
      <c r="J18" s="184">
        <v>13300301</v>
      </c>
    </row>
    <row r="19" spans="1:10" ht="20.25" customHeight="1" x14ac:dyDescent="0.3">
      <c r="A19" s="132" t="s">
        <v>181</v>
      </c>
      <c r="B19" s="133">
        <v>9</v>
      </c>
      <c r="D19" s="166">
        <v>0</v>
      </c>
      <c r="E19" s="200"/>
      <c r="F19" s="166">
        <v>0</v>
      </c>
      <c r="G19" s="194"/>
      <c r="H19" s="184">
        <v>272040890</v>
      </c>
      <c r="I19" s="194"/>
      <c r="J19" s="184">
        <v>273523836</v>
      </c>
    </row>
    <row r="20" spans="1:10" ht="20.25" customHeight="1" x14ac:dyDescent="0.3">
      <c r="A20" s="132" t="s">
        <v>204</v>
      </c>
      <c r="D20" s="166"/>
      <c r="E20" s="200"/>
      <c r="F20" s="166"/>
      <c r="G20" s="194"/>
      <c r="I20" s="194"/>
    </row>
    <row r="21" spans="1:10" ht="20.25" customHeight="1" x14ac:dyDescent="0.3">
      <c r="A21" s="132" t="s">
        <v>182</v>
      </c>
      <c r="B21" s="133">
        <v>14</v>
      </c>
      <c r="D21" s="184">
        <v>13045000</v>
      </c>
      <c r="E21" s="194"/>
      <c r="F21" s="184">
        <v>13045000</v>
      </c>
      <c r="G21" s="194"/>
      <c r="H21" s="184">
        <v>10545000</v>
      </c>
      <c r="I21" s="194"/>
      <c r="J21" s="184">
        <v>10545000</v>
      </c>
    </row>
    <row r="22" spans="1:10" ht="20.25" customHeight="1" x14ac:dyDescent="0.3">
      <c r="A22" s="132" t="s">
        <v>102</v>
      </c>
      <c r="B22" s="133" t="s">
        <v>176</v>
      </c>
      <c r="D22" s="184">
        <v>1784000</v>
      </c>
      <c r="E22" s="194"/>
      <c r="F22" s="184">
        <v>1784000</v>
      </c>
      <c r="G22" s="194"/>
      <c r="H22" s="184">
        <v>171768411</v>
      </c>
      <c r="I22" s="194"/>
      <c r="J22" s="184">
        <v>158735089</v>
      </c>
    </row>
    <row r="23" spans="1:10" ht="20.25" customHeight="1" x14ac:dyDescent="0.3">
      <c r="A23" s="132" t="s">
        <v>43</v>
      </c>
      <c r="B23" s="133" t="s">
        <v>177</v>
      </c>
      <c r="D23" s="184">
        <v>907781632</v>
      </c>
      <c r="E23" s="194"/>
      <c r="F23" s="184">
        <v>917109444</v>
      </c>
      <c r="G23" s="194"/>
      <c r="H23" s="184">
        <v>487728726</v>
      </c>
      <c r="I23" s="194"/>
      <c r="J23" s="184">
        <v>490978626</v>
      </c>
    </row>
    <row r="24" spans="1:10" ht="20.25" customHeight="1" x14ac:dyDescent="0.3">
      <c r="A24" s="132" t="s">
        <v>143</v>
      </c>
      <c r="B24" s="133">
        <v>12</v>
      </c>
      <c r="D24" s="184">
        <v>57973208</v>
      </c>
      <c r="E24" s="194"/>
      <c r="F24" s="184">
        <v>85570991</v>
      </c>
      <c r="G24" s="194"/>
      <c r="H24" s="184">
        <v>53959242</v>
      </c>
      <c r="I24" s="194"/>
      <c r="J24" s="184">
        <v>83703241</v>
      </c>
    </row>
    <row r="25" spans="1:10" ht="20.25" customHeight="1" x14ac:dyDescent="0.3">
      <c r="A25" s="201" t="s">
        <v>80</v>
      </c>
      <c r="B25" s="133">
        <v>22</v>
      </c>
      <c r="D25" s="184">
        <v>42677996</v>
      </c>
      <c r="E25" s="194"/>
      <c r="F25" s="184">
        <v>37827273</v>
      </c>
      <c r="G25" s="194"/>
      <c r="H25" s="184">
        <v>38950719</v>
      </c>
      <c r="I25" s="194"/>
      <c r="J25" s="184">
        <v>34424320</v>
      </c>
    </row>
    <row r="26" spans="1:10" ht="20.25" customHeight="1" x14ac:dyDescent="0.3">
      <c r="A26" s="201" t="s">
        <v>174</v>
      </c>
      <c r="B26" s="133">
        <v>13</v>
      </c>
      <c r="D26" s="184">
        <v>47547725</v>
      </c>
      <c r="E26" s="194"/>
      <c r="F26" s="184">
        <v>2544778</v>
      </c>
      <c r="G26" s="194"/>
      <c r="H26" s="184">
        <v>25210511</v>
      </c>
      <c r="I26" s="194"/>
      <c r="J26" s="184">
        <v>510103</v>
      </c>
    </row>
    <row r="27" spans="1:10" ht="20.25" customHeight="1" x14ac:dyDescent="0.3">
      <c r="A27" s="132" t="s">
        <v>4</v>
      </c>
      <c r="D27" s="202">
        <v>15057266</v>
      </c>
      <c r="E27" s="194"/>
      <c r="F27" s="202">
        <v>16691630</v>
      </c>
      <c r="G27" s="194"/>
      <c r="H27" s="202">
        <v>12768283</v>
      </c>
      <c r="I27" s="194"/>
      <c r="J27" s="202">
        <v>14938204</v>
      </c>
    </row>
    <row r="28" spans="1:10" ht="20.25" customHeight="1" x14ac:dyDescent="0.3">
      <c r="A28" s="138" t="s">
        <v>18</v>
      </c>
      <c r="D28" s="203">
        <f>SUM(D18:D27)</f>
        <v>1087365152</v>
      </c>
      <c r="E28" s="199"/>
      <c r="F28" s="203">
        <f>SUM(F18:F27)</f>
        <v>1087873417</v>
      </c>
      <c r="G28" s="204"/>
      <c r="H28" s="203">
        <f>SUM(H17:H27)</f>
        <v>1074470107</v>
      </c>
      <c r="I28" s="199"/>
      <c r="J28" s="203">
        <f>SUM(J17:J27)</f>
        <v>1080658720</v>
      </c>
    </row>
    <row r="29" spans="1:10" ht="20.25" customHeight="1" x14ac:dyDescent="0.3">
      <c r="E29" s="194"/>
      <c r="G29" s="194"/>
      <c r="I29" s="194"/>
    </row>
    <row r="30" spans="1:10" ht="20.25" customHeight="1" thickBot="1" x14ac:dyDescent="0.35">
      <c r="A30" s="138" t="s">
        <v>19</v>
      </c>
      <c r="D30" s="205">
        <f>SUM(D14+D28)</f>
        <v>3347307781</v>
      </c>
      <c r="E30" s="199"/>
      <c r="F30" s="205">
        <f>SUM(F14+F28)</f>
        <v>2781873625</v>
      </c>
      <c r="G30" s="206"/>
      <c r="H30" s="205">
        <f>SUM(H14+H28)</f>
        <v>2709229946</v>
      </c>
      <c r="I30" s="199"/>
      <c r="J30" s="205">
        <f>SUM(J14+J28)</f>
        <v>2420292428</v>
      </c>
    </row>
    <row r="31" spans="1:10" ht="20.25" customHeight="1" thickTop="1" x14ac:dyDescent="0.3">
      <c r="A31" s="138"/>
      <c r="D31" s="195"/>
      <c r="E31" s="194"/>
      <c r="F31" s="195"/>
      <c r="G31" s="207"/>
      <c r="H31" s="195"/>
      <c r="I31" s="194"/>
      <c r="J31" s="195"/>
    </row>
    <row r="32" spans="1:10" ht="20.25" customHeight="1" x14ac:dyDescent="0.3">
      <c r="A32" s="178" t="s">
        <v>63</v>
      </c>
      <c r="B32" s="179"/>
      <c r="C32" s="180"/>
      <c r="D32" s="181"/>
      <c r="E32" s="180"/>
      <c r="F32" s="181"/>
    </row>
    <row r="33" spans="1:11" ht="20.25" customHeight="1" x14ac:dyDescent="0.3">
      <c r="A33" s="182" t="s">
        <v>184</v>
      </c>
    </row>
    <row r="35" spans="1:11" s="89" customFormat="1" ht="20.25" customHeight="1" x14ac:dyDescent="0.3">
      <c r="A35" s="186"/>
      <c r="B35" s="187"/>
      <c r="C35" s="188"/>
      <c r="D35" s="338" t="s">
        <v>0</v>
      </c>
      <c r="E35" s="338"/>
      <c r="F35" s="338"/>
      <c r="G35" s="189"/>
      <c r="H35" s="338" t="s">
        <v>47</v>
      </c>
      <c r="I35" s="338"/>
      <c r="J35" s="338"/>
    </row>
    <row r="36" spans="1:11" s="89" customFormat="1" ht="20.25" customHeight="1" x14ac:dyDescent="0.3">
      <c r="A36" s="186"/>
      <c r="B36" s="187"/>
      <c r="C36" s="188"/>
      <c r="D36" s="338" t="s">
        <v>48</v>
      </c>
      <c r="E36" s="338"/>
      <c r="F36" s="338"/>
      <c r="G36" s="189"/>
      <c r="H36" s="338" t="s">
        <v>48</v>
      </c>
      <c r="I36" s="338"/>
      <c r="J36" s="338"/>
    </row>
    <row r="37" spans="1:11" s="89" customFormat="1" ht="20.25" customHeight="1" x14ac:dyDescent="0.3">
      <c r="A37" s="186"/>
      <c r="B37" s="187"/>
      <c r="C37" s="188"/>
      <c r="D37" s="339" t="s">
        <v>82</v>
      </c>
      <c r="E37" s="339"/>
      <c r="F37" s="339"/>
      <c r="G37" s="189"/>
      <c r="H37" s="339" t="s">
        <v>82</v>
      </c>
      <c r="I37" s="339"/>
      <c r="J37" s="339"/>
    </row>
    <row r="38" spans="1:11" s="89" customFormat="1" ht="20.25" customHeight="1" x14ac:dyDescent="0.3">
      <c r="A38" s="182" t="s">
        <v>57</v>
      </c>
      <c r="B38" s="187" t="s">
        <v>1</v>
      </c>
      <c r="C38" s="188"/>
      <c r="D38" s="332">
        <v>2021</v>
      </c>
      <c r="E38" s="333"/>
      <c r="F38" s="332">
        <v>2020</v>
      </c>
      <c r="G38" s="333"/>
      <c r="H38" s="332">
        <v>2021</v>
      </c>
      <c r="I38" s="333"/>
      <c r="J38" s="332">
        <v>2020</v>
      </c>
    </row>
    <row r="39" spans="1:11" s="89" customFormat="1" ht="20.25" customHeight="1" x14ac:dyDescent="0.3">
      <c r="A39" s="186"/>
      <c r="B39" s="187"/>
      <c r="C39" s="188"/>
      <c r="D39" s="337" t="s">
        <v>12</v>
      </c>
      <c r="E39" s="337"/>
      <c r="F39" s="337"/>
      <c r="G39" s="337"/>
      <c r="H39" s="337"/>
      <c r="I39" s="337"/>
      <c r="J39" s="337"/>
    </row>
    <row r="40" spans="1:11" ht="20.25" customHeight="1" x14ac:dyDescent="0.3">
      <c r="A40" s="190" t="s">
        <v>20</v>
      </c>
      <c r="D40" s="192"/>
      <c r="E40" s="193"/>
      <c r="F40" s="192"/>
      <c r="G40" s="193"/>
      <c r="H40" s="192"/>
      <c r="I40" s="193"/>
      <c r="J40" s="192"/>
    </row>
    <row r="41" spans="1:11" ht="20.25" customHeight="1" x14ac:dyDescent="0.3">
      <c r="A41" s="132" t="s">
        <v>11</v>
      </c>
      <c r="E41" s="194"/>
      <c r="G41" s="194"/>
      <c r="I41" s="194"/>
    </row>
    <row r="42" spans="1:11" ht="20.25" customHeight="1" x14ac:dyDescent="0.3">
      <c r="A42" s="132" t="s">
        <v>34</v>
      </c>
      <c r="B42" s="133">
        <v>14</v>
      </c>
      <c r="D42" s="184">
        <v>1190871324</v>
      </c>
      <c r="E42" s="194"/>
      <c r="F42" s="184">
        <v>937555975</v>
      </c>
      <c r="G42" s="194"/>
      <c r="H42" s="184">
        <v>994083481</v>
      </c>
      <c r="I42" s="194"/>
      <c r="J42" s="184">
        <v>793308008</v>
      </c>
    </row>
    <row r="43" spans="1:11" ht="20.25" customHeight="1" x14ac:dyDescent="0.3">
      <c r="A43" s="132" t="s">
        <v>21</v>
      </c>
      <c r="B43" s="133">
        <v>4</v>
      </c>
      <c r="D43" s="184">
        <v>563510540</v>
      </c>
      <c r="E43" s="194"/>
      <c r="F43" s="184">
        <v>292590492</v>
      </c>
      <c r="G43" s="194"/>
      <c r="H43" s="184">
        <v>303069124</v>
      </c>
      <c r="I43" s="194"/>
      <c r="J43" s="184">
        <v>248461666</v>
      </c>
      <c r="K43" s="50" t="s">
        <v>62</v>
      </c>
    </row>
    <row r="44" spans="1:11" ht="20.25" customHeight="1" x14ac:dyDescent="0.3">
      <c r="A44" s="132" t="s">
        <v>153</v>
      </c>
      <c r="D44" s="184">
        <v>5203001</v>
      </c>
      <c r="E44" s="194"/>
      <c r="F44" s="184">
        <v>3035385</v>
      </c>
      <c r="G44" s="194"/>
      <c r="H44" s="184">
        <v>5203001</v>
      </c>
      <c r="I44" s="194"/>
      <c r="J44" s="184">
        <v>3035385</v>
      </c>
    </row>
    <row r="45" spans="1:11" ht="20.25" customHeight="1" x14ac:dyDescent="0.3">
      <c r="A45" s="132" t="s">
        <v>78</v>
      </c>
      <c r="B45" s="133" t="s">
        <v>178</v>
      </c>
      <c r="D45" s="195">
        <v>170991453</v>
      </c>
      <c r="E45" s="196"/>
      <c r="F45" s="195">
        <v>137478253</v>
      </c>
      <c r="G45" s="196"/>
      <c r="H45" s="195">
        <v>124394904</v>
      </c>
      <c r="I45" s="196"/>
      <c r="J45" s="195">
        <v>103179114</v>
      </c>
    </row>
    <row r="46" spans="1:11" ht="20.25" customHeight="1" x14ac:dyDescent="0.3">
      <c r="A46" s="132" t="s">
        <v>22</v>
      </c>
      <c r="E46" s="194"/>
      <c r="G46" s="194"/>
      <c r="I46" s="194"/>
    </row>
    <row r="47" spans="1:11" ht="20.25" customHeight="1" x14ac:dyDescent="0.3">
      <c r="A47" s="132" t="s">
        <v>10</v>
      </c>
      <c r="B47" s="133">
        <v>14</v>
      </c>
      <c r="D47" s="184">
        <v>523716</v>
      </c>
      <c r="E47" s="194"/>
      <c r="F47" s="184">
        <v>1188997</v>
      </c>
      <c r="G47" s="194"/>
      <c r="H47" s="166">
        <v>0</v>
      </c>
      <c r="I47" s="194"/>
      <c r="J47" s="166">
        <v>0</v>
      </c>
    </row>
    <row r="48" spans="1:11" ht="20.25" customHeight="1" x14ac:dyDescent="0.3">
      <c r="A48" s="132" t="s">
        <v>205</v>
      </c>
      <c r="D48" s="184">
        <v>14466985</v>
      </c>
      <c r="E48" s="194"/>
      <c r="F48" s="184">
        <v>0</v>
      </c>
      <c r="G48" s="194"/>
      <c r="H48" s="166">
        <v>14466985</v>
      </c>
      <c r="I48" s="194"/>
      <c r="J48" s="166">
        <v>0</v>
      </c>
    </row>
    <row r="49" spans="1:10" ht="20.25" customHeight="1" x14ac:dyDescent="0.3">
      <c r="A49" s="144" t="s">
        <v>147</v>
      </c>
      <c r="B49" s="133" t="s">
        <v>221</v>
      </c>
      <c r="D49" s="184">
        <v>36576533</v>
      </c>
      <c r="E49" s="194"/>
      <c r="F49" s="184">
        <v>42200384</v>
      </c>
      <c r="G49" s="194"/>
      <c r="H49" s="184">
        <v>36081424</v>
      </c>
      <c r="I49" s="194"/>
      <c r="J49" s="184">
        <v>41523973</v>
      </c>
    </row>
    <row r="50" spans="1:10" ht="20.25" customHeight="1" x14ac:dyDescent="0.3">
      <c r="A50" s="132" t="s">
        <v>154</v>
      </c>
      <c r="B50" s="183"/>
      <c r="D50" s="202">
        <v>3340179</v>
      </c>
      <c r="E50" s="194"/>
      <c r="F50" s="202">
        <v>6936804</v>
      </c>
      <c r="G50" s="194"/>
      <c r="H50" s="202">
        <v>2150941</v>
      </c>
      <c r="I50" s="194"/>
      <c r="J50" s="202">
        <v>5116709</v>
      </c>
    </row>
    <row r="51" spans="1:10" ht="20.25" customHeight="1" x14ac:dyDescent="0.3">
      <c r="A51" s="138" t="s">
        <v>23</v>
      </c>
      <c r="D51" s="203">
        <f>SUM(D42:D50)</f>
        <v>1985483731</v>
      </c>
      <c r="E51" s="199"/>
      <c r="F51" s="203">
        <f>SUM(F42:F50)</f>
        <v>1420986290</v>
      </c>
      <c r="G51" s="204"/>
      <c r="H51" s="203">
        <f>SUM(H42:H50)</f>
        <v>1479449860</v>
      </c>
      <c r="I51" s="199"/>
      <c r="J51" s="203">
        <f>SUM(J42:J50)</f>
        <v>1194624855</v>
      </c>
    </row>
    <row r="52" spans="1:10" ht="20.25" customHeight="1" x14ac:dyDescent="0.3">
      <c r="E52" s="194"/>
      <c r="G52" s="194"/>
      <c r="I52" s="194"/>
    </row>
    <row r="53" spans="1:10" ht="20.25" customHeight="1" x14ac:dyDescent="0.3">
      <c r="A53" s="190" t="s">
        <v>24</v>
      </c>
      <c r="E53" s="194"/>
      <c r="G53" s="194"/>
      <c r="I53" s="194"/>
    </row>
    <row r="54" spans="1:10" ht="20.25" customHeight="1" x14ac:dyDescent="0.3">
      <c r="A54" s="144" t="s">
        <v>85</v>
      </c>
      <c r="E54" s="194"/>
      <c r="G54" s="194"/>
      <c r="I54" s="194"/>
    </row>
    <row r="55" spans="1:10" ht="20.25" customHeight="1" x14ac:dyDescent="0.3">
      <c r="A55" s="144" t="s">
        <v>168</v>
      </c>
      <c r="B55" s="133">
        <v>14</v>
      </c>
      <c r="D55" s="184">
        <v>1989927</v>
      </c>
      <c r="E55" s="194"/>
      <c r="F55" s="184">
        <v>7494769</v>
      </c>
      <c r="G55" s="194"/>
      <c r="H55" s="166">
        <v>0</v>
      </c>
      <c r="I55" s="194"/>
      <c r="J55" s="166">
        <v>0</v>
      </c>
    </row>
    <row r="56" spans="1:10" ht="20.25" customHeight="1" x14ac:dyDescent="0.3">
      <c r="A56" s="144" t="s">
        <v>148</v>
      </c>
      <c r="B56" s="133" t="s">
        <v>221</v>
      </c>
      <c r="D56" s="184">
        <v>22555238</v>
      </c>
      <c r="E56" s="194"/>
      <c r="F56" s="184">
        <v>40656433</v>
      </c>
      <c r="G56" s="194"/>
      <c r="H56" s="166">
        <v>20530993</v>
      </c>
      <c r="I56" s="194"/>
      <c r="J56" s="166">
        <v>40594114</v>
      </c>
    </row>
    <row r="57" spans="1:10" ht="20.25" customHeight="1" x14ac:dyDescent="0.3">
      <c r="A57" s="144" t="s">
        <v>183</v>
      </c>
      <c r="D57" s="184">
        <v>3426440</v>
      </c>
      <c r="E57" s="194"/>
      <c r="F57" s="184">
        <v>0</v>
      </c>
      <c r="G57" s="194"/>
      <c r="H57" s="184">
        <v>3426440</v>
      </c>
      <c r="I57" s="194"/>
      <c r="J57" s="184">
        <v>0</v>
      </c>
    </row>
    <row r="58" spans="1:10" ht="20.25" customHeight="1" x14ac:dyDescent="0.3">
      <c r="A58" s="132" t="s">
        <v>155</v>
      </c>
      <c r="D58" s="184">
        <v>13405884</v>
      </c>
      <c r="E58" s="194"/>
      <c r="F58" s="184">
        <v>9465533</v>
      </c>
      <c r="G58" s="194"/>
      <c r="H58" s="184">
        <v>13405884</v>
      </c>
      <c r="I58" s="194"/>
      <c r="J58" s="184">
        <v>9465533</v>
      </c>
    </row>
    <row r="59" spans="1:10" ht="20.25" customHeight="1" x14ac:dyDescent="0.3">
      <c r="A59" s="132" t="s">
        <v>109</v>
      </c>
      <c r="B59" s="183"/>
    </row>
    <row r="60" spans="1:10" ht="20.25" customHeight="1" x14ac:dyDescent="0.3">
      <c r="A60" s="132" t="s">
        <v>110</v>
      </c>
      <c r="B60" s="133">
        <v>16</v>
      </c>
      <c r="D60" s="184">
        <v>152316358</v>
      </c>
      <c r="E60" s="194"/>
      <c r="F60" s="184">
        <v>129905319</v>
      </c>
      <c r="G60" s="194"/>
      <c r="H60" s="184">
        <v>90859328</v>
      </c>
      <c r="I60" s="194"/>
      <c r="J60" s="184">
        <v>74832042</v>
      </c>
    </row>
    <row r="61" spans="1:10" ht="20.25" customHeight="1" x14ac:dyDescent="0.3">
      <c r="A61" s="132" t="s">
        <v>136</v>
      </c>
      <c r="E61" s="194"/>
      <c r="G61" s="194"/>
      <c r="I61" s="194"/>
    </row>
    <row r="62" spans="1:10" ht="20.25" customHeight="1" x14ac:dyDescent="0.3">
      <c r="A62" s="132" t="s">
        <v>100</v>
      </c>
      <c r="D62" s="184">
        <v>3882500</v>
      </c>
      <c r="E62" s="194"/>
      <c r="F62" s="184">
        <v>3661000</v>
      </c>
      <c r="G62" s="194"/>
      <c r="H62" s="184">
        <v>3882500</v>
      </c>
      <c r="I62" s="194"/>
      <c r="J62" s="184">
        <v>3661000</v>
      </c>
    </row>
    <row r="63" spans="1:10" ht="20.25" customHeight="1" x14ac:dyDescent="0.3">
      <c r="A63" s="138" t="s">
        <v>25</v>
      </c>
      <c r="D63" s="198">
        <f>SUM(D54:D62)</f>
        <v>197576347</v>
      </c>
      <c r="E63" s="199"/>
      <c r="F63" s="198">
        <f>SUM(F54:F62)</f>
        <v>191183054</v>
      </c>
      <c r="G63" s="204"/>
      <c r="H63" s="198">
        <f>SUM(H55:H62)</f>
        <v>132105145</v>
      </c>
      <c r="I63" s="199"/>
      <c r="J63" s="198">
        <f>SUM(J55:J62)</f>
        <v>128552689</v>
      </c>
    </row>
    <row r="64" spans="1:10" ht="20.25" customHeight="1" x14ac:dyDescent="0.3">
      <c r="E64" s="194"/>
      <c r="G64" s="194"/>
      <c r="I64" s="194"/>
    </row>
    <row r="65" spans="1:10" ht="20.25" customHeight="1" x14ac:dyDescent="0.3">
      <c r="A65" s="138" t="s">
        <v>26</v>
      </c>
      <c r="D65" s="203">
        <f>SUM(D51+D63)</f>
        <v>2183060078</v>
      </c>
      <c r="E65" s="199"/>
      <c r="F65" s="203">
        <f>SUM(F51+F63)</f>
        <v>1612169344</v>
      </c>
      <c r="G65" s="204"/>
      <c r="H65" s="203">
        <f>SUM(H51+H63)</f>
        <v>1611555005</v>
      </c>
      <c r="I65" s="204"/>
      <c r="J65" s="203">
        <f>SUM(J51+J63)</f>
        <v>1323177544</v>
      </c>
    </row>
    <row r="66" spans="1:10" ht="20.25" customHeight="1" x14ac:dyDescent="0.3">
      <c r="A66" s="138"/>
      <c r="D66" s="195"/>
      <c r="E66" s="191"/>
      <c r="F66" s="195"/>
      <c r="G66" s="208"/>
      <c r="H66" s="195"/>
      <c r="I66" s="208"/>
      <c r="J66" s="195"/>
    </row>
    <row r="67" spans="1:10" ht="20.25" customHeight="1" x14ac:dyDescent="0.3">
      <c r="A67" s="178" t="s">
        <v>63</v>
      </c>
      <c r="B67" s="179"/>
      <c r="C67" s="180"/>
      <c r="D67" s="181"/>
      <c r="E67" s="180"/>
      <c r="F67" s="181"/>
      <c r="G67" s="180"/>
      <c r="H67" s="181"/>
      <c r="J67" s="181"/>
    </row>
    <row r="68" spans="1:10" ht="20.25" customHeight="1" x14ac:dyDescent="0.3">
      <c r="A68" s="182" t="s">
        <v>184</v>
      </c>
    </row>
    <row r="70" spans="1:10" s="89" customFormat="1" ht="20.25" customHeight="1" x14ac:dyDescent="0.3">
      <c r="A70" s="186"/>
      <c r="B70" s="187"/>
      <c r="C70" s="188"/>
      <c r="D70" s="338" t="s">
        <v>0</v>
      </c>
      <c r="E70" s="338"/>
      <c r="F70" s="338"/>
      <c r="G70" s="189"/>
      <c r="H70" s="338" t="s">
        <v>47</v>
      </c>
      <c r="I70" s="338"/>
      <c r="J70" s="338"/>
    </row>
    <row r="71" spans="1:10" s="89" customFormat="1" ht="20.25" customHeight="1" x14ac:dyDescent="0.3">
      <c r="A71" s="186"/>
      <c r="B71" s="187"/>
      <c r="C71" s="188"/>
      <c r="D71" s="338" t="s">
        <v>48</v>
      </c>
      <c r="E71" s="338"/>
      <c r="F71" s="338"/>
      <c r="G71" s="189"/>
      <c r="H71" s="338" t="s">
        <v>48</v>
      </c>
      <c r="I71" s="338"/>
      <c r="J71" s="338"/>
    </row>
    <row r="72" spans="1:10" s="89" customFormat="1" ht="20.25" customHeight="1" x14ac:dyDescent="0.3">
      <c r="A72" s="186"/>
      <c r="B72" s="187"/>
      <c r="C72" s="188"/>
      <c r="D72" s="339" t="s">
        <v>82</v>
      </c>
      <c r="E72" s="339"/>
      <c r="F72" s="339"/>
      <c r="G72" s="189"/>
      <c r="H72" s="339" t="s">
        <v>82</v>
      </c>
      <c r="I72" s="339"/>
      <c r="J72" s="339"/>
    </row>
    <row r="73" spans="1:10" s="89" customFormat="1" ht="20.25" customHeight="1" x14ac:dyDescent="0.3">
      <c r="A73" s="182" t="s">
        <v>57</v>
      </c>
      <c r="B73" s="187" t="s">
        <v>1</v>
      </c>
      <c r="C73" s="188"/>
      <c r="D73" s="332">
        <v>2021</v>
      </c>
      <c r="E73" s="333"/>
      <c r="F73" s="332">
        <v>2020</v>
      </c>
      <c r="G73" s="333"/>
      <c r="H73" s="332">
        <v>2021</v>
      </c>
      <c r="I73" s="333"/>
      <c r="J73" s="332">
        <v>2020</v>
      </c>
    </row>
    <row r="74" spans="1:10" s="89" customFormat="1" ht="20.25" customHeight="1" x14ac:dyDescent="0.3">
      <c r="A74" s="186"/>
      <c r="B74" s="187"/>
      <c r="C74" s="188"/>
      <c r="D74" s="337" t="s">
        <v>12</v>
      </c>
      <c r="E74" s="337"/>
      <c r="F74" s="337"/>
      <c r="G74" s="337"/>
      <c r="H74" s="337"/>
      <c r="I74" s="337"/>
      <c r="J74" s="337"/>
    </row>
    <row r="75" spans="1:10" ht="20.25" customHeight="1" x14ac:dyDescent="0.3">
      <c r="A75" s="190" t="s">
        <v>58</v>
      </c>
      <c r="E75" s="194"/>
      <c r="G75" s="194"/>
      <c r="I75" s="194"/>
    </row>
    <row r="76" spans="1:10" ht="20.25" customHeight="1" x14ac:dyDescent="0.3">
      <c r="A76" s="132" t="s">
        <v>41</v>
      </c>
      <c r="B76" s="133">
        <v>17</v>
      </c>
      <c r="E76" s="194"/>
      <c r="G76" s="194"/>
      <c r="I76" s="194"/>
    </row>
    <row r="77" spans="1:10" ht="20.25" customHeight="1" thickBot="1" x14ac:dyDescent="0.35">
      <c r="A77" s="132" t="s">
        <v>35</v>
      </c>
      <c r="D77" s="209">
        <v>492040074</v>
      </c>
      <c r="E77" s="194"/>
      <c r="F77" s="209">
        <v>492040074</v>
      </c>
      <c r="G77" s="194"/>
      <c r="H77" s="209">
        <v>492040074</v>
      </c>
      <c r="I77" s="194"/>
      <c r="J77" s="209">
        <v>492040074</v>
      </c>
    </row>
    <row r="78" spans="1:10" ht="20.25" customHeight="1" thickTop="1" x14ac:dyDescent="0.3">
      <c r="A78" s="132" t="s">
        <v>36</v>
      </c>
      <c r="D78" s="184">
        <v>492040074</v>
      </c>
      <c r="E78" s="194"/>
      <c r="F78" s="184">
        <v>492040074</v>
      </c>
      <c r="G78" s="194"/>
      <c r="H78" s="184">
        <v>492040074</v>
      </c>
      <c r="I78" s="194"/>
      <c r="J78" s="184">
        <v>492040074</v>
      </c>
    </row>
    <row r="79" spans="1:10" ht="20.25" customHeight="1" x14ac:dyDescent="0.3">
      <c r="A79" s="132" t="s">
        <v>156</v>
      </c>
      <c r="E79" s="194"/>
      <c r="G79" s="194"/>
      <c r="I79" s="194"/>
    </row>
    <row r="80" spans="1:10" ht="20.25" customHeight="1" x14ac:dyDescent="0.3">
      <c r="A80" s="132" t="s">
        <v>157</v>
      </c>
      <c r="B80" s="133">
        <v>17</v>
      </c>
      <c r="D80" s="184">
        <v>229555241</v>
      </c>
      <c r="E80" s="194"/>
      <c r="F80" s="184">
        <v>229555241</v>
      </c>
      <c r="G80" s="194"/>
      <c r="H80" s="184">
        <v>229555241</v>
      </c>
      <c r="I80" s="194"/>
      <c r="J80" s="184">
        <v>229555241</v>
      </c>
    </row>
    <row r="81" spans="1:15" ht="20.25" customHeight="1" x14ac:dyDescent="0.3">
      <c r="A81" s="144" t="s">
        <v>185</v>
      </c>
      <c r="D81" s="184">
        <v>0</v>
      </c>
      <c r="E81" s="194"/>
      <c r="F81" s="184">
        <v>379217</v>
      </c>
      <c r="G81" s="194"/>
      <c r="H81" s="184">
        <v>0</v>
      </c>
      <c r="I81" s="194"/>
      <c r="J81" s="184">
        <v>379217</v>
      </c>
    </row>
    <row r="82" spans="1:15" ht="20.25" customHeight="1" x14ac:dyDescent="0.3">
      <c r="A82" s="132" t="s">
        <v>5</v>
      </c>
      <c r="E82" s="194"/>
      <c r="G82" s="194"/>
      <c r="I82" s="194"/>
    </row>
    <row r="83" spans="1:15" ht="20.25" customHeight="1" x14ac:dyDescent="0.3">
      <c r="A83" s="132" t="s">
        <v>53</v>
      </c>
      <c r="E83" s="194"/>
      <c r="G83" s="194"/>
      <c r="I83" s="194"/>
    </row>
    <row r="84" spans="1:15" ht="20.25" customHeight="1" x14ac:dyDescent="0.3">
      <c r="A84" s="132" t="s">
        <v>54</v>
      </c>
      <c r="B84" s="133">
        <v>18</v>
      </c>
      <c r="D84" s="184">
        <v>49204010</v>
      </c>
      <c r="E84" s="194"/>
      <c r="F84" s="184">
        <v>49204010</v>
      </c>
      <c r="G84" s="194"/>
      <c r="H84" s="184">
        <v>49204010</v>
      </c>
      <c r="I84" s="194"/>
      <c r="J84" s="184">
        <v>49204010</v>
      </c>
    </row>
    <row r="85" spans="1:15" ht="20.25" customHeight="1" x14ac:dyDescent="0.3">
      <c r="A85" s="132" t="s">
        <v>37</v>
      </c>
      <c r="D85" s="195">
        <v>397260340</v>
      </c>
      <c r="E85" s="196"/>
      <c r="F85" s="195">
        <v>403320103</v>
      </c>
      <c r="G85" s="196"/>
      <c r="H85" s="195">
        <v>326875616</v>
      </c>
      <c r="I85" s="196"/>
      <c r="J85" s="195">
        <v>325936342</v>
      </c>
    </row>
    <row r="86" spans="1:15" ht="20.25" customHeight="1" x14ac:dyDescent="0.3">
      <c r="A86" s="132" t="s">
        <v>123</v>
      </c>
      <c r="D86" s="202">
        <v>-3828396</v>
      </c>
      <c r="E86" s="194"/>
      <c r="F86" s="202">
        <v>-4852588</v>
      </c>
      <c r="G86" s="194"/>
      <c r="H86" s="202">
        <v>0</v>
      </c>
      <c r="I86" s="194"/>
      <c r="J86" s="202">
        <v>0</v>
      </c>
    </row>
    <row r="87" spans="1:15" ht="20.25" customHeight="1" x14ac:dyDescent="0.3">
      <c r="A87" s="138" t="s">
        <v>88</v>
      </c>
      <c r="B87" s="167"/>
      <c r="C87" s="168"/>
      <c r="D87" s="192"/>
      <c r="E87" s="199"/>
      <c r="F87" s="192"/>
      <c r="G87" s="199"/>
      <c r="H87" s="192"/>
      <c r="I87" s="199"/>
      <c r="J87" s="192"/>
    </row>
    <row r="88" spans="1:15" ht="20.25" customHeight="1" x14ac:dyDescent="0.3">
      <c r="A88" s="138" t="s">
        <v>103</v>
      </c>
      <c r="B88" s="167"/>
      <c r="C88" s="168"/>
      <c r="D88" s="192">
        <f>SUM(D78:E86)</f>
        <v>1164231269</v>
      </c>
      <c r="E88" s="199">
        <f>SUM(E78:E85)</f>
        <v>0</v>
      </c>
      <c r="F88" s="192">
        <f>SUM(F78:G86)</f>
        <v>1169646057</v>
      </c>
      <c r="G88" s="199">
        <f>SUM(G78:G85)</f>
        <v>0</v>
      </c>
      <c r="H88" s="192">
        <f>SUM(H78:H86)</f>
        <v>1097674941</v>
      </c>
      <c r="I88" s="199">
        <f>SUM(I78:I85)</f>
        <v>0</v>
      </c>
      <c r="J88" s="192">
        <f>SUM(J78:J86)</f>
        <v>1097114884</v>
      </c>
    </row>
    <row r="89" spans="1:15" ht="20.25" customHeight="1" x14ac:dyDescent="0.3">
      <c r="A89" s="132" t="s">
        <v>65</v>
      </c>
      <c r="D89" s="202">
        <v>16434</v>
      </c>
      <c r="E89" s="194"/>
      <c r="F89" s="202">
        <v>58224</v>
      </c>
      <c r="G89" s="210"/>
      <c r="H89" s="202">
        <v>0</v>
      </c>
      <c r="I89" s="200"/>
      <c r="J89" s="202">
        <v>0</v>
      </c>
    </row>
    <row r="90" spans="1:15" ht="20.25" customHeight="1" x14ac:dyDescent="0.3">
      <c r="A90" s="138" t="s">
        <v>40</v>
      </c>
      <c r="D90" s="203">
        <f>SUM(D88:D89)</f>
        <v>1164247703</v>
      </c>
      <c r="E90" s="199"/>
      <c r="F90" s="203">
        <f>SUM(F88:F89)</f>
        <v>1169704281</v>
      </c>
      <c r="G90" s="199"/>
      <c r="H90" s="203">
        <f>SUM(H88:H89)</f>
        <v>1097674941</v>
      </c>
      <c r="I90" s="199"/>
      <c r="J90" s="203">
        <f>SUM(J88:J89)</f>
        <v>1097114884</v>
      </c>
    </row>
    <row r="91" spans="1:15" ht="20.25" customHeight="1" x14ac:dyDescent="0.7">
      <c r="E91" s="194"/>
      <c r="G91" s="194"/>
      <c r="I91" s="194"/>
      <c r="L91" s="93"/>
      <c r="M91" s="89"/>
      <c r="N91" s="89"/>
      <c r="O91" s="89"/>
    </row>
    <row r="92" spans="1:15" ht="20.25" customHeight="1" thickBot="1" x14ac:dyDescent="0.35">
      <c r="A92" s="138" t="s">
        <v>56</v>
      </c>
      <c r="D92" s="205">
        <f>SUM(D65+D90)</f>
        <v>3347307781</v>
      </c>
      <c r="E92" s="199"/>
      <c r="F92" s="205">
        <f>SUM(F65+F90)</f>
        <v>2781873625</v>
      </c>
      <c r="G92" s="199"/>
      <c r="H92" s="205">
        <f>SUM(H65+H90)</f>
        <v>2709229946</v>
      </c>
      <c r="I92" s="199"/>
      <c r="J92" s="205">
        <f>SUM(J65+J90)</f>
        <v>2420292428</v>
      </c>
      <c r="K92" s="91"/>
      <c r="L92" s="92"/>
      <c r="M92" s="92"/>
      <c r="N92" s="92"/>
      <c r="O92" s="92"/>
    </row>
    <row r="93" spans="1:15" ht="20.25" customHeight="1" thickTop="1" x14ac:dyDescent="0.3"/>
  </sheetData>
  <mergeCells count="21">
    <mergeCell ref="D4:F4"/>
    <mergeCell ref="H4:J4"/>
    <mergeCell ref="D35:F35"/>
    <mergeCell ref="H35:J35"/>
    <mergeCell ref="D5:F5"/>
    <mergeCell ref="D6:F6"/>
    <mergeCell ref="H5:J5"/>
    <mergeCell ref="H6:J6"/>
    <mergeCell ref="D8:J8"/>
    <mergeCell ref="D74:J74"/>
    <mergeCell ref="D36:F36"/>
    <mergeCell ref="H36:J36"/>
    <mergeCell ref="D71:F71"/>
    <mergeCell ref="H71:J71"/>
    <mergeCell ref="H70:J70"/>
    <mergeCell ref="D37:F37"/>
    <mergeCell ref="D39:J39"/>
    <mergeCell ref="H72:J72"/>
    <mergeCell ref="D70:F70"/>
    <mergeCell ref="D72:F72"/>
    <mergeCell ref="H37:J37"/>
  </mergeCells>
  <phoneticPr fontId="4" type="noConversion"/>
  <pageMargins left="0.7" right="0.7" top="0.48" bottom="0.5" header="0.5" footer="0.5"/>
  <pageSetup paperSize="9" scale="87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1" max="16383" man="1"/>
    <brk id="66" max="16383" man="1"/>
  </rowBreaks>
  <ignoredErrors>
    <ignoredError sqref="G88 I8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8"/>
  <sheetViews>
    <sheetView tabSelected="1" view="pageBreakPreview" topLeftCell="A28" zoomScaleNormal="90" zoomScaleSheetLayoutView="100" workbookViewId="0">
      <selection activeCell="B39" sqref="B39"/>
    </sheetView>
  </sheetViews>
  <sheetFormatPr defaultColWidth="9.1796875" defaultRowHeight="20.25" customHeight="1" x14ac:dyDescent="0.3"/>
  <cols>
    <col min="1" max="1" width="41.54296875" style="115" customWidth="1"/>
    <col min="2" max="2" width="6.54296875" style="103" customWidth="1"/>
    <col min="3" max="3" width="0.81640625" style="98" customWidth="1"/>
    <col min="4" max="4" width="14.81640625" style="98" customWidth="1"/>
    <col min="5" max="5" width="1" style="98" customWidth="1"/>
    <col min="6" max="6" width="14.81640625" style="98" customWidth="1"/>
    <col min="7" max="7" width="1" style="98" customWidth="1"/>
    <col min="8" max="8" width="14.81640625" style="98" customWidth="1"/>
    <col min="9" max="9" width="1" style="98" customWidth="1"/>
    <col min="10" max="10" width="14.81640625" style="98" customWidth="1"/>
    <col min="11" max="11" width="1" style="14" customWidth="1"/>
    <col min="12" max="16384" width="9.1796875" style="14"/>
  </cols>
  <sheetData>
    <row r="1" spans="1:10" ht="20.25" customHeight="1" x14ac:dyDescent="0.3">
      <c r="A1" s="95" t="s">
        <v>63</v>
      </c>
      <c r="B1" s="96"/>
      <c r="C1" s="97"/>
      <c r="D1" s="97"/>
      <c r="E1" s="97"/>
      <c r="F1" s="97"/>
    </row>
    <row r="2" spans="1:10" ht="20.25" customHeight="1" x14ac:dyDescent="0.3">
      <c r="A2" s="99" t="s">
        <v>186</v>
      </c>
      <c r="B2" s="100"/>
      <c r="C2" s="101"/>
      <c r="D2" s="101"/>
      <c r="F2" s="101"/>
    </row>
    <row r="3" spans="1:10" ht="20.25" customHeight="1" x14ac:dyDescent="0.3">
      <c r="A3" s="102"/>
    </row>
    <row r="4" spans="1:10" s="10" customFormat="1" ht="20.25" customHeight="1" x14ac:dyDescent="0.3">
      <c r="A4" s="104"/>
      <c r="B4" s="105"/>
      <c r="C4" s="106"/>
      <c r="D4" s="341" t="s">
        <v>0</v>
      </c>
      <c r="E4" s="341"/>
      <c r="F4" s="341"/>
      <c r="G4" s="107"/>
      <c r="H4" s="341" t="s">
        <v>47</v>
      </c>
      <c r="I4" s="341"/>
      <c r="J4" s="341"/>
    </row>
    <row r="5" spans="1:10" s="10" customFormat="1" ht="20.25" customHeight="1" x14ac:dyDescent="0.3">
      <c r="A5" s="104"/>
      <c r="B5" s="105"/>
      <c r="C5" s="106"/>
      <c r="D5" s="341" t="s">
        <v>48</v>
      </c>
      <c r="E5" s="341"/>
      <c r="F5" s="341"/>
      <c r="G5" s="107"/>
      <c r="H5" s="341" t="s">
        <v>48</v>
      </c>
      <c r="I5" s="341"/>
      <c r="J5" s="341"/>
    </row>
    <row r="6" spans="1:10" s="10" customFormat="1" ht="20.25" customHeight="1" x14ac:dyDescent="0.3">
      <c r="A6" s="102"/>
      <c r="B6" s="106"/>
      <c r="C6" s="106"/>
      <c r="D6" s="342" t="s">
        <v>158</v>
      </c>
      <c r="E6" s="342"/>
      <c r="F6" s="342"/>
      <c r="G6" s="106"/>
      <c r="H6" s="342" t="s">
        <v>158</v>
      </c>
      <c r="I6" s="342"/>
      <c r="J6" s="342"/>
    </row>
    <row r="7" spans="1:10" s="10" customFormat="1" ht="20.25" customHeight="1" x14ac:dyDescent="0.3">
      <c r="A7" s="102"/>
      <c r="B7" s="105" t="s">
        <v>1</v>
      </c>
      <c r="C7" s="106"/>
      <c r="D7" s="108">
        <v>2021</v>
      </c>
      <c r="E7" s="108"/>
      <c r="F7" s="108">
        <v>2020</v>
      </c>
      <c r="G7" s="108"/>
      <c r="H7" s="108">
        <v>2021</v>
      </c>
      <c r="I7" s="108"/>
      <c r="J7" s="108">
        <v>2020</v>
      </c>
    </row>
    <row r="8" spans="1:10" s="10" customFormat="1" ht="20.25" customHeight="1" x14ac:dyDescent="0.3">
      <c r="A8" s="104"/>
      <c r="B8" s="105"/>
      <c r="C8" s="106"/>
      <c r="D8" s="340" t="s">
        <v>12</v>
      </c>
      <c r="E8" s="340"/>
      <c r="F8" s="340"/>
      <c r="G8" s="340"/>
      <c r="H8" s="340"/>
      <c r="I8" s="340"/>
      <c r="J8" s="340"/>
    </row>
    <row r="9" spans="1:10" ht="20.25" customHeight="1" x14ac:dyDescent="0.3">
      <c r="A9" s="109" t="s">
        <v>104</v>
      </c>
      <c r="D9" s="110"/>
      <c r="E9" s="110"/>
      <c r="F9" s="110"/>
      <c r="G9" s="110"/>
      <c r="H9" s="111"/>
      <c r="I9" s="111"/>
      <c r="J9" s="111"/>
    </row>
    <row r="10" spans="1:10" ht="20.25" customHeight="1" x14ac:dyDescent="0.3">
      <c r="A10" s="112" t="s">
        <v>90</v>
      </c>
    </row>
    <row r="11" spans="1:10" ht="20.25" customHeight="1" x14ac:dyDescent="0.3">
      <c r="A11" s="112" t="s">
        <v>91</v>
      </c>
      <c r="B11" s="113">
        <v>4</v>
      </c>
      <c r="D11" s="114">
        <v>2677830247</v>
      </c>
      <c r="E11" s="114"/>
      <c r="F11" s="114">
        <v>2412293433</v>
      </c>
      <c r="G11" s="114"/>
      <c r="H11" s="114">
        <v>2141441716</v>
      </c>
      <c r="I11" s="114"/>
      <c r="J11" s="114">
        <v>2339743895</v>
      </c>
    </row>
    <row r="12" spans="1:10" ht="22.25" customHeight="1" x14ac:dyDescent="0.3">
      <c r="A12" s="115" t="s">
        <v>51</v>
      </c>
      <c r="D12" s="116">
        <v>4414550</v>
      </c>
      <c r="E12" s="117"/>
      <c r="F12" s="116">
        <v>1631305</v>
      </c>
      <c r="G12" s="117"/>
      <c r="H12" s="116">
        <v>3607827</v>
      </c>
      <c r="I12" s="117"/>
      <c r="J12" s="116">
        <v>0</v>
      </c>
    </row>
    <row r="13" spans="1:10" ht="20.25" customHeight="1" x14ac:dyDescent="0.3">
      <c r="A13" s="115" t="s">
        <v>6</v>
      </c>
      <c r="B13" s="113">
        <v>4</v>
      </c>
      <c r="D13" s="118">
        <v>37265337</v>
      </c>
      <c r="E13" s="119"/>
      <c r="F13" s="118">
        <v>12263437</v>
      </c>
      <c r="G13" s="119"/>
      <c r="H13" s="120">
        <v>66072977</v>
      </c>
      <c r="I13" s="119"/>
      <c r="J13" s="120">
        <v>20029967</v>
      </c>
    </row>
    <row r="14" spans="1:10" ht="20.25" customHeight="1" x14ac:dyDescent="0.3">
      <c r="A14" s="102" t="s">
        <v>105</v>
      </c>
      <c r="D14" s="121">
        <f t="shared" ref="D14:J14" si="0">SUM(D11:E13)</f>
        <v>2719510134</v>
      </c>
      <c r="E14" s="122">
        <f t="shared" si="0"/>
        <v>2426188175</v>
      </c>
      <c r="F14" s="121">
        <f t="shared" si="0"/>
        <v>2426188175</v>
      </c>
      <c r="G14" s="122">
        <f t="shared" si="0"/>
        <v>2211122520</v>
      </c>
      <c r="H14" s="121">
        <f t="shared" si="0"/>
        <v>2211122520</v>
      </c>
      <c r="I14" s="122">
        <f t="shared" si="0"/>
        <v>2359773862</v>
      </c>
      <c r="J14" s="121">
        <f t="shared" si="0"/>
        <v>2359773862</v>
      </c>
    </row>
    <row r="15" spans="1:10" ht="20.25" customHeight="1" x14ac:dyDescent="0.3">
      <c r="D15" s="117"/>
      <c r="E15" s="117"/>
      <c r="F15" s="117"/>
      <c r="G15" s="117"/>
      <c r="H15" s="117"/>
      <c r="I15" s="117"/>
      <c r="J15" s="117"/>
    </row>
    <row r="16" spans="1:10" ht="20.25" customHeight="1" x14ac:dyDescent="0.3">
      <c r="A16" s="109" t="s">
        <v>27</v>
      </c>
      <c r="D16" s="117"/>
      <c r="E16" s="117"/>
      <c r="F16" s="117"/>
      <c r="G16" s="117"/>
      <c r="H16" s="117"/>
      <c r="I16" s="117"/>
      <c r="J16" s="117"/>
    </row>
    <row r="17" spans="1:11" ht="20.25" customHeight="1" x14ac:dyDescent="0.3">
      <c r="A17" s="123" t="s">
        <v>101</v>
      </c>
      <c r="D17" s="124"/>
      <c r="E17" s="117"/>
      <c r="F17" s="124"/>
      <c r="G17" s="117"/>
      <c r="H17" s="124"/>
      <c r="I17" s="117"/>
      <c r="J17" s="124"/>
    </row>
    <row r="18" spans="1:11" ht="20.25" customHeight="1" x14ac:dyDescent="0.3">
      <c r="A18" s="112" t="s">
        <v>91</v>
      </c>
      <c r="B18" s="103" t="s">
        <v>222</v>
      </c>
      <c r="D18" s="114">
        <v>1954923468</v>
      </c>
      <c r="E18" s="125"/>
      <c r="F18" s="114">
        <v>1635132461</v>
      </c>
      <c r="G18" s="125"/>
      <c r="H18" s="114">
        <v>1536872277</v>
      </c>
      <c r="I18" s="125"/>
      <c r="J18" s="114">
        <v>1663330293</v>
      </c>
    </row>
    <row r="19" spans="1:11" ht="20.25" customHeight="1" x14ac:dyDescent="0.3">
      <c r="A19" s="115" t="s">
        <v>111</v>
      </c>
      <c r="B19" s="103" t="s">
        <v>223</v>
      </c>
      <c r="D19" s="120">
        <v>240018136</v>
      </c>
      <c r="E19" s="119"/>
      <c r="F19" s="120">
        <v>276692490</v>
      </c>
      <c r="G19" s="119"/>
      <c r="H19" s="120">
        <v>239561106</v>
      </c>
      <c r="I19" s="119"/>
      <c r="J19" s="120">
        <v>275011198</v>
      </c>
    </row>
    <row r="20" spans="1:11" ht="20.25" customHeight="1" x14ac:dyDescent="0.3">
      <c r="A20" s="115" t="s">
        <v>59</v>
      </c>
      <c r="B20" s="103" t="s">
        <v>223</v>
      </c>
      <c r="D20" s="120">
        <v>435285566</v>
      </c>
      <c r="E20" s="119"/>
      <c r="F20" s="120">
        <v>424679511</v>
      </c>
      <c r="G20" s="119"/>
      <c r="H20" s="120">
        <v>353812436</v>
      </c>
      <c r="I20" s="119"/>
      <c r="J20" s="120">
        <v>334606198</v>
      </c>
    </row>
    <row r="21" spans="1:11" ht="20.25" customHeight="1" x14ac:dyDescent="0.3">
      <c r="A21" s="115" t="s">
        <v>81</v>
      </c>
      <c r="D21" s="126">
        <v>0</v>
      </c>
      <c r="E21" s="125"/>
      <c r="F21" s="126">
        <v>0</v>
      </c>
      <c r="G21" s="125"/>
      <c r="H21" s="125">
        <v>0</v>
      </c>
      <c r="I21" s="125"/>
      <c r="J21" s="125">
        <v>30116</v>
      </c>
    </row>
    <row r="22" spans="1:11" ht="20.25" customHeight="1" x14ac:dyDescent="0.3">
      <c r="A22" s="115" t="s">
        <v>60</v>
      </c>
      <c r="D22" s="127">
        <v>34821008</v>
      </c>
      <c r="E22" s="117"/>
      <c r="F22" s="127">
        <v>38893590</v>
      </c>
      <c r="G22" s="117"/>
      <c r="H22" s="127">
        <v>26892535</v>
      </c>
      <c r="I22" s="117"/>
      <c r="J22" s="127">
        <v>32115822</v>
      </c>
    </row>
    <row r="23" spans="1:11" ht="20.25" customHeight="1" x14ac:dyDescent="0.3">
      <c r="A23" s="102" t="s">
        <v>28</v>
      </c>
      <c r="D23" s="128">
        <f>SUM(D17:D22)</f>
        <v>2665048178</v>
      </c>
      <c r="E23" s="129"/>
      <c r="F23" s="128">
        <f>SUM(F17:F22)</f>
        <v>2375398052</v>
      </c>
      <c r="G23" s="129"/>
      <c r="H23" s="128">
        <f>SUM(H17:H22)</f>
        <v>2157138354</v>
      </c>
      <c r="I23" s="129"/>
      <c r="J23" s="128">
        <f>SUM(J17:J22)</f>
        <v>2305093627</v>
      </c>
    </row>
    <row r="24" spans="1:11" ht="20.25" customHeight="1" x14ac:dyDescent="0.3">
      <c r="A24" s="102"/>
      <c r="D24" s="117"/>
      <c r="E24" s="117"/>
      <c r="F24" s="117"/>
      <c r="G24" s="117"/>
      <c r="H24" s="117"/>
      <c r="I24" s="117"/>
      <c r="J24" s="117"/>
    </row>
    <row r="25" spans="1:11" s="9" customFormat="1" ht="20.25" customHeight="1" x14ac:dyDescent="0.3">
      <c r="A25" s="102" t="s">
        <v>64</v>
      </c>
      <c r="B25" s="130"/>
      <c r="C25" s="131"/>
      <c r="D25" s="129">
        <f>D14-D23</f>
        <v>54461956</v>
      </c>
      <c r="E25" s="129"/>
      <c r="F25" s="129">
        <f>F14-F23</f>
        <v>50790123</v>
      </c>
      <c r="G25" s="129"/>
      <c r="H25" s="129">
        <f>H14-H23</f>
        <v>53984166</v>
      </c>
      <c r="I25" s="129"/>
      <c r="J25" s="129">
        <f>J14-J23</f>
        <v>54680235</v>
      </c>
    </row>
    <row r="26" spans="1:11" ht="20.25" customHeight="1" x14ac:dyDescent="0.3">
      <c r="A26" s="132" t="s">
        <v>114</v>
      </c>
      <c r="B26" s="133" t="s">
        <v>144</v>
      </c>
      <c r="C26" s="134"/>
      <c r="D26" s="135">
        <v>10632832</v>
      </c>
      <c r="E26" s="136"/>
      <c r="F26" s="135">
        <v>13659303</v>
      </c>
      <c r="G26" s="136"/>
      <c r="H26" s="135">
        <v>8782614</v>
      </c>
      <c r="I26" s="136"/>
      <c r="J26" s="135">
        <v>11351535</v>
      </c>
    </row>
    <row r="27" spans="1:11" s="18" customFormat="1" ht="18.75" customHeight="1" x14ac:dyDescent="0.3">
      <c r="A27" s="138" t="s">
        <v>55</v>
      </c>
      <c r="B27" s="133"/>
      <c r="C27" s="134"/>
      <c r="D27" s="139">
        <f>D25-D26</f>
        <v>43829124</v>
      </c>
      <c r="E27" s="140"/>
      <c r="F27" s="139">
        <f t="shared" ref="F27:J27" si="1">F25-F26</f>
        <v>37130820</v>
      </c>
      <c r="G27" s="140"/>
      <c r="H27" s="139">
        <f t="shared" si="1"/>
        <v>45201552</v>
      </c>
      <c r="I27" s="140"/>
      <c r="J27" s="139">
        <f t="shared" si="1"/>
        <v>43328700</v>
      </c>
      <c r="K27" s="20"/>
    </row>
    <row r="28" spans="1:11" s="18" customFormat="1" ht="18.75" customHeight="1" x14ac:dyDescent="0.3">
      <c r="A28" s="138"/>
      <c r="B28" s="133"/>
      <c r="C28" s="134"/>
      <c r="D28" s="140"/>
      <c r="E28" s="140"/>
      <c r="F28" s="140"/>
      <c r="G28" s="140"/>
      <c r="H28" s="140"/>
      <c r="I28" s="140"/>
      <c r="J28" s="140"/>
      <c r="K28" s="20"/>
    </row>
    <row r="29" spans="1:11" s="18" customFormat="1" ht="18.75" customHeight="1" x14ac:dyDescent="0.3">
      <c r="A29" s="142" t="s">
        <v>66</v>
      </c>
      <c r="B29" s="133"/>
      <c r="C29" s="134"/>
      <c r="D29" s="140"/>
      <c r="E29" s="141"/>
      <c r="F29" s="140"/>
      <c r="G29" s="140"/>
      <c r="H29" s="140"/>
      <c r="I29" s="140"/>
      <c r="J29" s="140"/>
      <c r="K29" s="20"/>
    </row>
    <row r="30" spans="1:11" s="18" customFormat="1" ht="18.75" customHeight="1" x14ac:dyDescent="0.3">
      <c r="A30" s="143" t="s">
        <v>187</v>
      </c>
      <c r="B30" s="133"/>
      <c r="C30" s="134"/>
      <c r="D30" s="140"/>
      <c r="E30" s="141"/>
      <c r="F30" s="140"/>
      <c r="G30" s="140"/>
      <c r="H30" s="140"/>
      <c r="I30" s="140"/>
      <c r="J30" s="140"/>
      <c r="K30" s="20"/>
    </row>
    <row r="31" spans="1:11" s="18" customFormat="1" ht="18.75" customHeight="1" x14ac:dyDescent="0.3">
      <c r="A31" s="143" t="s">
        <v>124</v>
      </c>
      <c r="B31" s="133"/>
      <c r="C31" s="134"/>
      <c r="D31" s="140"/>
      <c r="E31" s="141"/>
      <c r="F31" s="140"/>
      <c r="G31" s="140"/>
      <c r="H31" s="140"/>
      <c r="I31" s="140"/>
      <c r="J31" s="140"/>
      <c r="K31" s="20"/>
    </row>
    <row r="32" spans="1:11" s="18" customFormat="1" ht="18.75" customHeight="1" x14ac:dyDescent="0.3">
      <c r="A32" s="144" t="s">
        <v>112</v>
      </c>
      <c r="B32" s="133"/>
      <c r="C32" s="134"/>
      <c r="D32" s="145"/>
      <c r="E32" s="140"/>
      <c r="F32" s="145"/>
      <c r="G32" s="140"/>
      <c r="H32" s="145"/>
      <c r="I32" s="140"/>
      <c r="J32" s="145"/>
      <c r="K32" s="20"/>
    </row>
    <row r="33" spans="1:11" s="24" customFormat="1" ht="23.25" customHeight="1" x14ac:dyDescent="0.65">
      <c r="A33" s="123" t="s">
        <v>159</v>
      </c>
      <c r="B33" s="146"/>
      <c r="C33" s="147"/>
      <c r="D33" s="148">
        <v>980935</v>
      </c>
      <c r="E33" s="149"/>
      <c r="F33" s="148">
        <v>-741315</v>
      </c>
      <c r="G33" s="149"/>
      <c r="H33" s="137">
        <v>0</v>
      </c>
      <c r="I33" s="149"/>
      <c r="J33" s="137">
        <v>0</v>
      </c>
      <c r="K33" s="23"/>
    </row>
    <row r="34" spans="1:11" s="24" customFormat="1" ht="23.25" customHeight="1" x14ac:dyDescent="0.65">
      <c r="A34" s="102" t="s">
        <v>188</v>
      </c>
      <c r="B34" s="146"/>
      <c r="C34" s="147"/>
      <c r="D34" s="150"/>
      <c r="E34" s="149"/>
      <c r="F34" s="150"/>
      <c r="G34" s="149"/>
      <c r="H34" s="151"/>
      <c r="I34" s="149"/>
      <c r="J34" s="151"/>
      <c r="K34" s="23"/>
    </row>
    <row r="35" spans="1:11" s="24" customFormat="1" ht="23.25" customHeight="1" x14ac:dyDescent="0.65">
      <c r="A35" s="102" t="s">
        <v>113</v>
      </c>
      <c r="B35" s="146"/>
      <c r="C35" s="147"/>
      <c r="D35" s="152">
        <f>SUM(D33)</f>
        <v>980935</v>
      </c>
      <c r="E35" s="149"/>
      <c r="F35" s="152">
        <f>SUM(F33)</f>
        <v>-741315</v>
      </c>
      <c r="G35" s="149"/>
      <c r="H35" s="153">
        <f>SUM(H33)</f>
        <v>0</v>
      </c>
      <c r="I35" s="149"/>
      <c r="J35" s="153">
        <f>SUM(J33)</f>
        <v>0</v>
      </c>
      <c r="K35" s="23"/>
    </row>
    <row r="36" spans="1:11" s="24" customFormat="1" ht="15" customHeight="1" x14ac:dyDescent="0.65">
      <c r="A36" s="123"/>
      <c r="B36" s="146"/>
      <c r="C36" s="147"/>
      <c r="D36" s="150"/>
      <c r="E36" s="149"/>
      <c r="F36" s="150"/>
      <c r="G36" s="149"/>
      <c r="H36" s="151"/>
      <c r="I36" s="149"/>
      <c r="J36" s="151"/>
      <c r="K36" s="23"/>
    </row>
    <row r="37" spans="1:11" s="18" customFormat="1" ht="18.75" customHeight="1" x14ac:dyDescent="0.3">
      <c r="A37" s="143" t="s">
        <v>189</v>
      </c>
      <c r="B37" s="133"/>
      <c r="C37" s="134"/>
      <c r="D37" s="140"/>
      <c r="E37" s="141"/>
      <c r="F37" s="140"/>
      <c r="G37" s="140"/>
      <c r="H37" s="140"/>
      <c r="I37" s="140"/>
      <c r="J37" s="140"/>
      <c r="K37" s="20"/>
    </row>
    <row r="38" spans="1:11" s="18" customFormat="1" ht="18.75" customHeight="1" x14ac:dyDescent="0.3">
      <c r="A38" s="154" t="s">
        <v>137</v>
      </c>
      <c r="B38" s="133"/>
      <c r="C38" s="134"/>
      <c r="D38" s="140"/>
      <c r="E38" s="141"/>
      <c r="F38" s="140"/>
      <c r="G38" s="140"/>
      <c r="H38" s="140"/>
      <c r="I38" s="140"/>
      <c r="J38" s="140"/>
      <c r="K38" s="20"/>
    </row>
    <row r="39" spans="1:11" s="18" customFormat="1" ht="18.75" customHeight="1" x14ac:dyDescent="0.3">
      <c r="A39" s="154" t="s">
        <v>138</v>
      </c>
      <c r="B39" s="133" t="s">
        <v>144</v>
      </c>
      <c r="C39" s="134"/>
      <c r="D39" s="335">
        <v>-12986138</v>
      </c>
      <c r="E39" s="155"/>
      <c r="F39" s="157">
        <v>0</v>
      </c>
      <c r="G39" s="155"/>
      <c r="H39" s="335">
        <v>-7360996</v>
      </c>
      <c r="I39" s="155">
        <v>0</v>
      </c>
      <c r="J39" s="157">
        <v>0</v>
      </c>
      <c r="K39" s="20"/>
    </row>
    <row r="40" spans="1:11" s="18" customFormat="1" ht="15.65" customHeight="1" x14ac:dyDescent="0.3">
      <c r="A40" s="142" t="s">
        <v>190</v>
      </c>
      <c r="B40" s="133"/>
      <c r="C40" s="134"/>
      <c r="D40" s="158"/>
      <c r="E40" s="158"/>
      <c r="F40" s="158"/>
      <c r="G40" s="158"/>
      <c r="H40" s="158"/>
      <c r="I40" s="158"/>
      <c r="J40" s="158"/>
      <c r="K40" s="20"/>
    </row>
    <row r="41" spans="1:11" s="18" customFormat="1" ht="15.65" customHeight="1" x14ac:dyDescent="0.3">
      <c r="A41" s="142" t="s">
        <v>124</v>
      </c>
      <c r="B41" s="133"/>
      <c r="C41" s="134"/>
      <c r="D41" s="159">
        <f>SUM(D39:D39)</f>
        <v>-12986138</v>
      </c>
      <c r="E41" s="156"/>
      <c r="F41" s="159">
        <f>SUM(F39:F39)</f>
        <v>0</v>
      </c>
      <c r="G41" s="155"/>
      <c r="H41" s="159">
        <f>SUM(H39:H39)</f>
        <v>-7360996</v>
      </c>
      <c r="I41" s="155"/>
      <c r="J41" s="159">
        <f>SUM(J39:J39)</f>
        <v>0</v>
      </c>
      <c r="K41" s="20"/>
    </row>
    <row r="42" spans="1:11" s="18" customFormat="1" ht="18.649999999999999" customHeight="1" x14ac:dyDescent="0.3">
      <c r="A42" s="142" t="s">
        <v>149</v>
      </c>
      <c r="B42" s="133"/>
      <c r="C42" s="134"/>
      <c r="D42" s="160"/>
      <c r="E42" s="156"/>
      <c r="F42" s="160"/>
      <c r="G42" s="155"/>
      <c r="H42" s="160"/>
      <c r="I42" s="155"/>
      <c r="J42" s="160"/>
      <c r="K42" s="20"/>
    </row>
    <row r="43" spans="1:11" s="18" customFormat="1" ht="18" customHeight="1" x14ac:dyDescent="0.3">
      <c r="A43" s="131" t="s">
        <v>150</v>
      </c>
      <c r="B43" s="133"/>
      <c r="C43" s="134"/>
      <c r="D43" s="159">
        <f>D35+D41</f>
        <v>-12005203</v>
      </c>
      <c r="E43" s="155"/>
      <c r="F43" s="159">
        <f>F35+F41</f>
        <v>-741315</v>
      </c>
      <c r="G43" s="155"/>
      <c r="H43" s="159">
        <f>H35+H41</f>
        <v>-7360996</v>
      </c>
      <c r="I43" s="155"/>
      <c r="J43" s="159">
        <f>J35+J41</f>
        <v>0</v>
      </c>
      <c r="K43" s="20"/>
    </row>
    <row r="44" spans="1:11" s="18" customFormat="1" ht="12" hidden="1" customHeight="1" x14ac:dyDescent="0.3">
      <c r="A44" s="161" t="s">
        <v>175</v>
      </c>
      <c r="B44" s="133"/>
      <c r="C44" s="134"/>
      <c r="D44" s="159"/>
      <c r="E44" s="156"/>
      <c r="F44" s="159"/>
      <c r="G44" s="155"/>
      <c r="H44" s="159"/>
      <c r="I44" s="155"/>
      <c r="J44" s="159"/>
      <c r="K44" s="20"/>
    </row>
    <row r="45" spans="1:11" s="24" customFormat="1" ht="23.25" customHeight="1" thickBot="1" x14ac:dyDescent="0.7">
      <c r="A45" s="142" t="s">
        <v>68</v>
      </c>
      <c r="B45" s="146"/>
      <c r="C45" s="147"/>
      <c r="D45" s="162">
        <f>SUM(D27,D43-D44)</f>
        <v>31823921</v>
      </c>
      <c r="E45" s="163"/>
      <c r="F45" s="162">
        <f>SUM(F27,F43)</f>
        <v>36389505</v>
      </c>
      <c r="G45" s="163"/>
      <c r="H45" s="162">
        <f>SUM(H27,H43)</f>
        <v>37840556</v>
      </c>
      <c r="I45" s="163"/>
      <c r="J45" s="162">
        <f>SUM(J27,J43)</f>
        <v>43328700</v>
      </c>
      <c r="K45" s="23"/>
    </row>
    <row r="46" spans="1:11" s="18" customFormat="1" ht="18.75" customHeight="1" thickTop="1" x14ac:dyDescent="0.3">
      <c r="A46" s="164"/>
      <c r="B46" s="133"/>
      <c r="C46" s="134"/>
      <c r="D46" s="165"/>
      <c r="E46" s="165"/>
      <c r="F46" s="165"/>
      <c r="G46" s="165"/>
      <c r="H46" s="165"/>
      <c r="I46" s="165"/>
      <c r="J46" s="165"/>
      <c r="K46" s="19"/>
    </row>
    <row r="47" spans="1:11" ht="20.25" customHeight="1" x14ac:dyDescent="0.3">
      <c r="A47" s="95" t="s">
        <v>63</v>
      </c>
      <c r="B47" s="96"/>
      <c r="C47" s="97"/>
      <c r="D47" s="97"/>
      <c r="E47" s="97"/>
      <c r="F47" s="97"/>
    </row>
    <row r="48" spans="1:11" ht="20.25" customHeight="1" x14ac:dyDescent="0.3">
      <c r="A48" s="99" t="s">
        <v>186</v>
      </c>
      <c r="B48" s="100"/>
      <c r="C48" s="101"/>
      <c r="D48" s="101"/>
      <c r="F48" s="101"/>
    </row>
    <row r="49" spans="1:11" ht="20.25" customHeight="1" x14ac:dyDescent="0.3">
      <c r="A49" s="102"/>
    </row>
    <row r="50" spans="1:11" s="10" customFormat="1" ht="20.25" customHeight="1" x14ac:dyDescent="0.3">
      <c r="A50" s="104"/>
      <c r="B50" s="105"/>
      <c r="C50" s="106"/>
      <c r="D50" s="341" t="s">
        <v>0</v>
      </c>
      <c r="E50" s="341"/>
      <c r="F50" s="341"/>
      <c r="G50" s="107"/>
      <c r="H50" s="341" t="s">
        <v>47</v>
      </c>
      <c r="I50" s="341"/>
      <c r="J50" s="341"/>
    </row>
    <row r="51" spans="1:11" s="10" customFormat="1" ht="20.25" customHeight="1" x14ac:dyDescent="0.3">
      <c r="A51" s="104"/>
      <c r="B51" s="105"/>
      <c r="C51" s="106"/>
      <c r="D51" s="341" t="s">
        <v>48</v>
      </c>
      <c r="E51" s="341"/>
      <c r="F51" s="341"/>
      <c r="G51" s="107"/>
      <c r="H51" s="341" t="s">
        <v>48</v>
      </c>
      <c r="I51" s="341"/>
      <c r="J51" s="341"/>
    </row>
    <row r="52" spans="1:11" s="10" customFormat="1" ht="20.25" customHeight="1" x14ac:dyDescent="0.3">
      <c r="A52" s="104"/>
      <c r="B52" s="105"/>
      <c r="C52" s="106"/>
      <c r="D52" s="342" t="s">
        <v>158</v>
      </c>
      <c r="E52" s="342"/>
      <c r="F52" s="342"/>
      <c r="G52" s="106"/>
      <c r="H52" s="342" t="s">
        <v>158</v>
      </c>
      <c r="I52" s="342"/>
      <c r="J52" s="342"/>
    </row>
    <row r="53" spans="1:11" s="10" customFormat="1" ht="20.25" customHeight="1" x14ac:dyDescent="0.3">
      <c r="A53" s="102"/>
      <c r="B53" s="105" t="s">
        <v>1</v>
      </c>
      <c r="C53" s="106"/>
      <c r="D53" s="108">
        <v>2021</v>
      </c>
      <c r="E53" s="108"/>
      <c r="F53" s="108">
        <v>2020</v>
      </c>
      <c r="G53" s="108"/>
      <c r="H53" s="108">
        <v>2021</v>
      </c>
      <c r="I53" s="108"/>
      <c r="J53" s="108">
        <v>2020</v>
      </c>
    </row>
    <row r="54" spans="1:11" s="10" customFormat="1" ht="20.25" customHeight="1" x14ac:dyDescent="0.3">
      <c r="A54" s="104"/>
      <c r="B54" s="105"/>
      <c r="C54" s="106"/>
      <c r="D54" s="340" t="s">
        <v>12</v>
      </c>
      <c r="E54" s="340"/>
      <c r="F54" s="340"/>
      <c r="G54" s="340"/>
      <c r="H54" s="340"/>
      <c r="I54" s="340"/>
      <c r="J54" s="340"/>
    </row>
    <row r="55" spans="1:11" s="18" customFormat="1" ht="18.75" customHeight="1" x14ac:dyDescent="0.3">
      <c r="A55" s="138" t="s">
        <v>191</v>
      </c>
      <c r="B55" s="133"/>
      <c r="C55" s="134"/>
      <c r="D55" s="165"/>
      <c r="E55" s="165"/>
      <c r="F55" s="165"/>
      <c r="G55" s="165"/>
      <c r="H55" s="165"/>
      <c r="I55" s="165"/>
      <c r="J55" s="165"/>
      <c r="K55" s="19"/>
    </row>
    <row r="56" spans="1:11" s="18" customFormat="1" ht="18.75" customHeight="1" x14ac:dyDescent="0.3">
      <c r="A56" s="132" t="s">
        <v>106</v>
      </c>
      <c r="B56" s="133"/>
      <c r="C56" s="134"/>
      <c r="D56" s="145">
        <v>43827657</v>
      </c>
      <c r="E56" s="211"/>
      <c r="F56" s="212">
        <v>37131504</v>
      </c>
      <c r="G56" s="211"/>
      <c r="H56" s="211">
        <v>45201552</v>
      </c>
      <c r="I56" s="211"/>
      <c r="J56" s="211">
        <v>43328700</v>
      </c>
      <c r="K56" s="19"/>
    </row>
    <row r="57" spans="1:11" s="18" customFormat="1" ht="18.75" customHeight="1" x14ac:dyDescent="0.3">
      <c r="A57" s="164" t="s">
        <v>67</v>
      </c>
      <c r="B57" s="133"/>
      <c r="C57" s="134"/>
      <c r="D57" s="211">
        <v>1467</v>
      </c>
      <c r="E57" s="211"/>
      <c r="F57" s="211">
        <v>-684</v>
      </c>
      <c r="G57" s="211"/>
      <c r="H57" s="166">
        <v>0</v>
      </c>
      <c r="I57" s="211"/>
      <c r="J57" s="166">
        <v>0</v>
      </c>
      <c r="K57" s="19"/>
    </row>
    <row r="58" spans="1:11" s="21" customFormat="1" ht="18.75" customHeight="1" thickBot="1" x14ac:dyDescent="0.35">
      <c r="A58" s="138"/>
      <c r="B58" s="167"/>
      <c r="C58" s="168"/>
      <c r="D58" s="169">
        <f>D27</f>
        <v>43829124</v>
      </c>
      <c r="E58" s="170"/>
      <c r="F58" s="169">
        <f>F27</f>
        <v>37130820</v>
      </c>
      <c r="G58" s="170"/>
      <c r="H58" s="169">
        <f>H27</f>
        <v>45201552</v>
      </c>
      <c r="I58" s="170"/>
      <c r="J58" s="169">
        <f>J27</f>
        <v>43328700</v>
      </c>
      <c r="K58" s="20"/>
    </row>
    <row r="59" spans="1:11" s="18" customFormat="1" ht="18.75" customHeight="1" thickTop="1" x14ac:dyDescent="0.3">
      <c r="A59" s="164"/>
      <c r="B59" s="133"/>
      <c r="C59" s="134"/>
      <c r="D59" s="165"/>
      <c r="E59" s="165"/>
      <c r="F59" s="165"/>
      <c r="G59" s="165"/>
      <c r="H59" s="165"/>
      <c r="I59" s="165"/>
      <c r="J59" s="165"/>
      <c r="K59" s="19"/>
    </row>
    <row r="60" spans="1:11" s="24" customFormat="1" ht="21.5" customHeight="1" x14ac:dyDescent="0.65">
      <c r="A60" s="168" t="s">
        <v>192</v>
      </c>
      <c r="B60" s="146"/>
      <c r="C60" s="147"/>
      <c r="D60" s="163"/>
      <c r="E60" s="163"/>
      <c r="F60" s="163"/>
      <c r="G60" s="163"/>
      <c r="H60" s="163"/>
      <c r="I60" s="163"/>
      <c r="J60" s="163"/>
      <c r="K60" s="23"/>
    </row>
    <row r="61" spans="1:11" s="24" customFormat="1" ht="21.5" x14ac:dyDescent="0.65">
      <c r="A61" s="171" t="s">
        <v>106</v>
      </c>
      <c r="B61" s="146"/>
      <c r="C61" s="147"/>
      <c r="D61" s="145">
        <v>31865711</v>
      </c>
      <c r="E61" s="163"/>
      <c r="F61" s="163">
        <v>36368632</v>
      </c>
      <c r="G61" s="163"/>
      <c r="H61" s="163">
        <v>37840556</v>
      </c>
      <c r="I61" s="163"/>
      <c r="J61" s="163">
        <v>43328700</v>
      </c>
      <c r="K61" s="23"/>
    </row>
    <row r="62" spans="1:11" s="24" customFormat="1" ht="21.5" x14ac:dyDescent="0.65">
      <c r="A62" s="134" t="s">
        <v>67</v>
      </c>
      <c r="B62" s="146"/>
      <c r="C62" s="147"/>
      <c r="D62" s="173">
        <v>-41790</v>
      </c>
      <c r="E62" s="163"/>
      <c r="F62" s="172">
        <v>20873</v>
      </c>
      <c r="G62" s="163"/>
      <c r="H62" s="173">
        <v>0</v>
      </c>
      <c r="I62" s="163"/>
      <c r="J62" s="173">
        <v>0</v>
      </c>
      <c r="K62" s="23"/>
    </row>
    <row r="63" spans="1:11" s="24" customFormat="1" ht="22" thickBot="1" x14ac:dyDescent="0.7">
      <c r="A63" s="168"/>
      <c r="B63" s="146"/>
      <c r="C63" s="147"/>
      <c r="D63" s="162">
        <f>D45</f>
        <v>31823921</v>
      </c>
      <c r="E63" s="174"/>
      <c r="F63" s="162">
        <f>F45</f>
        <v>36389505</v>
      </c>
      <c r="G63" s="174"/>
      <c r="H63" s="162">
        <f>H45</f>
        <v>37840556</v>
      </c>
      <c r="I63" s="174"/>
      <c r="J63" s="162">
        <f>J45</f>
        <v>43328700</v>
      </c>
      <c r="K63" s="23"/>
    </row>
    <row r="64" spans="1:11" s="24" customFormat="1" ht="22" thickTop="1" x14ac:dyDescent="0.65">
      <c r="A64" s="175"/>
      <c r="B64" s="146"/>
      <c r="C64" s="147"/>
      <c r="D64" s="174"/>
      <c r="E64" s="174"/>
      <c r="F64" s="174"/>
      <c r="G64" s="174"/>
      <c r="H64" s="174"/>
      <c r="I64" s="174"/>
      <c r="J64" s="174"/>
      <c r="K64" s="23"/>
    </row>
    <row r="65" spans="1:11" s="24" customFormat="1" ht="22" thickBot="1" x14ac:dyDescent="0.7">
      <c r="A65" s="131" t="s">
        <v>75</v>
      </c>
      <c r="B65" s="146">
        <v>24</v>
      </c>
      <c r="C65" s="147"/>
      <c r="D65" s="176">
        <f>D56/492040074</f>
        <v>8.9073348525673141E-2</v>
      </c>
      <c r="E65" s="177"/>
      <c r="F65" s="176">
        <f>F56/492040074</f>
        <v>7.5464389918777228E-2</v>
      </c>
      <c r="G65" s="177"/>
      <c r="H65" s="176">
        <f>H56/492040074</f>
        <v>9.186559060634561E-2</v>
      </c>
      <c r="I65" s="177"/>
      <c r="J65" s="176">
        <f>J56/492040074</f>
        <v>8.8059290878002752E-2</v>
      </c>
      <c r="K65" s="23"/>
    </row>
    <row r="66" spans="1:11" s="24" customFormat="1" ht="22.5" hidden="1" thickTop="1" thickBot="1" x14ac:dyDescent="0.7">
      <c r="A66" s="131" t="s">
        <v>76</v>
      </c>
      <c r="B66" s="146">
        <v>27</v>
      </c>
      <c r="C66" s="147"/>
      <c r="D66" s="176">
        <v>0.24</v>
      </c>
      <c r="E66" s="177"/>
      <c r="F66" s="176">
        <v>0.24</v>
      </c>
      <c r="G66" s="177"/>
      <c r="H66" s="176">
        <v>0.23</v>
      </c>
      <c r="I66" s="177"/>
      <c r="J66" s="176">
        <v>0.23</v>
      </c>
      <c r="K66" s="23"/>
    </row>
    <row r="67" spans="1:11" ht="20.25" customHeight="1" thickTop="1" x14ac:dyDescent="0.3"/>
    <row r="68" spans="1:11" ht="20.25" customHeight="1" x14ac:dyDescent="0.3">
      <c r="F68" s="98" t="s">
        <v>62</v>
      </c>
    </row>
  </sheetData>
  <mergeCells count="14">
    <mergeCell ref="D6:F6"/>
    <mergeCell ref="H6:J6"/>
    <mergeCell ref="D4:F4"/>
    <mergeCell ref="H4:J4"/>
    <mergeCell ref="D5:F5"/>
    <mergeCell ref="H5:J5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7" right="0.7" top="0.48" bottom="0.5" header="0.5" footer="0.5"/>
  <pageSetup paperSize="9" scale="80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24"/>
  <sheetViews>
    <sheetView view="pageBreakPreview" zoomScale="90" zoomScaleNormal="70" zoomScaleSheetLayoutView="90" workbookViewId="0">
      <selection activeCell="A5" sqref="A5"/>
    </sheetView>
  </sheetViews>
  <sheetFormatPr defaultColWidth="9.1796875" defaultRowHeight="20.25" customHeight="1" x14ac:dyDescent="0.3"/>
  <cols>
    <col min="1" max="1" width="46.90625" style="2" customWidth="1"/>
    <col min="2" max="2" width="6" style="6" customWidth="1"/>
    <col min="3" max="3" width="13.1796875" style="2" customWidth="1"/>
    <col min="4" max="4" width="1" style="2" customWidth="1"/>
    <col min="5" max="5" width="13.6328125" style="2" customWidth="1"/>
    <col min="6" max="6" width="1" style="2" customWidth="1"/>
    <col min="7" max="7" width="11.81640625" style="2" customWidth="1"/>
    <col min="8" max="8" width="1" style="2" customWidth="1"/>
    <col min="9" max="9" width="12" style="2" customWidth="1"/>
    <col min="10" max="10" width="1" style="2" customWidth="1"/>
    <col min="11" max="11" width="13.90625" style="2" customWidth="1"/>
    <col min="12" max="12" width="1" style="2" customWidth="1"/>
    <col min="13" max="13" width="15.1796875" style="2" customWidth="1"/>
    <col min="14" max="14" width="1" style="2" customWidth="1"/>
    <col min="15" max="15" width="15.1796875" style="2" customWidth="1"/>
    <col min="16" max="16" width="1" style="2" customWidth="1"/>
    <col min="17" max="17" width="10.81640625" style="2" customWidth="1"/>
    <col min="18" max="18" width="1" style="2" customWidth="1"/>
    <col min="19" max="19" width="15" style="2" customWidth="1"/>
    <col min="20" max="20" width="15.81640625" style="2" customWidth="1"/>
    <col min="21" max="16384" width="9.1796875" style="2"/>
  </cols>
  <sheetData>
    <row r="1" spans="1:19" ht="20.25" customHeight="1" x14ac:dyDescent="0.35">
      <c r="A1" s="7" t="s">
        <v>63</v>
      </c>
      <c r="B1" s="5"/>
    </row>
    <row r="2" spans="1:19" ht="20.25" customHeight="1" x14ac:dyDescent="0.3">
      <c r="A2" s="1" t="s">
        <v>193</v>
      </c>
    </row>
    <row r="3" spans="1:19" ht="20.25" customHeight="1" x14ac:dyDescent="0.3">
      <c r="A3" s="1"/>
    </row>
    <row r="4" spans="1:19" ht="20.25" customHeight="1" x14ac:dyDescent="0.3">
      <c r="A4" s="14"/>
      <c r="C4" s="343" t="s">
        <v>49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</row>
    <row r="5" spans="1:19" ht="20.25" customHeight="1" x14ac:dyDescent="0.3">
      <c r="A5" s="14"/>
      <c r="C5" s="11"/>
      <c r="D5" s="11"/>
      <c r="E5" s="12"/>
      <c r="F5" s="12"/>
      <c r="G5" s="11"/>
      <c r="H5" s="11"/>
      <c r="M5" s="48" t="s">
        <v>194</v>
      </c>
      <c r="N5" s="48"/>
      <c r="O5" s="37" t="s">
        <v>58</v>
      </c>
      <c r="P5" s="14"/>
      <c r="Q5" s="38"/>
      <c r="R5" s="14"/>
      <c r="S5" s="11"/>
    </row>
    <row r="6" spans="1:19" ht="20.25" customHeight="1" x14ac:dyDescent="0.3">
      <c r="A6" s="14"/>
      <c r="C6" s="16" t="s">
        <v>7</v>
      </c>
      <c r="D6" s="16"/>
      <c r="E6" s="12"/>
      <c r="F6" s="12"/>
      <c r="G6" s="12"/>
      <c r="H6" s="12"/>
      <c r="I6" s="344" t="s">
        <v>5</v>
      </c>
      <c r="J6" s="344"/>
      <c r="K6" s="344"/>
      <c r="L6" s="10"/>
      <c r="M6" s="62" t="s">
        <v>161</v>
      </c>
      <c r="N6" s="63"/>
      <c r="O6" s="37" t="s">
        <v>46</v>
      </c>
      <c r="P6" s="14"/>
      <c r="Q6" s="16" t="s">
        <v>69</v>
      </c>
      <c r="R6" s="14"/>
      <c r="S6" s="12"/>
    </row>
    <row r="7" spans="1:19" ht="20.25" customHeight="1" x14ac:dyDescent="0.3">
      <c r="A7" s="14"/>
      <c r="C7" s="16" t="s">
        <v>38</v>
      </c>
      <c r="D7" s="16"/>
      <c r="E7" s="16"/>
      <c r="F7" s="16"/>
      <c r="G7" s="63"/>
      <c r="H7" s="16"/>
      <c r="I7" s="12"/>
      <c r="J7" s="12"/>
      <c r="K7" s="12"/>
      <c r="L7" s="16"/>
      <c r="M7" s="63" t="s">
        <v>195</v>
      </c>
      <c r="N7" s="63"/>
      <c r="O7" s="37" t="s">
        <v>70</v>
      </c>
      <c r="P7" s="14"/>
      <c r="Q7" s="16" t="s">
        <v>71</v>
      </c>
      <c r="R7" s="14"/>
      <c r="S7" s="12" t="s">
        <v>9</v>
      </c>
    </row>
    <row r="8" spans="1:19" ht="20.25" customHeight="1" x14ac:dyDescent="0.3">
      <c r="A8" s="10"/>
      <c r="B8" s="17" t="s">
        <v>1</v>
      </c>
      <c r="C8" s="12" t="s">
        <v>39</v>
      </c>
      <c r="D8" s="12"/>
      <c r="E8" s="12" t="s">
        <v>29</v>
      </c>
      <c r="F8" s="12"/>
      <c r="G8" s="51" t="s">
        <v>185</v>
      </c>
      <c r="H8" s="12"/>
      <c r="I8" s="12" t="s">
        <v>61</v>
      </c>
      <c r="J8" s="12"/>
      <c r="K8" s="12" t="s">
        <v>8</v>
      </c>
      <c r="L8" s="12"/>
      <c r="M8" s="63" t="s">
        <v>160</v>
      </c>
      <c r="N8" s="48"/>
      <c r="O8" s="77" t="s">
        <v>107</v>
      </c>
      <c r="P8" s="10"/>
      <c r="Q8" s="16" t="s">
        <v>72</v>
      </c>
      <c r="R8" s="10"/>
      <c r="S8" s="12" t="s">
        <v>42</v>
      </c>
    </row>
    <row r="9" spans="1:19" ht="18.75" customHeight="1" x14ac:dyDescent="0.3">
      <c r="A9" s="14"/>
      <c r="B9" s="13"/>
      <c r="C9" s="345" t="s">
        <v>12</v>
      </c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</row>
    <row r="10" spans="1:19" ht="20.25" customHeight="1" x14ac:dyDescent="0.3">
      <c r="A10" s="82" t="s">
        <v>141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20.25" customHeight="1" x14ac:dyDescent="0.3">
      <c r="A11" s="83" t="s">
        <v>179</v>
      </c>
      <c r="C11" s="32">
        <v>492040074</v>
      </c>
      <c r="D11" s="32"/>
      <c r="E11" s="32">
        <v>229555241</v>
      </c>
      <c r="F11" s="32"/>
      <c r="G11" s="32">
        <v>379217</v>
      </c>
      <c r="H11" s="32"/>
      <c r="I11" s="32">
        <v>49204010</v>
      </c>
      <c r="J11" s="32"/>
      <c r="K11" s="32">
        <v>435070989</v>
      </c>
      <c r="L11" s="32"/>
      <c r="M11" s="32">
        <v>-4089716</v>
      </c>
      <c r="N11" s="32"/>
      <c r="O11" s="32">
        <v>1202159815</v>
      </c>
      <c r="P11" s="32"/>
      <c r="Q11" s="32">
        <v>37351</v>
      </c>
      <c r="R11" s="32"/>
      <c r="S11" s="32">
        <v>1202197166</v>
      </c>
    </row>
    <row r="12" spans="1:19" ht="12" customHeight="1" x14ac:dyDescent="0.3">
      <c r="A12" s="83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20.25" customHeight="1" x14ac:dyDescent="0.3">
      <c r="A13" s="26" t="s">
        <v>199</v>
      </c>
      <c r="C13" s="28"/>
      <c r="D13" s="14"/>
      <c r="E13" s="28"/>
      <c r="F13" s="28"/>
      <c r="G13" s="14"/>
      <c r="H13" s="14"/>
      <c r="I13" s="28"/>
      <c r="J13" s="29"/>
      <c r="K13" s="28"/>
      <c r="L13" s="29"/>
      <c r="M13" s="28"/>
      <c r="N13" s="29"/>
      <c r="O13" s="28"/>
      <c r="P13" s="29"/>
      <c r="Q13" s="60"/>
      <c r="R13" s="54"/>
      <c r="S13" s="60"/>
    </row>
    <row r="14" spans="1:19" ht="20.25" customHeight="1" x14ac:dyDescent="0.3">
      <c r="A14" s="61" t="s">
        <v>127</v>
      </c>
      <c r="C14" s="28"/>
      <c r="D14" s="14"/>
      <c r="E14" s="28"/>
      <c r="F14" s="28"/>
      <c r="G14" s="28"/>
      <c r="H14" s="14"/>
      <c r="I14" s="28"/>
      <c r="J14" s="29"/>
      <c r="K14" s="28"/>
      <c r="L14" s="29"/>
      <c r="M14" s="28"/>
      <c r="N14" s="29"/>
      <c r="O14" s="28"/>
      <c r="P14" s="29"/>
      <c r="Q14" s="60"/>
      <c r="R14" s="54"/>
      <c r="S14" s="60"/>
    </row>
    <row r="15" spans="1:19" ht="20.25" customHeight="1" x14ac:dyDescent="0.65">
      <c r="A15" s="84" t="s">
        <v>128</v>
      </c>
      <c r="B15" s="6">
        <v>25</v>
      </c>
      <c r="C15" s="30">
        <v>0</v>
      </c>
      <c r="D15" s="18"/>
      <c r="E15" s="30">
        <v>0</v>
      </c>
      <c r="F15" s="53"/>
      <c r="G15" s="56">
        <v>0</v>
      </c>
      <c r="H15" s="18"/>
      <c r="I15" s="30">
        <v>0</v>
      </c>
      <c r="J15" s="54"/>
      <c r="K15" s="57">
        <v>-68882390.379999995</v>
      </c>
      <c r="L15" s="74"/>
      <c r="M15" s="30">
        <v>0</v>
      </c>
      <c r="N15" s="58"/>
      <c r="O15" s="76">
        <v>-68882390.379999995</v>
      </c>
      <c r="P15" s="55"/>
      <c r="Q15" s="30">
        <v>0</v>
      </c>
      <c r="R15" s="59"/>
      <c r="S15" s="76">
        <f>SUM(O15:Q15)</f>
        <v>-68882390.379999995</v>
      </c>
    </row>
    <row r="16" spans="1:19" ht="20.25" customHeight="1" x14ac:dyDescent="0.3">
      <c r="A16" s="61" t="s">
        <v>164</v>
      </c>
      <c r="C16" s="49">
        <f>SUM(C15:C15)</f>
        <v>0</v>
      </c>
      <c r="D16" s="9"/>
      <c r="E16" s="49">
        <f>SUM(E15:E15)</f>
        <v>0</v>
      </c>
      <c r="F16" s="28"/>
      <c r="G16" s="49">
        <f>SUM(G15:G15)</f>
        <v>0</v>
      </c>
      <c r="H16" s="9"/>
      <c r="I16" s="49">
        <f>SUM(I15:I15)</f>
        <v>0</v>
      </c>
      <c r="J16" s="43"/>
      <c r="K16" s="49">
        <f>SUM(K15:K15)</f>
        <v>-68882390.379999995</v>
      </c>
      <c r="L16" s="43"/>
      <c r="M16" s="49">
        <f>SUM(M15:M15)</f>
        <v>0</v>
      </c>
      <c r="N16" s="43"/>
      <c r="O16" s="49">
        <f>SUM(O15:O15)</f>
        <v>-68882390.379999995</v>
      </c>
      <c r="P16" s="43"/>
      <c r="Q16" s="49">
        <v>0</v>
      </c>
      <c r="R16" s="43"/>
      <c r="S16" s="49">
        <f>SUM(S15:S15)</f>
        <v>-68882390.379999995</v>
      </c>
    </row>
    <row r="17" spans="1:20" s="68" customFormat="1" ht="12" customHeight="1" x14ac:dyDescent="0.3">
      <c r="A17" s="64"/>
      <c r="B17" s="65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6"/>
      <c r="R17" s="67"/>
      <c r="S17" s="66"/>
      <c r="T17" s="2"/>
    </row>
    <row r="18" spans="1:20" ht="20.25" customHeight="1" x14ac:dyDescent="0.3">
      <c r="A18" s="22" t="s">
        <v>79</v>
      </c>
      <c r="C18" s="33"/>
      <c r="D18" s="14"/>
      <c r="E18" s="34"/>
      <c r="F18" s="34"/>
      <c r="G18" s="34"/>
      <c r="H18" s="14"/>
      <c r="I18" s="35"/>
      <c r="J18" s="29"/>
      <c r="K18" s="35"/>
      <c r="L18" s="29"/>
      <c r="M18" s="35"/>
      <c r="N18" s="29"/>
      <c r="O18" s="35"/>
      <c r="P18" s="29"/>
      <c r="Q18" s="36"/>
      <c r="R18" s="29"/>
      <c r="S18" s="33"/>
    </row>
    <row r="19" spans="1:20" ht="20.25" customHeight="1" x14ac:dyDescent="0.3">
      <c r="A19" s="336" t="s">
        <v>196</v>
      </c>
      <c r="C19" s="39">
        <v>0</v>
      </c>
      <c r="D19" s="18"/>
      <c r="E19" s="39">
        <v>0</v>
      </c>
      <c r="F19" s="39"/>
      <c r="G19" s="39">
        <v>0</v>
      </c>
      <c r="H19" s="18"/>
      <c r="I19" s="39">
        <v>0</v>
      </c>
      <c r="J19" s="40"/>
      <c r="K19" s="39">
        <v>37131504</v>
      </c>
      <c r="L19" s="40"/>
      <c r="M19" s="39">
        <v>0</v>
      </c>
      <c r="N19" s="40"/>
      <c r="O19" s="41">
        <f>K19</f>
        <v>37131504</v>
      </c>
      <c r="P19" s="40"/>
      <c r="Q19" s="39">
        <v>-684</v>
      </c>
      <c r="R19" s="40"/>
      <c r="S19" s="41">
        <f>O19+Q19</f>
        <v>37130820</v>
      </c>
    </row>
    <row r="20" spans="1:20" ht="20.25" customHeight="1" x14ac:dyDescent="0.3">
      <c r="A20" s="25" t="s">
        <v>74</v>
      </c>
      <c r="C20" s="30">
        <v>0</v>
      </c>
      <c r="D20" s="18"/>
      <c r="E20" s="30">
        <v>0</v>
      </c>
      <c r="F20" s="39"/>
      <c r="G20" s="30">
        <v>0</v>
      </c>
      <c r="H20" s="18"/>
      <c r="I20" s="30">
        <v>0</v>
      </c>
      <c r="J20" s="40"/>
      <c r="K20" s="75">
        <v>0</v>
      </c>
      <c r="L20" s="40"/>
      <c r="M20" s="53">
        <f>-741083-21789</f>
        <v>-762872</v>
      </c>
      <c r="N20" s="85"/>
      <c r="O20" s="53">
        <v>-762872</v>
      </c>
      <c r="P20" s="85"/>
      <c r="Q20" s="86">
        <v>21557</v>
      </c>
      <c r="R20" s="85"/>
      <c r="S20" s="53">
        <f>O20+Q20</f>
        <v>-741315</v>
      </c>
    </row>
    <row r="21" spans="1:20" ht="20.25" customHeight="1" x14ac:dyDescent="0.3">
      <c r="A21" s="22" t="s">
        <v>197</v>
      </c>
      <c r="C21" s="49">
        <v>0</v>
      </c>
      <c r="D21" s="9"/>
      <c r="E21" s="49">
        <v>0</v>
      </c>
      <c r="F21" s="28"/>
      <c r="G21" s="49">
        <v>0</v>
      </c>
      <c r="H21" s="9"/>
      <c r="I21" s="49">
        <v>0</v>
      </c>
      <c r="J21" s="43"/>
      <c r="K21" s="42">
        <f>SUM(K19:K20)</f>
        <v>37131504</v>
      </c>
      <c r="L21" s="43"/>
      <c r="M21" s="42">
        <f>SUM(M19:M20)</f>
        <v>-762872</v>
      </c>
      <c r="N21" s="43"/>
      <c r="O21" s="42">
        <f>SUM(C21:M21)</f>
        <v>36368632</v>
      </c>
      <c r="P21" s="43"/>
      <c r="Q21" s="42">
        <f>SUM(Q19:Q20)</f>
        <v>20873</v>
      </c>
      <c r="R21" s="29"/>
      <c r="S21" s="42">
        <f>SUM(O21:Q21)</f>
        <v>36389505</v>
      </c>
      <c r="T21" s="79"/>
    </row>
    <row r="22" spans="1:20" ht="12" customHeight="1" x14ac:dyDescent="0.3">
      <c r="A22" s="22"/>
      <c r="C22" s="73"/>
      <c r="D22" s="44"/>
      <c r="E22" s="28"/>
      <c r="F22" s="28"/>
      <c r="G22" s="28"/>
      <c r="H22" s="44"/>
      <c r="I22" s="28"/>
      <c r="J22" s="43"/>
      <c r="K22" s="28"/>
      <c r="L22" s="43"/>
      <c r="M22" s="81"/>
      <c r="N22" s="43"/>
      <c r="O22" s="73"/>
      <c r="P22" s="43"/>
      <c r="Q22" s="28"/>
      <c r="R22" s="29"/>
      <c r="S22" s="28"/>
    </row>
    <row r="23" spans="1:20" ht="20.25" customHeight="1" thickBot="1" x14ac:dyDescent="0.35">
      <c r="A23" s="26" t="s">
        <v>142</v>
      </c>
      <c r="C23" s="80">
        <f>SUM(C11,C16,C21)</f>
        <v>492040074</v>
      </c>
      <c r="D23" s="32">
        <f t="shared" ref="D23:S23" si="0">SUM(D11,D16,D21)</f>
        <v>0</v>
      </c>
      <c r="E23" s="80">
        <f t="shared" si="0"/>
        <v>229555241</v>
      </c>
      <c r="F23" s="32">
        <f t="shared" si="0"/>
        <v>0</v>
      </c>
      <c r="G23" s="80">
        <f t="shared" si="0"/>
        <v>379217</v>
      </c>
      <c r="H23" s="32">
        <f t="shared" si="0"/>
        <v>0</v>
      </c>
      <c r="I23" s="80">
        <f t="shared" si="0"/>
        <v>49204010</v>
      </c>
      <c r="J23" s="32">
        <f t="shared" si="0"/>
        <v>0</v>
      </c>
      <c r="K23" s="80">
        <f t="shared" si="0"/>
        <v>403320102.62</v>
      </c>
      <c r="L23" s="32">
        <f t="shared" si="0"/>
        <v>0</v>
      </c>
      <c r="M23" s="80">
        <f t="shared" si="0"/>
        <v>-4852588</v>
      </c>
      <c r="N23" s="32">
        <f t="shared" si="0"/>
        <v>0</v>
      </c>
      <c r="O23" s="80">
        <f t="shared" si="0"/>
        <v>1169646056.6199999</v>
      </c>
      <c r="P23" s="32">
        <f t="shared" si="0"/>
        <v>0</v>
      </c>
      <c r="Q23" s="80">
        <f t="shared" si="0"/>
        <v>58224</v>
      </c>
      <c r="R23" s="32">
        <f t="shared" si="0"/>
        <v>0</v>
      </c>
      <c r="S23" s="80">
        <f t="shared" si="0"/>
        <v>1169704280.6199999</v>
      </c>
    </row>
    <row r="24" spans="1:20" ht="20.25" customHeight="1" thickTop="1" x14ac:dyDescent="0.3">
      <c r="D24" s="4"/>
      <c r="F24" s="4"/>
      <c r="H24" s="4"/>
      <c r="J24" s="4"/>
      <c r="L24" s="4"/>
      <c r="N24" s="4"/>
      <c r="P24" s="4"/>
      <c r="R24" s="4"/>
    </row>
  </sheetData>
  <mergeCells count="3">
    <mergeCell ref="C4:S4"/>
    <mergeCell ref="I6:K6"/>
    <mergeCell ref="C9:S9"/>
  </mergeCells>
  <pageMargins left="0.6" right="0.6" top="0.48" bottom="0.5" header="0.5" footer="0.5"/>
  <pageSetup paperSize="9" scale="75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CEC5-BF1C-4B30-9D58-C82C865E00E9}">
  <sheetPr>
    <tabColor rgb="FF92D050"/>
  </sheetPr>
  <dimension ref="A1:T28"/>
  <sheetViews>
    <sheetView view="pageBreakPreview" topLeftCell="A6" zoomScaleNormal="70" zoomScaleSheetLayoutView="100" workbookViewId="0">
      <selection activeCell="A7" sqref="A7"/>
    </sheetView>
  </sheetViews>
  <sheetFormatPr defaultColWidth="9.1796875" defaultRowHeight="14" x14ac:dyDescent="0.3"/>
  <cols>
    <col min="1" max="1" width="45.1796875" style="213" customWidth="1"/>
    <col min="2" max="2" width="5.453125" style="215" customWidth="1"/>
    <col min="3" max="3" width="13.1796875" style="213" customWidth="1"/>
    <col min="4" max="4" width="1" style="213" customWidth="1"/>
    <col min="5" max="5" width="13.6328125" style="213" customWidth="1"/>
    <col min="6" max="6" width="1" style="213" customWidth="1"/>
    <col min="7" max="7" width="11.54296875" style="213" customWidth="1"/>
    <col min="8" max="8" width="1" style="213" customWidth="1"/>
    <col min="9" max="9" width="15.1796875" style="213" bestFit="1" customWidth="1"/>
    <col min="10" max="10" width="1" style="213" customWidth="1"/>
    <col min="11" max="11" width="13.90625" style="213" customWidth="1"/>
    <col min="12" max="12" width="1" style="213" customWidth="1"/>
    <col min="13" max="13" width="15.1796875" style="213" customWidth="1"/>
    <col min="14" max="14" width="1" style="213" customWidth="1"/>
    <col min="15" max="15" width="15.1796875" style="213" customWidth="1"/>
    <col min="16" max="16" width="1" style="213" customWidth="1"/>
    <col min="17" max="17" width="15.36328125" style="213" bestFit="1" customWidth="1"/>
    <col min="18" max="18" width="1" style="213" customWidth="1"/>
    <col min="19" max="19" width="18.1796875" style="213" bestFit="1" customWidth="1"/>
    <col min="20" max="20" width="15.81640625" style="213" customWidth="1"/>
    <col min="21" max="16384" width="9.1796875" style="213"/>
  </cols>
  <sheetData>
    <row r="1" spans="1:19" ht="20.25" customHeight="1" x14ac:dyDescent="0.3">
      <c r="A1" s="95" t="s">
        <v>63</v>
      </c>
      <c r="B1" s="103"/>
    </row>
    <row r="2" spans="1:19" ht="20.25" customHeight="1" x14ac:dyDescent="0.3">
      <c r="A2" s="214" t="s">
        <v>193</v>
      </c>
    </row>
    <row r="3" spans="1:19" ht="20.25" customHeight="1" x14ac:dyDescent="0.3">
      <c r="A3" s="214"/>
    </row>
    <row r="4" spans="1:19" ht="20.25" customHeight="1" x14ac:dyDescent="0.3">
      <c r="A4" s="98"/>
      <c r="C4" s="341" t="s">
        <v>49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</row>
    <row r="5" spans="1:19" ht="20.25" customHeight="1" x14ac:dyDescent="0.3">
      <c r="A5" s="98"/>
      <c r="C5" s="107"/>
      <c r="D5" s="107"/>
      <c r="E5" s="216"/>
      <c r="F5" s="216"/>
      <c r="G5" s="107"/>
      <c r="H5" s="107"/>
      <c r="M5" s="342" t="s">
        <v>194</v>
      </c>
      <c r="N5" s="342"/>
      <c r="P5" s="98"/>
      <c r="Q5" s="217"/>
      <c r="R5" s="98"/>
      <c r="S5" s="107"/>
    </row>
    <row r="6" spans="1:19" ht="20.25" customHeight="1" x14ac:dyDescent="0.3">
      <c r="A6" s="98"/>
      <c r="C6" s="107"/>
      <c r="D6" s="107"/>
      <c r="E6" s="216"/>
      <c r="F6" s="216"/>
      <c r="G6" s="107"/>
      <c r="H6" s="107"/>
      <c r="I6" s="346" t="s">
        <v>5</v>
      </c>
      <c r="J6" s="346"/>
      <c r="K6" s="346"/>
      <c r="M6" s="347" t="s">
        <v>161</v>
      </c>
      <c r="N6" s="347"/>
      <c r="O6" s="218" t="s">
        <v>58</v>
      </c>
      <c r="P6" s="98"/>
      <c r="Q6" s="217"/>
      <c r="R6" s="98"/>
      <c r="S6" s="107"/>
    </row>
    <row r="7" spans="1:19" ht="20.25" customHeight="1" x14ac:dyDescent="0.3">
      <c r="A7" s="98"/>
      <c r="C7" s="219" t="s">
        <v>7</v>
      </c>
      <c r="D7" s="219"/>
      <c r="E7" s="216"/>
      <c r="F7" s="216"/>
      <c r="G7" s="216"/>
      <c r="H7" s="216"/>
      <c r="L7" s="106"/>
      <c r="N7" s="220"/>
      <c r="O7" s="218" t="s">
        <v>46</v>
      </c>
      <c r="P7" s="98"/>
      <c r="Q7" s="219" t="s">
        <v>69</v>
      </c>
      <c r="R7" s="98"/>
      <c r="S7" s="216"/>
    </row>
    <row r="8" spans="1:19" ht="20.25" customHeight="1" x14ac:dyDescent="0.3">
      <c r="A8" s="98"/>
      <c r="C8" s="219" t="s">
        <v>38</v>
      </c>
      <c r="D8" s="219"/>
      <c r="E8" s="219"/>
      <c r="F8" s="219"/>
      <c r="G8" s="220"/>
      <c r="H8" s="219"/>
      <c r="I8" s="216"/>
      <c r="J8" s="216"/>
      <c r="K8" s="216"/>
      <c r="L8" s="219"/>
      <c r="M8" s="220" t="s">
        <v>195</v>
      </c>
      <c r="N8" s="220"/>
      <c r="O8" s="218" t="s">
        <v>70</v>
      </c>
      <c r="P8" s="98"/>
      <c r="Q8" s="219" t="s">
        <v>71</v>
      </c>
      <c r="R8" s="98"/>
      <c r="S8" s="216" t="s">
        <v>9</v>
      </c>
    </row>
    <row r="9" spans="1:19" ht="20.25" customHeight="1" x14ac:dyDescent="0.3">
      <c r="A9" s="106"/>
      <c r="B9" s="105" t="s">
        <v>1</v>
      </c>
      <c r="C9" s="216" t="s">
        <v>39</v>
      </c>
      <c r="D9" s="216"/>
      <c r="E9" s="216" t="s">
        <v>29</v>
      </c>
      <c r="F9" s="216"/>
      <c r="G9" s="221" t="s">
        <v>185</v>
      </c>
      <c r="H9" s="216"/>
      <c r="I9" s="216" t="s">
        <v>61</v>
      </c>
      <c r="J9" s="216"/>
      <c r="K9" s="216" t="s">
        <v>8</v>
      </c>
      <c r="L9" s="216"/>
      <c r="M9" s="220" t="s">
        <v>160</v>
      </c>
      <c r="N9" s="108"/>
      <c r="O9" s="222" t="s">
        <v>107</v>
      </c>
      <c r="P9" s="106"/>
      <c r="Q9" s="219" t="s">
        <v>72</v>
      </c>
      <c r="R9" s="106"/>
      <c r="S9" s="216" t="s">
        <v>42</v>
      </c>
    </row>
    <row r="10" spans="1:19" ht="18.75" customHeight="1" x14ac:dyDescent="0.3">
      <c r="A10" s="98"/>
      <c r="B10" s="146"/>
      <c r="C10" s="337" t="s">
        <v>12</v>
      </c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</row>
    <row r="11" spans="1:19" ht="20.25" customHeight="1" x14ac:dyDescent="0.3">
      <c r="A11" s="223" t="s">
        <v>170</v>
      </c>
      <c r="B11" s="146"/>
    </row>
    <row r="12" spans="1:19" ht="20.25" hidden="1" customHeight="1" x14ac:dyDescent="0.3">
      <c r="A12" s="224" t="s">
        <v>171</v>
      </c>
      <c r="C12" s="225">
        <f>'SH10'!C23</f>
        <v>492040074</v>
      </c>
      <c r="D12" s="225">
        <f>'SH10'!D23</f>
        <v>0</v>
      </c>
      <c r="E12" s="225">
        <f>'SH10'!E23</f>
        <v>229555241</v>
      </c>
      <c r="F12" s="225">
        <f>'SH10'!F23</f>
        <v>0</v>
      </c>
      <c r="G12" s="225">
        <f>'SH10'!G23</f>
        <v>379217</v>
      </c>
      <c r="H12" s="225">
        <f>'SH10'!H23</f>
        <v>0</v>
      </c>
      <c r="I12" s="225">
        <f>'SH10'!I23</f>
        <v>49204010</v>
      </c>
      <c r="J12" s="225">
        <f>'SH10'!J23</f>
        <v>0</v>
      </c>
      <c r="K12" s="225">
        <f>'SH10'!K23</f>
        <v>403320102.62</v>
      </c>
      <c r="L12" s="225">
        <f>'SH10'!L23</f>
        <v>0</v>
      </c>
      <c r="M12" s="225">
        <f>'SH10'!M23</f>
        <v>-4852588</v>
      </c>
      <c r="N12" s="225">
        <f>'SH10'!N23</f>
        <v>0</v>
      </c>
      <c r="O12" s="225">
        <f>'SH10'!O23</f>
        <v>1169646056.6199999</v>
      </c>
      <c r="P12" s="225">
        <f>'SH10'!R23</f>
        <v>0</v>
      </c>
      <c r="Q12" s="225">
        <f>'SH10'!Q23</f>
        <v>58224</v>
      </c>
      <c r="R12" s="146"/>
      <c r="S12" s="225">
        <f>SUM(O12:Q12)</f>
        <v>1169704280.6199999</v>
      </c>
    </row>
    <row r="13" spans="1:19" ht="20.25" hidden="1" customHeight="1" x14ac:dyDescent="0.3">
      <c r="A13" s="183" t="s">
        <v>162</v>
      </c>
      <c r="B13" s="215">
        <v>3</v>
      </c>
      <c r="C13" s="227">
        <v>0</v>
      </c>
      <c r="D13" s="161"/>
      <c r="E13" s="227">
        <v>0</v>
      </c>
      <c r="F13" s="227"/>
      <c r="G13" s="227">
        <v>0</v>
      </c>
      <c r="H13" s="161"/>
      <c r="I13" s="227">
        <v>0</v>
      </c>
      <c r="J13" s="228"/>
      <c r="K13" s="227"/>
      <c r="L13" s="228"/>
      <c r="M13" s="227">
        <v>0</v>
      </c>
      <c r="N13" s="228"/>
      <c r="O13" s="227"/>
      <c r="P13" s="228"/>
      <c r="Q13" s="227">
        <v>0</v>
      </c>
      <c r="R13" s="228"/>
      <c r="S13" s="227">
        <f>SUM(O13)</f>
        <v>0</v>
      </c>
    </row>
    <row r="14" spans="1:19" ht="20.25" customHeight="1" x14ac:dyDescent="0.3">
      <c r="A14" s="131" t="s">
        <v>172</v>
      </c>
      <c r="C14" s="229">
        <v>492040074</v>
      </c>
      <c r="D14" s="106"/>
      <c r="E14" s="229">
        <v>229555241</v>
      </c>
      <c r="F14" s="229"/>
      <c r="G14" s="229">
        <v>379217</v>
      </c>
      <c r="H14" s="106"/>
      <c r="I14" s="229">
        <v>49204010</v>
      </c>
      <c r="J14" s="230"/>
      <c r="K14" s="229">
        <v>403320103</v>
      </c>
      <c r="L14" s="230"/>
      <c r="M14" s="229">
        <v>-4852588</v>
      </c>
      <c r="N14" s="230"/>
      <c r="O14" s="229">
        <v>1169646057</v>
      </c>
      <c r="P14" s="230"/>
      <c r="Q14" s="229">
        <v>58224</v>
      </c>
      <c r="R14" s="230"/>
      <c r="S14" s="229">
        <v>1169704281</v>
      </c>
    </row>
    <row r="15" spans="1:19" ht="12" customHeight="1" x14ac:dyDescent="0.3">
      <c r="A15" s="1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</row>
    <row r="16" spans="1:19" ht="20.25" customHeight="1" x14ac:dyDescent="0.3">
      <c r="A16" s="168" t="s">
        <v>199</v>
      </c>
      <c r="C16" s="229"/>
      <c r="D16" s="98"/>
      <c r="E16" s="229"/>
      <c r="F16" s="229"/>
      <c r="G16" s="98"/>
      <c r="H16" s="98"/>
      <c r="I16" s="229"/>
      <c r="J16" s="230"/>
      <c r="K16" s="229"/>
      <c r="L16" s="230"/>
      <c r="M16" s="229"/>
      <c r="N16" s="230"/>
      <c r="O16" s="229"/>
      <c r="P16" s="230"/>
      <c r="Q16" s="232"/>
      <c r="R16" s="135"/>
      <c r="S16" s="232"/>
    </row>
    <row r="17" spans="1:20" ht="20.25" customHeight="1" x14ac:dyDescent="0.3">
      <c r="A17" s="233" t="s">
        <v>127</v>
      </c>
      <c r="C17" s="229"/>
      <c r="D17" s="98"/>
      <c r="E17" s="229"/>
      <c r="F17" s="229"/>
      <c r="G17" s="229"/>
      <c r="H17" s="98"/>
      <c r="I17" s="229"/>
      <c r="J17" s="230"/>
      <c r="K17" s="229"/>
      <c r="L17" s="230"/>
      <c r="M17" s="229"/>
      <c r="N17" s="230"/>
      <c r="O17" s="229"/>
      <c r="P17" s="230"/>
      <c r="Q17" s="232"/>
      <c r="R17" s="135"/>
      <c r="S17" s="232"/>
    </row>
    <row r="18" spans="1:20" ht="20.25" customHeight="1" x14ac:dyDescent="0.3">
      <c r="A18" s="183" t="s">
        <v>128</v>
      </c>
      <c r="B18" s="215">
        <v>25</v>
      </c>
      <c r="C18" s="227">
        <v>0</v>
      </c>
      <c r="D18" s="161"/>
      <c r="E18" s="227">
        <v>0</v>
      </c>
      <c r="F18" s="227"/>
      <c r="G18" s="227">
        <v>0</v>
      </c>
      <c r="H18" s="161"/>
      <c r="I18" s="227">
        <v>0</v>
      </c>
      <c r="J18" s="228"/>
      <c r="K18" s="227">
        <v>-36901282</v>
      </c>
      <c r="L18" s="228"/>
      <c r="M18" s="227">
        <v>0</v>
      </c>
      <c r="N18" s="228"/>
      <c r="O18" s="227">
        <v>-36901282</v>
      </c>
      <c r="P18" s="228"/>
      <c r="Q18" s="237">
        <v>0</v>
      </c>
      <c r="R18" s="258"/>
      <c r="S18" s="237">
        <v>-36901282</v>
      </c>
    </row>
    <row r="19" spans="1:20" ht="20.25" customHeight="1" x14ac:dyDescent="0.3">
      <c r="A19" s="234" t="s">
        <v>198</v>
      </c>
      <c r="B19" s="235"/>
      <c r="C19" s="236">
        <v>0</v>
      </c>
      <c r="D19" s="134"/>
      <c r="E19" s="236">
        <v>0</v>
      </c>
      <c r="F19" s="237"/>
      <c r="G19" s="236">
        <v>-379217</v>
      </c>
      <c r="H19" s="134"/>
      <c r="I19" s="236">
        <v>0</v>
      </c>
      <c r="J19" s="135"/>
      <c r="K19" s="238">
        <v>0</v>
      </c>
      <c r="L19" s="239"/>
      <c r="M19" s="236">
        <v>0</v>
      </c>
      <c r="N19" s="240"/>
      <c r="O19" s="241">
        <v>-379217</v>
      </c>
      <c r="P19" s="242"/>
      <c r="Q19" s="236">
        <v>0</v>
      </c>
      <c r="R19" s="243"/>
      <c r="S19" s="241">
        <v>-379217</v>
      </c>
      <c r="T19" s="244"/>
    </row>
    <row r="20" spans="1:20" ht="20.25" customHeight="1" x14ac:dyDescent="0.3">
      <c r="A20" s="233" t="s">
        <v>164</v>
      </c>
      <c r="C20" s="72">
        <f>SUM(C18:C19)</f>
        <v>0</v>
      </c>
      <c r="D20" s="229">
        <f t="shared" ref="D20:N20" si="0">SUM(D18:D19)</f>
        <v>0</v>
      </c>
      <c r="E20" s="72">
        <f t="shared" si="0"/>
        <v>0</v>
      </c>
      <c r="F20" s="229">
        <f t="shared" si="0"/>
        <v>0</v>
      </c>
      <c r="G20" s="72">
        <f t="shared" si="0"/>
        <v>-379217</v>
      </c>
      <c r="H20" s="229">
        <f t="shared" si="0"/>
        <v>0</v>
      </c>
      <c r="I20" s="72">
        <f t="shared" si="0"/>
        <v>0</v>
      </c>
      <c r="J20" s="229">
        <f t="shared" si="0"/>
        <v>0</v>
      </c>
      <c r="K20" s="72">
        <f t="shared" si="0"/>
        <v>-36901282</v>
      </c>
      <c r="L20" s="229">
        <f t="shared" si="0"/>
        <v>0</v>
      </c>
      <c r="M20" s="72">
        <f t="shared" si="0"/>
        <v>0</v>
      </c>
      <c r="N20" s="229">
        <f t="shared" si="0"/>
        <v>0</v>
      </c>
      <c r="O20" s="72">
        <f>SUM(O18:O19)</f>
        <v>-37280499</v>
      </c>
      <c r="P20" s="229">
        <f t="shared" ref="P20:R20" si="1">SUM(P18:P19)</f>
        <v>0</v>
      </c>
      <c r="Q20" s="72">
        <f t="shared" si="1"/>
        <v>0</v>
      </c>
      <c r="R20" s="229">
        <f t="shared" si="1"/>
        <v>0</v>
      </c>
      <c r="S20" s="72">
        <f>SUM(S18:S19)</f>
        <v>-37280499</v>
      </c>
    </row>
    <row r="21" spans="1:20" ht="12" customHeight="1" x14ac:dyDescent="0.3">
      <c r="A21" s="1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</row>
    <row r="22" spans="1:20" ht="20.25" customHeight="1" x14ac:dyDescent="0.3">
      <c r="A22" s="142" t="s">
        <v>79</v>
      </c>
      <c r="C22" s="245"/>
      <c r="D22" s="98"/>
      <c r="E22" s="246"/>
      <c r="F22" s="246"/>
      <c r="G22" s="246"/>
      <c r="H22" s="98"/>
      <c r="I22" s="247"/>
      <c r="J22" s="230"/>
      <c r="K22" s="247"/>
      <c r="L22" s="230"/>
      <c r="M22" s="247"/>
      <c r="N22" s="230"/>
      <c r="O22" s="247"/>
      <c r="P22" s="230"/>
      <c r="Q22" s="248"/>
      <c r="R22" s="230"/>
      <c r="S22" s="245"/>
    </row>
    <row r="23" spans="1:20" ht="20.25" customHeight="1" x14ac:dyDescent="0.3">
      <c r="A23" s="249" t="s">
        <v>73</v>
      </c>
      <c r="C23" s="259">
        <v>0</v>
      </c>
      <c r="D23" s="134"/>
      <c r="E23" s="259">
        <v>0</v>
      </c>
      <c r="F23" s="259"/>
      <c r="G23" s="259">
        <v>0</v>
      </c>
      <c r="H23" s="134"/>
      <c r="I23" s="259">
        <v>0</v>
      </c>
      <c r="J23" s="252"/>
      <c r="K23" s="259">
        <v>43827657</v>
      </c>
      <c r="L23" s="252"/>
      <c r="M23" s="259">
        <v>0</v>
      </c>
      <c r="N23" s="252"/>
      <c r="O23" s="237">
        <v>43827657</v>
      </c>
      <c r="P23" s="252"/>
      <c r="Q23" s="259">
        <v>1467</v>
      </c>
      <c r="R23" s="252"/>
      <c r="S23" s="237">
        <v>43829124</v>
      </c>
    </row>
    <row r="24" spans="1:20" ht="20.25" customHeight="1" x14ac:dyDescent="0.3">
      <c r="A24" s="249" t="s">
        <v>74</v>
      </c>
      <c r="C24" s="236">
        <v>0</v>
      </c>
      <c r="D24" s="134"/>
      <c r="E24" s="236">
        <v>0</v>
      </c>
      <c r="F24" s="259"/>
      <c r="G24" s="236">
        <v>0</v>
      </c>
      <c r="H24" s="134"/>
      <c r="I24" s="236">
        <v>0</v>
      </c>
      <c r="J24" s="252"/>
      <c r="K24" s="260">
        <v>-12986138</v>
      </c>
      <c r="L24" s="252"/>
      <c r="M24" s="237">
        <v>1024192</v>
      </c>
      <c r="N24" s="252"/>
      <c r="O24" s="237">
        <v>-11961946</v>
      </c>
      <c r="P24" s="252"/>
      <c r="Q24" s="260">
        <v>-43257</v>
      </c>
      <c r="R24" s="252"/>
      <c r="S24" s="237">
        <v>-12005203</v>
      </c>
    </row>
    <row r="25" spans="1:20" ht="20.25" customHeight="1" x14ac:dyDescent="0.3">
      <c r="A25" s="142" t="s">
        <v>197</v>
      </c>
      <c r="C25" s="72">
        <v>0</v>
      </c>
      <c r="D25" s="131"/>
      <c r="E25" s="72">
        <v>0</v>
      </c>
      <c r="F25" s="229"/>
      <c r="G25" s="72">
        <v>0</v>
      </c>
      <c r="H25" s="131"/>
      <c r="I25" s="72">
        <v>0</v>
      </c>
      <c r="J25" s="231"/>
      <c r="K25" s="253">
        <f>SUM(K23:K24)</f>
        <v>30841519</v>
      </c>
      <c r="L25" s="231"/>
      <c r="M25" s="253">
        <f>SUM(M23:M24)</f>
        <v>1024192</v>
      </c>
      <c r="N25" s="229">
        <f t="shared" ref="N25" si="2">SUM(N23:N24)</f>
        <v>0</v>
      </c>
      <c r="O25" s="253">
        <f>SUM(C25:M25)</f>
        <v>31865711</v>
      </c>
      <c r="P25" s="231"/>
      <c r="Q25" s="253">
        <f>SUM(Q23:Q24)</f>
        <v>-41790</v>
      </c>
      <c r="R25" s="230"/>
      <c r="S25" s="253">
        <f>SUM(S23:S24)</f>
        <v>31823921</v>
      </c>
      <c r="T25" s="254"/>
    </row>
    <row r="26" spans="1:20" ht="12" customHeight="1" x14ac:dyDescent="0.3">
      <c r="A26" s="142"/>
      <c r="C26" s="255"/>
      <c r="D26" s="256"/>
      <c r="E26" s="229"/>
      <c r="F26" s="229"/>
      <c r="G26" s="229"/>
      <c r="H26" s="256"/>
      <c r="I26" s="229"/>
      <c r="J26" s="231"/>
      <c r="K26" s="229"/>
      <c r="L26" s="231"/>
      <c r="M26" s="257"/>
      <c r="N26" s="231"/>
      <c r="O26" s="255"/>
      <c r="P26" s="231"/>
      <c r="Q26" s="229"/>
      <c r="R26" s="230"/>
      <c r="S26" s="229"/>
    </row>
    <row r="27" spans="1:20" ht="20.25" customHeight="1" thickBot="1" x14ac:dyDescent="0.35">
      <c r="A27" s="168" t="s">
        <v>173</v>
      </c>
      <c r="C27" s="261">
        <f>SUM(C14,C20,C25)</f>
        <v>492040074</v>
      </c>
      <c r="D27" s="262">
        <f t="shared" ref="D27:N27" si="3">SUM(D14,D20,D25)</f>
        <v>0</v>
      </c>
      <c r="E27" s="261">
        <f t="shared" si="3"/>
        <v>229555241</v>
      </c>
      <c r="F27" s="262">
        <f t="shared" si="3"/>
        <v>0</v>
      </c>
      <c r="G27" s="261">
        <f t="shared" si="3"/>
        <v>0</v>
      </c>
      <c r="H27" s="262">
        <f t="shared" si="3"/>
        <v>0</v>
      </c>
      <c r="I27" s="261">
        <f t="shared" si="3"/>
        <v>49204010</v>
      </c>
      <c r="J27" s="262">
        <f t="shared" si="3"/>
        <v>0</v>
      </c>
      <c r="K27" s="261">
        <f t="shared" si="3"/>
        <v>397260340</v>
      </c>
      <c r="L27" s="262">
        <f t="shared" si="3"/>
        <v>0</v>
      </c>
      <c r="M27" s="261">
        <f t="shared" si="3"/>
        <v>-3828396</v>
      </c>
      <c r="N27" s="262">
        <f t="shared" si="3"/>
        <v>0</v>
      </c>
      <c r="O27" s="261">
        <f>SUM(O14,O20,O25)</f>
        <v>1164231269</v>
      </c>
      <c r="P27" s="262"/>
      <c r="Q27" s="261">
        <f t="shared" ref="Q27" si="4">SUM(Q14,Q20,Q25)</f>
        <v>16434</v>
      </c>
      <c r="R27" s="262"/>
      <c r="S27" s="261">
        <f>SUM(S14,S20,S25)</f>
        <v>1164247703</v>
      </c>
    </row>
    <row r="28" spans="1:20" ht="20.25" customHeight="1" thickTop="1" x14ac:dyDescent="0.3"/>
  </sheetData>
  <mergeCells count="5">
    <mergeCell ref="C4:S4"/>
    <mergeCell ref="I6:K6"/>
    <mergeCell ref="C10:S10"/>
    <mergeCell ref="M6:N6"/>
    <mergeCell ref="M5:N5"/>
  </mergeCells>
  <pageMargins left="0.7" right="0.7" top="0.48" bottom="0.5" header="0.5" footer="0.5"/>
  <pageSetup paperSize="9" scale="70" firstPageNumber="11" orientation="landscape" useFirstPageNumber="1" r:id="rId1"/>
  <headerFooter>
    <oddFooter>&amp;LThe accompanying notes are an integral part of these financial statements.
&amp;C&amp;P</oddFooter>
  </headerFooter>
  <colBreaks count="1" manualBreakCount="1">
    <brk id="19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52"/>
  <sheetViews>
    <sheetView view="pageBreakPreview" zoomScaleNormal="55" zoomScaleSheetLayoutView="100" workbookViewId="0">
      <selection activeCell="A5" sqref="A5"/>
    </sheetView>
  </sheetViews>
  <sheetFormatPr defaultColWidth="9.1796875" defaultRowHeight="14" x14ac:dyDescent="0.3"/>
  <cols>
    <col min="1" max="1" width="49.81640625" style="15" customWidth="1"/>
    <col min="2" max="2" width="6.1796875" style="15" customWidth="1"/>
    <col min="3" max="3" width="1.1796875" style="15" customWidth="1"/>
    <col min="4" max="4" width="14.08984375" style="15" customWidth="1"/>
    <col min="5" max="5" width="1.1796875" style="15" customWidth="1"/>
    <col min="6" max="6" width="14.08984375" style="15" customWidth="1"/>
    <col min="7" max="7" width="1.1796875" style="15" customWidth="1"/>
    <col min="8" max="8" width="12.453125" style="15" customWidth="1"/>
    <col min="9" max="9" width="1.1796875" style="15" customWidth="1"/>
    <col min="10" max="10" width="14.08984375" style="15" customWidth="1"/>
    <col min="11" max="11" width="1.1796875" style="15" customWidth="1"/>
    <col min="12" max="12" width="14.453125" style="15" customWidth="1"/>
    <col min="13" max="13" width="1.1796875" style="15" customWidth="1"/>
    <col min="14" max="14" width="15.81640625" style="15" customWidth="1"/>
    <col min="15" max="15" width="1.1796875" style="15" customWidth="1"/>
    <col min="16" max="16" width="15.81640625" style="15" customWidth="1"/>
    <col min="17" max="16384" width="9.1796875" style="15"/>
  </cols>
  <sheetData>
    <row r="1" spans="1:14" ht="19.5" customHeight="1" x14ac:dyDescent="0.35">
      <c r="A1" s="7" t="s">
        <v>63</v>
      </c>
      <c r="B1" s="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9.5" customHeight="1" x14ac:dyDescent="0.3">
      <c r="A2" s="1" t="s">
        <v>193</v>
      </c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9.5" customHeight="1" x14ac:dyDescent="0.3">
      <c r="A3" s="3"/>
      <c r="B3" s="6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1" customHeight="1" x14ac:dyDescent="0.3">
      <c r="A4" s="10"/>
      <c r="B4" s="13"/>
      <c r="C4" s="10"/>
      <c r="D4" s="343" t="s">
        <v>50</v>
      </c>
      <c r="E4" s="343"/>
      <c r="F4" s="343"/>
      <c r="G4" s="343"/>
      <c r="H4" s="343"/>
      <c r="I4" s="343"/>
      <c r="J4" s="343"/>
      <c r="K4" s="343"/>
      <c r="L4" s="343"/>
      <c r="M4" s="343"/>
      <c r="N4" s="343"/>
    </row>
    <row r="5" spans="1:14" ht="21" customHeight="1" x14ac:dyDescent="0.3">
      <c r="A5" s="10"/>
      <c r="B5" s="13"/>
      <c r="C5" s="10"/>
      <c r="D5" s="11"/>
      <c r="E5" s="11"/>
      <c r="F5" s="47"/>
      <c r="G5" s="11"/>
      <c r="H5" s="47"/>
      <c r="I5" s="11"/>
      <c r="J5" s="344" t="s">
        <v>5</v>
      </c>
      <c r="K5" s="344"/>
      <c r="L5" s="344"/>
      <c r="M5" s="11"/>
      <c r="N5" s="11"/>
    </row>
    <row r="6" spans="1:14" ht="21" customHeight="1" x14ac:dyDescent="0.3">
      <c r="A6" s="10"/>
      <c r="B6" s="13"/>
      <c r="C6" s="10"/>
      <c r="D6" s="12" t="s">
        <v>7</v>
      </c>
      <c r="E6" s="12"/>
      <c r="F6" s="348"/>
      <c r="G6" s="348"/>
      <c r="H6" s="348"/>
      <c r="I6" s="348"/>
      <c r="J6" s="348"/>
      <c r="K6" s="348"/>
      <c r="L6" s="348"/>
      <c r="M6" s="12"/>
      <c r="N6" s="12"/>
    </row>
    <row r="7" spans="1:14" ht="21" customHeight="1" x14ac:dyDescent="0.3">
      <c r="A7" s="10"/>
      <c r="B7" s="13"/>
      <c r="C7" s="10"/>
      <c r="D7" s="12" t="s">
        <v>38</v>
      </c>
      <c r="E7" s="12"/>
      <c r="F7" s="10"/>
      <c r="G7" s="12"/>
      <c r="H7" s="12"/>
      <c r="I7" s="12"/>
      <c r="J7" s="12"/>
      <c r="K7" s="10"/>
      <c r="L7" s="10"/>
      <c r="M7" s="12"/>
      <c r="N7" s="12"/>
    </row>
    <row r="8" spans="1:14" ht="21" customHeight="1" x14ac:dyDescent="0.3">
      <c r="A8" s="10"/>
      <c r="B8" s="17" t="s">
        <v>1</v>
      </c>
      <c r="C8" s="10"/>
      <c r="D8" s="12" t="s">
        <v>39</v>
      </c>
      <c r="E8" s="12"/>
      <c r="F8" s="12" t="s">
        <v>29</v>
      </c>
      <c r="G8" s="12"/>
      <c r="H8" s="51" t="s">
        <v>185</v>
      </c>
      <c r="I8" s="12"/>
      <c r="J8" s="12" t="s">
        <v>61</v>
      </c>
      <c r="K8" s="12"/>
      <c r="L8" s="12" t="s">
        <v>8</v>
      </c>
      <c r="M8" s="12"/>
      <c r="N8" s="12" t="s">
        <v>40</v>
      </c>
    </row>
    <row r="9" spans="1:14" ht="21" customHeight="1" x14ac:dyDescent="0.3">
      <c r="A9" s="10"/>
      <c r="B9" s="13"/>
      <c r="C9" s="10"/>
      <c r="D9" s="349" t="s">
        <v>12</v>
      </c>
      <c r="E9" s="349"/>
      <c r="F9" s="349"/>
      <c r="G9" s="349"/>
      <c r="H9" s="349"/>
      <c r="I9" s="349"/>
      <c r="J9" s="349"/>
      <c r="K9" s="349"/>
      <c r="L9" s="349"/>
      <c r="M9" s="349"/>
      <c r="N9" s="349"/>
    </row>
    <row r="10" spans="1:14" ht="21.5" customHeight="1" x14ac:dyDescent="0.3">
      <c r="A10" s="82" t="s">
        <v>141</v>
      </c>
    </row>
    <row r="11" spans="1:14" ht="21.5" hidden="1" customHeight="1" x14ac:dyDescent="0.3">
      <c r="A11" s="83" t="s">
        <v>145</v>
      </c>
      <c r="D11" s="87">
        <v>492040074</v>
      </c>
      <c r="E11" s="87"/>
      <c r="F11" s="87">
        <v>229555241</v>
      </c>
      <c r="G11" s="87"/>
      <c r="H11" s="87">
        <v>379217</v>
      </c>
      <c r="I11" s="87"/>
      <c r="J11" s="87">
        <v>49204010</v>
      </c>
      <c r="K11" s="87"/>
      <c r="L11" s="87">
        <v>351490032</v>
      </c>
      <c r="M11" s="87"/>
      <c r="N11" s="87">
        <v>1122668574</v>
      </c>
    </row>
    <row r="12" spans="1:14" ht="21.5" hidden="1" customHeight="1" x14ac:dyDescent="0.3">
      <c r="A12" s="84" t="s">
        <v>162</v>
      </c>
      <c r="B12" s="6">
        <v>3</v>
      </c>
      <c r="D12" s="41"/>
      <c r="E12" s="69"/>
      <c r="F12" s="41"/>
      <c r="G12" s="69"/>
      <c r="H12" s="41"/>
      <c r="I12" s="69"/>
      <c r="J12" s="41"/>
      <c r="K12" s="70"/>
      <c r="L12" s="70"/>
      <c r="M12" s="70"/>
      <c r="N12" s="263"/>
    </row>
    <row r="13" spans="1:14" ht="21.5" customHeight="1" x14ac:dyDescent="0.3">
      <c r="A13" s="46" t="s">
        <v>163</v>
      </c>
      <c r="D13" s="229">
        <f>SUM(D11:D12)</f>
        <v>492040074</v>
      </c>
      <c r="E13" s="70"/>
      <c r="F13" s="229">
        <f>SUM(F11:F12)</f>
        <v>229555241</v>
      </c>
      <c r="G13" s="70"/>
      <c r="H13" s="229">
        <f>SUM(H11:H12)</f>
        <v>379217</v>
      </c>
      <c r="I13" s="70"/>
      <c r="J13" s="229">
        <f>SUM(J11:J12)</f>
        <v>49204010</v>
      </c>
      <c r="K13" s="70"/>
      <c r="L13" s="229">
        <f>SUM(L11:L12)</f>
        <v>351490032</v>
      </c>
      <c r="M13" s="70"/>
      <c r="N13" s="229">
        <f>SUM(N11:N12)</f>
        <v>1122668574</v>
      </c>
    </row>
    <row r="14" spans="1:14" ht="14.5" customHeight="1" x14ac:dyDescent="0.65">
      <c r="A14" s="9"/>
      <c r="B14" s="6"/>
      <c r="C14" s="31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14" ht="21.5" x14ac:dyDescent="0.65">
      <c r="A15" s="26" t="s">
        <v>199</v>
      </c>
      <c r="B15" s="6"/>
      <c r="C15" s="27"/>
      <c r="D15" s="28"/>
      <c r="E15" s="14"/>
      <c r="F15" s="28"/>
      <c r="G15" s="14"/>
      <c r="H15" s="28"/>
      <c r="I15" s="14"/>
      <c r="J15" s="28"/>
      <c r="K15" s="29"/>
      <c r="L15" s="28"/>
      <c r="M15" s="29"/>
      <c r="N15" s="28"/>
    </row>
    <row r="16" spans="1:14" ht="21.5" x14ac:dyDescent="0.65">
      <c r="A16" s="61" t="s">
        <v>129</v>
      </c>
      <c r="B16" s="6"/>
      <c r="C16" s="27"/>
      <c r="D16" s="28"/>
      <c r="E16" s="14"/>
      <c r="F16" s="28"/>
      <c r="G16" s="14"/>
      <c r="H16" s="41"/>
      <c r="I16" s="14"/>
      <c r="J16" s="28"/>
      <c r="K16" s="29"/>
      <c r="L16" s="28"/>
      <c r="M16" s="29"/>
      <c r="N16" s="28"/>
    </row>
    <row r="17" spans="1:14" ht="21.5" x14ac:dyDescent="0.65">
      <c r="A17" s="52" t="s">
        <v>108</v>
      </c>
      <c r="B17" s="6">
        <v>25</v>
      </c>
      <c r="C17" s="27"/>
      <c r="D17" s="30">
        <v>0</v>
      </c>
      <c r="E17" s="69"/>
      <c r="F17" s="30">
        <v>0</v>
      </c>
      <c r="G17" s="69"/>
      <c r="H17" s="30">
        <v>0</v>
      </c>
      <c r="I17" s="69"/>
      <c r="J17" s="30">
        <v>0</v>
      </c>
      <c r="K17" s="70"/>
      <c r="L17" s="71">
        <v>-68882390</v>
      </c>
      <c r="M17" s="70"/>
      <c r="N17" s="94">
        <v>-68882390</v>
      </c>
    </row>
    <row r="18" spans="1:14" ht="21.5" x14ac:dyDescent="0.65">
      <c r="A18" s="61" t="s">
        <v>165</v>
      </c>
      <c r="B18" s="6"/>
      <c r="C18" s="27"/>
      <c r="D18" s="72">
        <f>SUM(D17:D17)</f>
        <v>0</v>
      </c>
      <c r="E18" s="69"/>
      <c r="F18" s="72">
        <f>SUM(F17:F17)</f>
        <v>0</v>
      </c>
      <c r="G18" s="69"/>
      <c r="H18" s="72">
        <f>SUM(H16:H17)</f>
        <v>0</v>
      </c>
      <c r="I18" s="69"/>
      <c r="J18" s="72">
        <f>SUM(J17:J17)</f>
        <v>0</v>
      </c>
      <c r="K18" s="70"/>
      <c r="L18" s="72">
        <f>SUM(L17:L17)</f>
        <v>-68882390</v>
      </c>
      <c r="M18" s="70"/>
      <c r="N18" s="72">
        <f>SUM(N17:N17)</f>
        <v>-68882390</v>
      </c>
    </row>
    <row r="19" spans="1:14" ht="14.5" customHeight="1" x14ac:dyDescent="0.65">
      <c r="A19" s="9"/>
      <c r="B19" s="6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4" ht="21.5" x14ac:dyDescent="0.65">
      <c r="A20" s="22" t="s">
        <v>79</v>
      </c>
      <c r="B20" s="6"/>
      <c r="C20" s="27"/>
      <c r="D20" s="33"/>
      <c r="E20" s="14"/>
      <c r="F20" s="34"/>
      <c r="G20" s="14"/>
      <c r="H20" s="34"/>
      <c r="I20" s="14"/>
      <c r="J20" s="35"/>
      <c r="K20" s="29"/>
      <c r="L20" s="35"/>
      <c r="M20" s="29"/>
      <c r="N20" s="35"/>
    </row>
    <row r="21" spans="1:14" ht="21.5" x14ac:dyDescent="0.65">
      <c r="A21" s="45" t="s">
        <v>86</v>
      </c>
      <c r="B21" s="6"/>
      <c r="C21" s="27"/>
      <c r="D21" s="53">
        <v>0</v>
      </c>
      <c r="E21" s="70"/>
      <c r="F21" s="53">
        <v>0</v>
      </c>
      <c r="G21" s="70"/>
      <c r="H21" s="53">
        <v>0</v>
      </c>
      <c r="I21" s="70"/>
      <c r="J21" s="53">
        <v>0</v>
      </c>
      <c r="K21" s="85"/>
      <c r="L21" s="53">
        <v>43328700</v>
      </c>
      <c r="M21" s="85"/>
      <c r="N21" s="53">
        <v>43328700</v>
      </c>
    </row>
    <row r="22" spans="1:14" ht="21.5" x14ac:dyDescent="0.65">
      <c r="A22" s="45" t="s">
        <v>87</v>
      </c>
      <c r="B22" s="6"/>
      <c r="C22" s="27"/>
      <c r="D22" s="56">
        <v>0</v>
      </c>
      <c r="E22" s="70"/>
      <c r="F22" s="56">
        <v>0</v>
      </c>
      <c r="G22" s="70"/>
      <c r="H22" s="56">
        <v>0</v>
      </c>
      <c r="I22" s="70"/>
      <c r="J22" s="56">
        <v>0</v>
      </c>
      <c r="K22" s="85"/>
      <c r="L22" s="56">
        <v>0</v>
      </c>
      <c r="M22" s="85"/>
      <c r="N22" s="56">
        <v>0</v>
      </c>
    </row>
    <row r="23" spans="1:14" ht="21.5" x14ac:dyDescent="0.65">
      <c r="A23" s="22" t="s">
        <v>197</v>
      </c>
      <c r="B23" s="6"/>
      <c r="C23" s="27"/>
      <c r="D23" s="49">
        <f>SUM(D21:D22)</f>
        <v>0</v>
      </c>
      <c r="E23" s="9"/>
      <c r="F23" s="49">
        <f>SUM(F21:F22)</f>
        <v>0</v>
      </c>
      <c r="G23" s="9"/>
      <c r="H23" s="49">
        <f>SUM(H21:H22)</f>
        <v>0</v>
      </c>
      <c r="I23" s="9"/>
      <c r="J23" s="49">
        <f>SUM(J21:J22)</f>
        <v>0</v>
      </c>
      <c r="K23" s="43"/>
      <c r="L23" s="49">
        <f>SUM(L21:L22)</f>
        <v>43328700</v>
      </c>
      <c r="M23" s="43"/>
      <c r="N23" s="49">
        <f>SUM(N21:N22)</f>
        <v>43328700</v>
      </c>
    </row>
    <row r="24" spans="1:14" ht="14.5" customHeight="1" x14ac:dyDescent="0.65">
      <c r="A24" s="22"/>
      <c r="B24" s="6"/>
      <c r="C24" s="27"/>
      <c r="D24" s="73"/>
      <c r="E24" s="9"/>
      <c r="F24" s="73"/>
      <c r="G24" s="9"/>
      <c r="H24" s="73"/>
      <c r="I24" s="9"/>
      <c r="J24" s="73"/>
      <c r="K24" s="43"/>
      <c r="L24" s="73"/>
      <c r="M24" s="43"/>
      <c r="N24" s="73"/>
    </row>
    <row r="25" spans="1:14" ht="22" thickBot="1" x14ac:dyDescent="0.7">
      <c r="A25" s="26" t="s">
        <v>142</v>
      </c>
      <c r="B25" s="6"/>
      <c r="C25" s="27"/>
      <c r="D25" s="80">
        <f>SUM(D13,D18,D23)</f>
        <v>492040074</v>
      </c>
      <c r="E25" s="8"/>
      <c r="F25" s="80">
        <f>SUM(F13,F18,F23)</f>
        <v>229555241</v>
      </c>
      <c r="G25" s="32"/>
      <c r="H25" s="80">
        <f>SUM(H13,H18,H23)</f>
        <v>379217</v>
      </c>
      <c r="I25" s="32"/>
      <c r="J25" s="80">
        <f>SUM(J13,J18,J23)</f>
        <v>49204010</v>
      </c>
      <c r="K25" s="32"/>
      <c r="L25" s="80">
        <f>SUM(L13,L18,L23)</f>
        <v>325936342</v>
      </c>
      <c r="M25" s="32"/>
      <c r="N25" s="80">
        <f>SUM(N13,N18,N23)</f>
        <v>1097114884</v>
      </c>
    </row>
    <row r="26" spans="1:14" ht="19.5" customHeight="1" thickTop="1" x14ac:dyDescent="0.3"/>
    <row r="27" spans="1:14" ht="19.5" customHeight="1" x14ac:dyDescent="0.3"/>
    <row r="28" spans="1:14" ht="19.5" customHeight="1" x14ac:dyDescent="0.3"/>
    <row r="29" spans="1:14" ht="19.5" customHeight="1" x14ac:dyDescent="0.3"/>
    <row r="30" spans="1:14" ht="19.5" customHeight="1" x14ac:dyDescent="0.3"/>
    <row r="31" spans="1:14" ht="19.5" customHeight="1" x14ac:dyDescent="0.3"/>
    <row r="32" spans="1:14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scale="90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2CCE-5939-4E9A-9250-93AF11C177C1}">
  <sheetPr>
    <tabColor rgb="FF92D050"/>
  </sheetPr>
  <dimension ref="A1:P53"/>
  <sheetViews>
    <sheetView view="pageBreakPreview" topLeftCell="A5" zoomScaleNormal="70" zoomScaleSheetLayoutView="100" workbookViewId="0">
      <selection activeCell="A8" sqref="A8"/>
    </sheetView>
  </sheetViews>
  <sheetFormatPr defaultColWidth="9.1796875" defaultRowHeight="14" x14ac:dyDescent="0.3"/>
  <cols>
    <col min="1" max="1" width="50.1796875" style="98" customWidth="1"/>
    <col min="2" max="2" width="6.1796875" style="98" customWidth="1"/>
    <col min="3" max="3" width="1.1796875" style="98" customWidth="1"/>
    <col min="4" max="4" width="14.08984375" style="98" customWidth="1"/>
    <col min="5" max="5" width="1.1796875" style="98" customWidth="1"/>
    <col min="6" max="6" width="14.08984375" style="98" customWidth="1"/>
    <col min="7" max="7" width="1.1796875" style="98" customWidth="1"/>
    <col min="8" max="8" width="12.453125" style="98" customWidth="1"/>
    <col min="9" max="9" width="1.1796875" style="98" customWidth="1"/>
    <col min="10" max="10" width="14.08984375" style="98" customWidth="1"/>
    <col min="11" max="11" width="1.1796875" style="98" customWidth="1"/>
    <col min="12" max="12" width="14.453125" style="98" customWidth="1"/>
    <col min="13" max="13" width="1.1796875" style="98" customWidth="1"/>
    <col min="14" max="14" width="15.81640625" style="98" customWidth="1"/>
    <col min="15" max="15" width="1.1796875" style="98" customWidth="1"/>
    <col min="16" max="16" width="15.81640625" style="98" customWidth="1"/>
    <col min="17" max="16384" width="9.1796875" style="98"/>
  </cols>
  <sheetData>
    <row r="1" spans="1:14" ht="19.5" customHeight="1" x14ac:dyDescent="0.3">
      <c r="A1" s="95" t="s">
        <v>63</v>
      </c>
      <c r="B1" s="103"/>
    </row>
    <row r="2" spans="1:14" ht="19.5" customHeight="1" x14ac:dyDescent="0.3">
      <c r="A2" s="214" t="s">
        <v>193</v>
      </c>
      <c r="B2" s="215"/>
    </row>
    <row r="3" spans="1:14" ht="19.5" customHeight="1" x14ac:dyDescent="0.3">
      <c r="A3" s="99"/>
      <c r="B3" s="215"/>
    </row>
    <row r="4" spans="1:14" ht="21" customHeight="1" x14ac:dyDescent="0.3">
      <c r="A4" s="106"/>
      <c r="B4" s="146"/>
      <c r="C4" s="106"/>
      <c r="D4" s="341" t="s">
        <v>50</v>
      </c>
      <c r="E4" s="341"/>
      <c r="F4" s="341"/>
      <c r="G4" s="341"/>
      <c r="H4" s="341"/>
      <c r="I4" s="341"/>
      <c r="J4" s="341"/>
      <c r="K4" s="341"/>
      <c r="L4" s="341"/>
      <c r="M4" s="341"/>
      <c r="N4" s="341"/>
    </row>
    <row r="5" spans="1:14" ht="21" customHeight="1" x14ac:dyDescent="0.3">
      <c r="A5" s="106"/>
      <c r="B5" s="146"/>
      <c r="C5" s="106"/>
      <c r="D5" s="107"/>
      <c r="E5" s="107"/>
      <c r="F5" s="264"/>
      <c r="G5" s="107"/>
      <c r="H5" s="264"/>
      <c r="I5" s="107"/>
      <c r="J5" s="346" t="s">
        <v>5</v>
      </c>
      <c r="K5" s="346"/>
      <c r="L5" s="346"/>
      <c r="M5" s="107"/>
      <c r="N5" s="107"/>
    </row>
    <row r="6" spans="1:14" ht="21" customHeight="1" x14ac:dyDescent="0.3">
      <c r="A6" s="106"/>
      <c r="B6" s="146"/>
      <c r="C6" s="106"/>
      <c r="D6" s="216" t="s">
        <v>7</v>
      </c>
      <c r="E6" s="216"/>
      <c r="F6" s="350"/>
      <c r="G6" s="350"/>
      <c r="H6" s="350"/>
      <c r="I6" s="350"/>
      <c r="J6" s="350"/>
      <c r="K6" s="350"/>
      <c r="L6" s="350"/>
      <c r="M6" s="216"/>
      <c r="N6" s="216"/>
    </row>
    <row r="7" spans="1:14" ht="21" customHeight="1" x14ac:dyDescent="0.3">
      <c r="A7" s="106"/>
      <c r="B7" s="146"/>
      <c r="C7" s="106"/>
      <c r="D7" s="216" t="s">
        <v>38</v>
      </c>
      <c r="E7" s="216"/>
      <c r="F7" s="106"/>
      <c r="G7" s="216"/>
      <c r="H7" s="216"/>
      <c r="I7" s="216"/>
      <c r="J7" s="216"/>
      <c r="K7" s="106"/>
      <c r="L7" s="106"/>
      <c r="M7" s="216"/>
      <c r="N7" s="216"/>
    </row>
    <row r="8" spans="1:14" ht="21" customHeight="1" x14ac:dyDescent="0.3">
      <c r="A8" s="106"/>
      <c r="B8" s="105" t="s">
        <v>1</v>
      </c>
      <c r="C8" s="106"/>
      <c r="D8" s="216" t="s">
        <v>39</v>
      </c>
      <c r="E8" s="216"/>
      <c r="F8" s="216" t="s">
        <v>29</v>
      </c>
      <c r="G8" s="216"/>
      <c r="H8" s="221" t="s">
        <v>185</v>
      </c>
      <c r="I8" s="216"/>
      <c r="J8" s="216" t="s">
        <v>61</v>
      </c>
      <c r="K8" s="216"/>
      <c r="L8" s="216" t="s">
        <v>8</v>
      </c>
      <c r="M8" s="216"/>
      <c r="N8" s="216" t="s">
        <v>40</v>
      </c>
    </row>
    <row r="9" spans="1:14" ht="21" customHeight="1" x14ac:dyDescent="0.3">
      <c r="A9" s="106"/>
      <c r="B9" s="146"/>
      <c r="C9" s="106"/>
      <c r="D9" s="340" t="s">
        <v>12</v>
      </c>
      <c r="E9" s="340"/>
      <c r="F9" s="340"/>
      <c r="G9" s="340"/>
      <c r="H9" s="340"/>
      <c r="I9" s="340"/>
      <c r="J9" s="340"/>
      <c r="K9" s="340"/>
      <c r="L9" s="340"/>
      <c r="M9" s="340"/>
      <c r="N9" s="340"/>
    </row>
    <row r="10" spans="1:14" ht="21.5" customHeight="1" x14ac:dyDescent="0.3">
      <c r="A10" s="223" t="s">
        <v>170</v>
      </c>
    </row>
    <row r="11" spans="1:14" ht="21.5" hidden="1" customHeight="1" x14ac:dyDescent="0.3">
      <c r="A11" s="224" t="s">
        <v>171</v>
      </c>
      <c r="D11" s="265">
        <f>'SH12'!D25</f>
        <v>492040074</v>
      </c>
      <c r="E11" s="265"/>
      <c r="F11" s="265">
        <f>'SH12'!F25</f>
        <v>229555241</v>
      </c>
      <c r="G11" s="265"/>
      <c r="H11" s="265">
        <f>'SH12'!H25</f>
        <v>379217</v>
      </c>
      <c r="I11" s="265"/>
      <c r="J11" s="265">
        <f>'SH12'!J25</f>
        <v>49204010</v>
      </c>
      <c r="K11" s="265"/>
      <c r="L11" s="265">
        <f>'SH12'!L25</f>
        <v>325936342</v>
      </c>
      <c r="M11" s="265"/>
      <c r="N11" s="265">
        <f>SUM(D11:L11)</f>
        <v>1097114884</v>
      </c>
    </row>
    <row r="12" spans="1:14" ht="21.5" hidden="1" customHeight="1" x14ac:dyDescent="0.3">
      <c r="A12" s="183" t="s">
        <v>162</v>
      </c>
      <c r="B12" s="215"/>
      <c r="D12" s="227"/>
      <c r="E12" s="266"/>
      <c r="F12" s="227"/>
      <c r="G12" s="266"/>
      <c r="H12" s="227"/>
      <c r="I12" s="266"/>
      <c r="J12" s="227"/>
      <c r="K12" s="252"/>
      <c r="L12" s="252"/>
      <c r="M12" s="252"/>
      <c r="N12" s="272"/>
    </row>
    <row r="13" spans="1:14" ht="21.5" customHeight="1" x14ac:dyDescent="0.3">
      <c r="A13" s="131" t="s">
        <v>172</v>
      </c>
      <c r="D13" s="229">
        <f>SUM(D11:D12)</f>
        <v>492040074</v>
      </c>
      <c r="E13" s="252"/>
      <c r="F13" s="229">
        <f>SUM(F11:F12)</f>
        <v>229555241</v>
      </c>
      <c r="G13" s="252"/>
      <c r="H13" s="229">
        <f>SUM(H11:H12)</f>
        <v>379217</v>
      </c>
      <c r="I13" s="252"/>
      <c r="J13" s="229">
        <f>SUM(J11:J12)</f>
        <v>49204010</v>
      </c>
      <c r="K13" s="252"/>
      <c r="L13" s="229">
        <f>SUM(L11:L12)</f>
        <v>325936342</v>
      </c>
      <c r="M13" s="252"/>
      <c r="N13" s="229">
        <f>SUM(N11:N12)</f>
        <v>1097114884</v>
      </c>
    </row>
    <row r="14" spans="1:14" ht="14.5" customHeight="1" x14ac:dyDescent="0.3">
      <c r="A14" s="131"/>
      <c r="B14" s="215"/>
      <c r="C14" s="267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</row>
    <row r="15" spans="1:14" ht="21.5" x14ac:dyDescent="0.3">
      <c r="A15" s="168" t="s">
        <v>199</v>
      </c>
      <c r="B15" s="215"/>
      <c r="C15" s="269"/>
      <c r="D15" s="229"/>
      <c r="F15" s="229"/>
      <c r="H15" s="229"/>
      <c r="J15" s="229"/>
      <c r="K15" s="230"/>
      <c r="L15" s="229"/>
      <c r="M15" s="230"/>
      <c r="N15" s="229"/>
    </row>
    <row r="16" spans="1:14" ht="21.5" x14ac:dyDescent="0.3">
      <c r="A16" s="233" t="s">
        <v>129</v>
      </c>
      <c r="B16" s="215"/>
      <c r="C16" s="269"/>
      <c r="D16" s="229"/>
      <c r="F16" s="229"/>
      <c r="H16" s="227"/>
      <c r="J16" s="229"/>
      <c r="K16" s="230"/>
      <c r="L16" s="229"/>
      <c r="M16" s="230"/>
      <c r="N16" s="229"/>
    </row>
    <row r="17" spans="1:16" ht="21.5" x14ac:dyDescent="0.65">
      <c r="A17" s="234" t="s">
        <v>108</v>
      </c>
      <c r="B17" s="215">
        <v>25</v>
      </c>
      <c r="C17" s="269"/>
      <c r="D17" s="250">
        <v>0</v>
      </c>
      <c r="E17" s="250"/>
      <c r="F17" s="250">
        <v>0</v>
      </c>
      <c r="G17" s="273"/>
      <c r="H17" s="250">
        <v>0</v>
      </c>
      <c r="I17" s="250"/>
      <c r="J17" s="250">
        <v>0</v>
      </c>
      <c r="K17" s="250"/>
      <c r="L17" s="250">
        <v>-36901282</v>
      </c>
      <c r="M17" s="250"/>
      <c r="N17" s="250">
        <f>SUM(D17:M17)</f>
        <v>-36901282</v>
      </c>
    </row>
    <row r="18" spans="1:16" ht="22" x14ac:dyDescent="0.65">
      <c r="A18" s="334" t="s">
        <v>200</v>
      </c>
      <c r="B18" s="235"/>
      <c r="C18" s="271"/>
      <c r="D18" s="226">
        <v>0</v>
      </c>
      <c r="E18" s="250"/>
      <c r="F18" s="226">
        <v>0</v>
      </c>
      <c r="G18" s="273"/>
      <c r="H18" s="226">
        <v>-379217</v>
      </c>
      <c r="I18" s="250"/>
      <c r="J18" s="226">
        <v>0</v>
      </c>
      <c r="K18" s="250"/>
      <c r="L18" s="226">
        <v>0</v>
      </c>
      <c r="M18" s="250"/>
      <c r="N18" s="226">
        <f>SUM(D18:M18)</f>
        <v>-379217</v>
      </c>
      <c r="P18" s="244"/>
    </row>
    <row r="19" spans="1:16" ht="21.5" x14ac:dyDescent="0.3">
      <c r="A19" s="233" t="s">
        <v>201</v>
      </c>
      <c r="B19" s="215"/>
      <c r="C19" s="269"/>
      <c r="D19" s="274">
        <f>SUM(D17:D18)</f>
        <v>0</v>
      </c>
      <c r="E19" s="232"/>
      <c r="F19" s="274">
        <f t="shared" ref="F19:L19" si="0">SUM(F17:F18)</f>
        <v>0</v>
      </c>
      <c r="G19" s="232"/>
      <c r="H19" s="274">
        <f t="shared" si="0"/>
        <v>-379217</v>
      </c>
      <c r="I19" s="232"/>
      <c r="J19" s="274">
        <f t="shared" si="0"/>
        <v>0</v>
      </c>
      <c r="K19" s="232"/>
      <c r="L19" s="274">
        <f t="shared" si="0"/>
        <v>-36901282</v>
      </c>
      <c r="M19" s="232"/>
      <c r="N19" s="274">
        <f>SUM(N17:N18)</f>
        <v>-37280499</v>
      </c>
    </row>
    <row r="20" spans="1:16" ht="14.5" customHeight="1" x14ac:dyDescent="0.3">
      <c r="A20" s="131"/>
      <c r="B20" s="215"/>
      <c r="C20" s="267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</row>
    <row r="21" spans="1:16" ht="21.5" x14ac:dyDescent="0.3">
      <c r="A21" s="142" t="s">
        <v>79</v>
      </c>
      <c r="B21" s="215"/>
      <c r="C21" s="269"/>
      <c r="D21" s="245"/>
      <c r="F21" s="246"/>
      <c r="H21" s="246"/>
      <c r="J21" s="247"/>
      <c r="K21" s="230"/>
      <c r="L21" s="247"/>
      <c r="M21" s="230"/>
      <c r="N21" s="247"/>
    </row>
    <row r="22" spans="1:16" ht="21.5" x14ac:dyDescent="0.3">
      <c r="A22" s="171" t="s">
        <v>86</v>
      </c>
      <c r="B22" s="215"/>
      <c r="C22" s="269"/>
      <c r="D22" s="250">
        <v>0</v>
      </c>
      <c r="E22" s="270"/>
      <c r="F22" s="250">
        <v>0</v>
      </c>
      <c r="G22" s="270"/>
      <c r="H22" s="250">
        <v>0</v>
      </c>
      <c r="I22" s="270"/>
      <c r="J22" s="250">
        <v>0</v>
      </c>
      <c r="K22" s="251"/>
      <c r="L22" s="250">
        <v>45201552</v>
      </c>
      <c r="M22" s="251"/>
      <c r="N22" s="227">
        <v>45201552</v>
      </c>
    </row>
    <row r="23" spans="1:16" s="134" customFormat="1" ht="21.5" x14ac:dyDescent="0.3">
      <c r="A23" s="171" t="s">
        <v>87</v>
      </c>
      <c r="B23" s="235"/>
      <c r="C23" s="271"/>
      <c r="D23" s="259">
        <v>0</v>
      </c>
      <c r="E23" s="266"/>
      <c r="F23" s="259">
        <v>0</v>
      </c>
      <c r="G23" s="266"/>
      <c r="H23" s="259">
        <v>0</v>
      </c>
      <c r="I23" s="266"/>
      <c r="J23" s="259">
        <v>0</v>
      </c>
      <c r="K23" s="252"/>
      <c r="L23" s="259">
        <v>-7360996</v>
      </c>
      <c r="M23" s="252"/>
      <c r="N23" s="226">
        <v>-7360996</v>
      </c>
    </row>
    <row r="24" spans="1:16" ht="21.5" x14ac:dyDescent="0.3">
      <c r="A24" s="142" t="s">
        <v>197</v>
      </c>
      <c r="B24" s="215"/>
      <c r="C24" s="269"/>
      <c r="D24" s="253">
        <f>SUM(D22:D23)</f>
        <v>0</v>
      </c>
      <c r="E24" s="131"/>
      <c r="F24" s="253">
        <f>SUM(F22:F23)</f>
        <v>0</v>
      </c>
      <c r="G24" s="131"/>
      <c r="H24" s="253">
        <f>SUM(H22:H23)</f>
        <v>0</v>
      </c>
      <c r="I24" s="131"/>
      <c r="J24" s="253">
        <f>SUM(J22:J23)</f>
        <v>0</v>
      </c>
      <c r="K24" s="231"/>
      <c r="L24" s="253">
        <f>SUM(L22:L23)</f>
        <v>37840556</v>
      </c>
      <c r="M24" s="231"/>
      <c r="N24" s="253">
        <f>SUM(N22:N23)</f>
        <v>37840556</v>
      </c>
    </row>
    <row r="25" spans="1:16" ht="14.5" customHeight="1" x14ac:dyDescent="0.3">
      <c r="A25" s="142"/>
      <c r="B25" s="215"/>
      <c r="C25" s="269"/>
      <c r="D25" s="255"/>
      <c r="E25" s="131"/>
      <c r="F25" s="255"/>
      <c r="G25" s="131"/>
      <c r="H25" s="255"/>
      <c r="I25" s="131"/>
      <c r="J25" s="255"/>
      <c r="K25" s="231"/>
      <c r="L25" s="255"/>
      <c r="M25" s="231"/>
      <c r="N25" s="255"/>
    </row>
    <row r="26" spans="1:16" ht="22" thickBot="1" x14ac:dyDescent="0.35">
      <c r="A26" s="168" t="s">
        <v>173</v>
      </c>
      <c r="B26" s="215"/>
      <c r="C26" s="269"/>
      <c r="D26" s="261">
        <f>SUM(D13,D19,D24)</f>
        <v>492040074</v>
      </c>
      <c r="E26" s="268"/>
      <c r="F26" s="261">
        <f>SUM(F13,F19,F24)</f>
        <v>229555241</v>
      </c>
      <c r="G26" s="262"/>
      <c r="H26" s="261">
        <f>SUM(H13,H19,H24)</f>
        <v>0</v>
      </c>
      <c r="I26" s="262"/>
      <c r="J26" s="261">
        <f>SUM(J13,J19,J24)</f>
        <v>49204010</v>
      </c>
      <c r="K26" s="262"/>
      <c r="L26" s="261">
        <f>SUM(L13,L19,L24)</f>
        <v>326875616</v>
      </c>
      <c r="M26" s="262"/>
      <c r="N26" s="261">
        <f>SUM(N13,N19,N24)</f>
        <v>1097674941</v>
      </c>
    </row>
    <row r="27" spans="1:16" ht="19.5" customHeight="1" thickTop="1" x14ac:dyDescent="0.3"/>
    <row r="28" spans="1:16" ht="19.5" customHeight="1" x14ac:dyDescent="0.3"/>
    <row r="29" spans="1:16" ht="19.5" customHeight="1" x14ac:dyDescent="0.3"/>
    <row r="30" spans="1:16" ht="19.5" customHeight="1" x14ac:dyDescent="0.3"/>
    <row r="31" spans="1:16" ht="19.5" customHeight="1" x14ac:dyDescent="0.3"/>
    <row r="32" spans="1:16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</sheetData>
  <mergeCells count="4">
    <mergeCell ref="D4:N4"/>
    <mergeCell ref="J5:L5"/>
    <mergeCell ref="F6:L6"/>
    <mergeCell ref="D9:N9"/>
  </mergeCells>
  <pageMargins left="0.7" right="0.7" top="0.48" bottom="0.5" header="0.5" footer="0.5"/>
  <pageSetup paperSize="9" scale="90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K89"/>
  <sheetViews>
    <sheetView view="pageBreakPreview" topLeftCell="A36" zoomScale="70" zoomScaleNormal="70" zoomScaleSheetLayoutView="70" workbookViewId="0">
      <selection activeCell="E45" sqref="E45:G45"/>
    </sheetView>
  </sheetViews>
  <sheetFormatPr defaultColWidth="9.1796875" defaultRowHeight="20.25" customHeight="1" x14ac:dyDescent="0.3"/>
  <cols>
    <col min="1" max="1" width="1.54296875" style="291" customWidth="1"/>
    <col min="2" max="2" width="45.08984375" style="213" customWidth="1"/>
    <col min="3" max="3" width="6.36328125" style="213" customWidth="1"/>
    <col min="4" max="4" width="1" style="213" customWidth="1"/>
    <col min="5" max="5" width="13.453125" style="116" customWidth="1"/>
    <col min="6" max="6" width="1" style="213" customWidth="1"/>
    <col min="7" max="7" width="13.453125" style="116" customWidth="1"/>
    <col min="8" max="8" width="1" style="213" customWidth="1"/>
    <col min="9" max="9" width="13.453125" style="116" customWidth="1"/>
    <col min="10" max="10" width="1" style="213" customWidth="1"/>
    <col min="11" max="11" width="13.453125" style="116" customWidth="1"/>
    <col min="12" max="16384" width="9.1796875" style="213"/>
  </cols>
  <sheetData>
    <row r="1" spans="1:11" ht="20.25" customHeight="1" x14ac:dyDescent="0.3">
      <c r="A1" s="275" t="s">
        <v>63</v>
      </c>
      <c r="B1" s="95"/>
      <c r="C1" s="95"/>
      <c r="D1" s="95"/>
      <c r="E1" s="320"/>
      <c r="G1" s="320"/>
    </row>
    <row r="2" spans="1:11" ht="20.25" customHeight="1" x14ac:dyDescent="0.3">
      <c r="A2" s="276" t="s">
        <v>30</v>
      </c>
      <c r="B2" s="214"/>
      <c r="C2" s="214"/>
      <c r="D2" s="214"/>
    </row>
    <row r="3" spans="1:11" ht="20.25" customHeight="1" x14ac:dyDescent="0.3">
      <c r="A3" s="276"/>
      <c r="B3" s="214"/>
      <c r="C3" s="214"/>
      <c r="D3" s="214"/>
    </row>
    <row r="4" spans="1:11" s="278" customFormat="1" ht="20.25" customHeight="1" x14ac:dyDescent="0.3">
      <c r="A4" s="277"/>
      <c r="B4" s="106"/>
      <c r="C4" s="106"/>
      <c r="D4" s="106"/>
      <c r="E4" s="341" t="s">
        <v>0</v>
      </c>
      <c r="F4" s="341"/>
      <c r="G4" s="341"/>
      <c r="H4" s="107"/>
      <c r="I4" s="341" t="s">
        <v>47</v>
      </c>
      <c r="J4" s="341"/>
      <c r="K4" s="341"/>
    </row>
    <row r="5" spans="1:11" s="278" customFormat="1" ht="20.25" customHeight="1" x14ac:dyDescent="0.3">
      <c r="A5" s="277"/>
      <c r="B5" s="106"/>
      <c r="C5" s="106"/>
      <c r="D5" s="106"/>
      <c r="E5" s="341" t="s">
        <v>48</v>
      </c>
      <c r="F5" s="341"/>
      <c r="G5" s="341"/>
      <c r="H5" s="107"/>
      <c r="I5" s="341" t="s">
        <v>48</v>
      </c>
      <c r="J5" s="341"/>
      <c r="K5" s="341"/>
    </row>
    <row r="6" spans="1:11" s="278" customFormat="1" ht="20.25" customHeight="1" x14ac:dyDescent="0.3">
      <c r="A6" s="277"/>
      <c r="B6" s="106"/>
      <c r="C6" s="106"/>
      <c r="D6" s="106"/>
      <c r="E6" s="342" t="s">
        <v>158</v>
      </c>
      <c r="F6" s="342"/>
      <c r="G6" s="342"/>
      <c r="H6" s="107"/>
      <c r="I6" s="342" t="s">
        <v>158</v>
      </c>
      <c r="J6" s="342"/>
      <c r="K6" s="342"/>
    </row>
    <row r="7" spans="1:11" s="278" customFormat="1" ht="20.25" customHeight="1" x14ac:dyDescent="0.3">
      <c r="A7" s="277"/>
      <c r="B7" s="106"/>
      <c r="C7" s="105" t="s">
        <v>1</v>
      </c>
      <c r="D7" s="106"/>
      <c r="E7" s="329">
        <v>2021</v>
      </c>
      <c r="F7" s="330"/>
      <c r="G7" s="331">
        <v>2020</v>
      </c>
      <c r="H7" s="330"/>
      <c r="I7" s="329">
        <v>2021</v>
      </c>
      <c r="J7" s="330"/>
      <c r="K7" s="331">
        <v>2020</v>
      </c>
    </row>
    <row r="8" spans="1:11" s="278" customFormat="1" ht="20.25" customHeight="1" x14ac:dyDescent="0.3">
      <c r="A8" s="277"/>
      <c r="B8" s="106"/>
      <c r="C8" s="106"/>
      <c r="D8" s="106"/>
      <c r="E8" s="340" t="s">
        <v>12</v>
      </c>
      <c r="F8" s="340"/>
      <c r="G8" s="340"/>
      <c r="H8" s="340"/>
      <c r="I8" s="340"/>
      <c r="J8" s="340"/>
      <c r="K8" s="340"/>
    </row>
    <row r="9" spans="1:11" ht="20.25" customHeight="1" x14ac:dyDescent="0.3">
      <c r="A9" s="279" t="s">
        <v>31</v>
      </c>
      <c r="B9" s="280"/>
      <c r="C9" s="280"/>
      <c r="D9" s="280"/>
      <c r="E9" s="321"/>
      <c r="F9" s="281"/>
      <c r="G9" s="321"/>
      <c r="H9" s="281"/>
      <c r="I9" s="321"/>
      <c r="J9" s="281"/>
      <c r="K9" s="321"/>
    </row>
    <row r="10" spans="1:11" ht="20.25" customHeight="1" x14ac:dyDescent="0.3">
      <c r="A10" s="282" t="s">
        <v>55</v>
      </c>
      <c r="B10" s="283"/>
      <c r="C10" s="283"/>
      <c r="D10" s="283"/>
      <c r="E10" s="321">
        <v>43829124</v>
      </c>
      <c r="F10" s="284"/>
      <c r="G10" s="321">
        <v>37130820</v>
      </c>
      <c r="H10" s="284"/>
      <c r="I10" s="321">
        <v>45201552</v>
      </c>
      <c r="J10" s="284"/>
      <c r="K10" s="321">
        <v>43328700</v>
      </c>
    </row>
    <row r="11" spans="1:11" ht="20.25" customHeight="1" x14ac:dyDescent="0.3">
      <c r="A11" s="285" t="s">
        <v>151</v>
      </c>
      <c r="B11" s="286"/>
      <c r="C11" s="286"/>
      <c r="D11" s="286"/>
      <c r="E11" s="321"/>
      <c r="F11" s="284"/>
      <c r="G11" s="321"/>
      <c r="H11" s="284"/>
      <c r="I11" s="321"/>
      <c r="J11" s="284"/>
      <c r="K11" s="321"/>
    </row>
    <row r="12" spans="1:11" ht="20.25" customHeight="1" x14ac:dyDescent="0.3">
      <c r="A12" s="285"/>
      <c r="B12" s="286" t="s">
        <v>152</v>
      </c>
      <c r="C12" s="286"/>
      <c r="D12" s="286"/>
      <c r="E12" s="321"/>
      <c r="F12" s="284"/>
      <c r="G12" s="321"/>
      <c r="H12" s="284"/>
      <c r="I12" s="321"/>
      <c r="J12" s="284"/>
      <c r="K12" s="321"/>
    </row>
    <row r="13" spans="1:11" ht="20.25" customHeight="1" x14ac:dyDescent="0.3">
      <c r="A13" s="282" t="s">
        <v>114</v>
      </c>
      <c r="B13" s="283"/>
      <c r="C13" s="235">
        <v>22</v>
      </c>
      <c r="D13" s="287"/>
      <c r="E13" s="304">
        <v>10632832</v>
      </c>
      <c r="F13" s="288"/>
      <c r="G13" s="304">
        <v>13659303</v>
      </c>
      <c r="H13" s="288"/>
      <c r="I13" s="304">
        <v>8782614</v>
      </c>
      <c r="J13" s="288"/>
      <c r="K13" s="304">
        <v>11351535</v>
      </c>
    </row>
    <row r="14" spans="1:11" ht="20.25" customHeight="1" x14ac:dyDescent="0.3">
      <c r="A14" s="282" t="s">
        <v>60</v>
      </c>
      <c r="B14" s="283"/>
      <c r="C14" s="287"/>
      <c r="D14" s="287"/>
      <c r="E14" s="296">
        <v>34821008</v>
      </c>
      <c r="F14" s="289"/>
      <c r="G14" s="296">
        <v>38893590</v>
      </c>
      <c r="H14" s="289"/>
      <c r="I14" s="296">
        <v>26892535</v>
      </c>
      <c r="J14" s="289"/>
      <c r="K14" s="296">
        <v>32115822</v>
      </c>
    </row>
    <row r="15" spans="1:11" ht="20.25" customHeight="1" x14ac:dyDescent="0.3">
      <c r="A15" s="282" t="s">
        <v>44</v>
      </c>
      <c r="B15" s="283"/>
      <c r="C15" s="287"/>
      <c r="D15" s="287"/>
      <c r="E15" s="296">
        <v>122655923</v>
      </c>
      <c r="F15" s="289"/>
      <c r="G15" s="296">
        <v>122134231</v>
      </c>
      <c r="H15" s="289"/>
      <c r="I15" s="296">
        <v>82870742</v>
      </c>
      <c r="J15" s="289"/>
      <c r="K15" s="296">
        <v>83681013</v>
      </c>
    </row>
    <row r="16" spans="1:11" ht="20.25" customHeight="1" x14ac:dyDescent="0.3">
      <c r="A16" s="290" t="s">
        <v>169</v>
      </c>
      <c r="B16" s="161"/>
      <c r="C16" s="287"/>
      <c r="D16" s="287"/>
      <c r="E16" s="184">
        <v>0</v>
      </c>
      <c r="F16" s="289"/>
      <c r="G16" s="296">
        <v>0</v>
      </c>
      <c r="H16" s="289"/>
      <c r="I16" s="296">
        <v>1482947</v>
      </c>
      <c r="J16" s="289"/>
      <c r="K16" s="296">
        <v>0</v>
      </c>
    </row>
    <row r="17" spans="1:11" ht="20.25" customHeight="1" x14ac:dyDescent="0.3">
      <c r="A17" s="291" t="s">
        <v>166</v>
      </c>
      <c r="B17" s="283"/>
      <c r="C17" s="287"/>
      <c r="D17" s="287"/>
      <c r="E17" s="296">
        <v>4275562.1900000004</v>
      </c>
      <c r="F17" s="288"/>
      <c r="G17" s="304">
        <v>-3961316</v>
      </c>
      <c r="H17" s="288"/>
      <c r="I17" s="304">
        <v>-2054795</v>
      </c>
      <c r="J17" s="288"/>
      <c r="K17" s="304">
        <v>2921698</v>
      </c>
    </row>
    <row r="18" spans="1:11" ht="20.25" customHeight="1" x14ac:dyDescent="0.3">
      <c r="A18" s="292" t="s">
        <v>206</v>
      </c>
      <c r="B18" s="287"/>
      <c r="C18" s="287"/>
      <c r="D18" s="287"/>
      <c r="E18" s="304">
        <v>3901368</v>
      </c>
      <c r="F18" s="289"/>
      <c r="G18" s="296">
        <v>6236676</v>
      </c>
      <c r="H18" s="289"/>
      <c r="I18" s="296">
        <v>14724318</v>
      </c>
      <c r="J18" s="289"/>
      <c r="K18" s="296">
        <v>8649684</v>
      </c>
    </row>
    <row r="19" spans="1:11" ht="20.25" customHeight="1" x14ac:dyDescent="0.3">
      <c r="A19" s="234" t="s">
        <v>133</v>
      </c>
      <c r="B19" s="287"/>
      <c r="C19" s="235">
        <v>8</v>
      </c>
      <c r="D19" s="287"/>
      <c r="E19" s="296">
        <v>1792573</v>
      </c>
      <c r="F19" s="289"/>
      <c r="G19" s="296">
        <v>-1188648</v>
      </c>
      <c r="H19" s="293"/>
      <c r="I19" s="296">
        <v>1677570</v>
      </c>
      <c r="J19" s="293"/>
      <c r="K19" s="296">
        <v>-178303</v>
      </c>
    </row>
    <row r="20" spans="1:11" ht="20.25" customHeight="1" x14ac:dyDescent="0.3">
      <c r="A20" s="291" t="s">
        <v>132</v>
      </c>
      <c r="B20" s="283"/>
      <c r="C20" s="287"/>
      <c r="D20" s="287"/>
      <c r="E20" s="296">
        <v>190600</v>
      </c>
      <c r="F20" s="289"/>
      <c r="G20" s="295">
        <v>-213972</v>
      </c>
      <c r="H20" s="293"/>
      <c r="I20" s="296">
        <v>100512</v>
      </c>
      <c r="J20" s="293"/>
      <c r="K20" s="296">
        <v>-128165</v>
      </c>
    </row>
    <row r="21" spans="1:11" ht="20.25" customHeight="1" x14ac:dyDescent="0.3">
      <c r="A21" s="291" t="s">
        <v>202</v>
      </c>
      <c r="B21" s="161"/>
      <c r="C21" s="183"/>
      <c r="D21" s="183"/>
      <c r="E21" s="295">
        <v>0</v>
      </c>
      <c r="F21" s="289"/>
      <c r="G21" s="295">
        <v>0</v>
      </c>
      <c r="H21" s="293"/>
      <c r="I21" s="296">
        <v>-30000000</v>
      </c>
      <c r="J21" s="293"/>
      <c r="K21" s="296">
        <v>0</v>
      </c>
    </row>
    <row r="22" spans="1:11" ht="20.25" customHeight="1" x14ac:dyDescent="0.3">
      <c r="A22" s="290" t="s">
        <v>203</v>
      </c>
      <c r="B22" s="283"/>
      <c r="C22" s="287"/>
      <c r="D22" s="287"/>
      <c r="E22" s="295">
        <v>-48719</v>
      </c>
      <c r="F22" s="294"/>
      <c r="G22" s="296">
        <v>-159277</v>
      </c>
      <c r="H22" s="294"/>
      <c r="I22" s="296">
        <v>-35774</v>
      </c>
      <c r="J22" s="294"/>
      <c r="K22" s="296">
        <v>-79291</v>
      </c>
    </row>
    <row r="23" spans="1:11" ht="20.25" customHeight="1" x14ac:dyDescent="0.3">
      <c r="A23" s="290" t="s">
        <v>207</v>
      </c>
      <c r="B23" s="283"/>
      <c r="C23" s="287"/>
      <c r="D23" s="287"/>
      <c r="E23" s="296">
        <v>221500</v>
      </c>
      <c r="F23" s="295"/>
      <c r="G23" s="296">
        <v>0</v>
      </c>
      <c r="H23" s="294"/>
      <c r="I23" s="296">
        <v>221500</v>
      </c>
      <c r="J23" s="297"/>
      <c r="K23" s="296">
        <v>0</v>
      </c>
    </row>
    <row r="24" spans="1:11" ht="20.25" customHeight="1" x14ac:dyDescent="0.3">
      <c r="A24" s="291" t="s">
        <v>208</v>
      </c>
      <c r="B24" s="283"/>
      <c r="C24" s="287"/>
      <c r="D24" s="287"/>
      <c r="E24" s="298">
        <v>11586019</v>
      </c>
      <c r="F24" s="288"/>
      <c r="G24" s="298">
        <v>11157120</v>
      </c>
      <c r="H24" s="288"/>
      <c r="I24" s="298">
        <v>7065790</v>
      </c>
      <c r="J24" s="288"/>
      <c r="K24" s="298">
        <v>6669740</v>
      </c>
    </row>
    <row r="25" spans="1:11" ht="20.25" customHeight="1" x14ac:dyDescent="0.3">
      <c r="A25" s="299"/>
      <c r="B25" s="131"/>
      <c r="C25" s="131"/>
      <c r="D25" s="131"/>
      <c r="E25" s="125">
        <f>SUM(E10:E24)</f>
        <v>233857790.19</v>
      </c>
      <c r="F25" s="117"/>
      <c r="G25" s="125">
        <f>SUM(G10:G24)</f>
        <v>223688527</v>
      </c>
      <c r="H25" s="117"/>
      <c r="I25" s="125">
        <f>SUM(I10:I24)</f>
        <v>156929511</v>
      </c>
      <c r="J25" s="117"/>
      <c r="K25" s="125">
        <f>SUM(K10:K24)</f>
        <v>188332433</v>
      </c>
    </row>
    <row r="26" spans="1:11" ht="20.25" customHeight="1" x14ac:dyDescent="0.3">
      <c r="A26" s="285" t="s">
        <v>45</v>
      </c>
      <c r="B26" s="286"/>
      <c r="C26" s="286"/>
      <c r="D26" s="286"/>
      <c r="E26" s="125"/>
      <c r="F26" s="117"/>
      <c r="G26" s="125"/>
      <c r="H26" s="117"/>
      <c r="I26" s="125"/>
      <c r="J26" s="117"/>
      <c r="K26" s="125"/>
    </row>
    <row r="27" spans="1:11" ht="20.25" customHeight="1" x14ac:dyDescent="0.3">
      <c r="A27" s="300" t="s">
        <v>15</v>
      </c>
      <c r="B27" s="98"/>
      <c r="C27" s="98"/>
      <c r="D27" s="98"/>
      <c r="E27" s="310">
        <v>-173579888</v>
      </c>
      <c r="F27" s="117"/>
      <c r="G27" s="310">
        <v>316423252</v>
      </c>
      <c r="H27" s="117"/>
      <c r="I27" s="125">
        <v>-87896689</v>
      </c>
      <c r="J27" s="117"/>
      <c r="K27" s="125">
        <v>382330075</v>
      </c>
    </row>
    <row r="28" spans="1:11" ht="20.25" customHeight="1" x14ac:dyDescent="0.3">
      <c r="A28" s="292" t="s">
        <v>77</v>
      </c>
      <c r="B28" s="134"/>
      <c r="C28" s="134"/>
      <c r="D28" s="134"/>
      <c r="E28" s="310">
        <v>-28737352</v>
      </c>
      <c r="F28" s="301"/>
      <c r="G28" s="310">
        <v>-25892496</v>
      </c>
      <c r="H28" s="301"/>
      <c r="I28" s="310">
        <v>649902</v>
      </c>
      <c r="J28" s="301"/>
      <c r="K28" s="310">
        <v>1415840</v>
      </c>
    </row>
    <row r="29" spans="1:11" ht="20.25" customHeight="1" x14ac:dyDescent="0.3">
      <c r="A29" s="302" t="s">
        <v>3</v>
      </c>
      <c r="B29" s="134"/>
      <c r="C29" s="134"/>
      <c r="D29" s="134"/>
      <c r="E29" s="310">
        <v>-369229606</v>
      </c>
      <c r="F29" s="301"/>
      <c r="G29" s="310">
        <v>59774750</v>
      </c>
      <c r="H29" s="301"/>
      <c r="I29" s="310">
        <v>-206277527</v>
      </c>
      <c r="J29" s="301"/>
      <c r="K29" s="310">
        <v>136847213</v>
      </c>
    </row>
    <row r="30" spans="1:11" ht="20.25" customHeight="1" x14ac:dyDescent="0.3">
      <c r="A30" s="302" t="s">
        <v>4</v>
      </c>
      <c r="B30" s="134"/>
      <c r="C30" s="134"/>
      <c r="D30" s="134"/>
      <c r="E30" s="310">
        <v>1634364</v>
      </c>
      <c r="F30" s="301"/>
      <c r="G30" s="310">
        <v>-2365456</v>
      </c>
      <c r="H30" s="301"/>
      <c r="I30" s="310">
        <v>2169921</v>
      </c>
      <c r="J30" s="301"/>
      <c r="K30" s="310">
        <v>-3161506</v>
      </c>
    </row>
    <row r="31" spans="1:11" ht="20.25" customHeight="1" x14ac:dyDescent="0.3">
      <c r="A31" s="302" t="s">
        <v>21</v>
      </c>
      <c r="B31" s="134"/>
      <c r="C31" s="134"/>
      <c r="D31" s="134"/>
      <c r="E31" s="310">
        <v>264380585</v>
      </c>
      <c r="F31" s="301"/>
      <c r="G31" s="310">
        <v>47859945</v>
      </c>
      <c r="H31" s="301"/>
      <c r="I31" s="310">
        <v>54143033</v>
      </c>
      <c r="J31" s="301"/>
      <c r="K31" s="310">
        <v>-93308075</v>
      </c>
    </row>
    <row r="32" spans="1:11" ht="20.25" customHeight="1" x14ac:dyDescent="0.3">
      <c r="A32" s="292" t="s">
        <v>78</v>
      </c>
      <c r="B32" s="134"/>
      <c r="C32" s="134"/>
      <c r="D32" s="134"/>
      <c r="E32" s="310">
        <v>29448203</v>
      </c>
      <c r="F32" s="301"/>
      <c r="G32" s="310">
        <v>-57990958</v>
      </c>
      <c r="H32" s="301"/>
      <c r="I32" s="310">
        <v>4754114</v>
      </c>
      <c r="J32" s="301"/>
      <c r="K32" s="310">
        <v>-62865512</v>
      </c>
    </row>
    <row r="33" spans="1:11" ht="20.25" customHeight="1" x14ac:dyDescent="0.3">
      <c r="A33" s="292" t="s">
        <v>135</v>
      </c>
      <c r="B33" s="134"/>
      <c r="C33" s="134"/>
      <c r="D33" s="134"/>
      <c r="E33" s="310">
        <v>3940351</v>
      </c>
      <c r="F33" s="301"/>
      <c r="G33" s="310">
        <v>5467972</v>
      </c>
      <c r="H33" s="301"/>
      <c r="I33" s="310">
        <v>6027006</v>
      </c>
      <c r="J33" s="301"/>
      <c r="K33" s="310">
        <v>5467972</v>
      </c>
    </row>
    <row r="34" spans="1:11" ht="20.25" customHeight="1" x14ac:dyDescent="0.3">
      <c r="A34" s="292" t="s">
        <v>209</v>
      </c>
      <c r="B34" s="134"/>
      <c r="C34" s="134"/>
      <c r="D34" s="134"/>
      <c r="E34" s="310">
        <v>17893425</v>
      </c>
      <c r="F34" s="301"/>
      <c r="G34" s="310">
        <v>0</v>
      </c>
      <c r="H34" s="301"/>
      <c r="I34" s="310">
        <v>17893425</v>
      </c>
      <c r="J34" s="301"/>
      <c r="K34" s="310">
        <v>0</v>
      </c>
    </row>
    <row r="35" spans="1:11" ht="20.25" customHeight="1" x14ac:dyDescent="0.3">
      <c r="A35" s="291" t="s">
        <v>130</v>
      </c>
      <c r="B35" s="98"/>
      <c r="C35" s="98"/>
      <c r="D35" s="98"/>
      <c r="E35" s="315">
        <v>-3889345</v>
      </c>
      <c r="F35" s="117"/>
      <c r="G35" s="315">
        <v>-2536492</v>
      </c>
      <c r="H35" s="117"/>
      <c r="I35" s="303">
        <v>-239750</v>
      </c>
      <c r="J35" s="117"/>
      <c r="K35" s="303">
        <v>-326244</v>
      </c>
    </row>
    <row r="36" spans="1:11" ht="20.25" customHeight="1" x14ac:dyDescent="0.3">
      <c r="A36" s="291" t="s">
        <v>210</v>
      </c>
      <c r="B36" s="98"/>
      <c r="C36" s="98"/>
      <c r="D36" s="98"/>
      <c r="E36" s="125">
        <f>E25+SUM(E27:E35)</f>
        <v>-24281472.810000002</v>
      </c>
      <c r="F36" s="117"/>
      <c r="G36" s="125">
        <f>G25+SUM(G27:G35)</f>
        <v>564429044</v>
      </c>
      <c r="H36" s="117"/>
      <c r="I36" s="125">
        <f>I25+SUM(I27:I35)</f>
        <v>-51847054</v>
      </c>
      <c r="J36" s="117"/>
      <c r="K36" s="125">
        <f>K25+SUM(K27:K35)</f>
        <v>554732196</v>
      </c>
    </row>
    <row r="37" spans="1:11" ht="20.25" customHeight="1" x14ac:dyDescent="0.3">
      <c r="A37" s="290" t="s">
        <v>134</v>
      </c>
      <c r="B37" s="98"/>
      <c r="C37" s="98"/>
      <c r="D37" s="98"/>
      <c r="E37" s="303">
        <v>-8091803</v>
      </c>
      <c r="F37" s="117"/>
      <c r="G37" s="303">
        <v>-29487658</v>
      </c>
      <c r="H37" s="117"/>
      <c r="I37" s="303">
        <v>-5116709</v>
      </c>
      <c r="J37" s="117"/>
      <c r="K37" s="303">
        <v>-25809236</v>
      </c>
    </row>
    <row r="38" spans="1:11" ht="20.25" customHeight="1" x14ac:dyDescent="0.3">
      <c r="A38" s="299" t="s">
        <v>211</v>
      </c>
      <c r="B38" s="131"/>
      <c r="C38" s="131"/>
      <c r="D38" s="131"/>
      <c r="E38" s="322">
        <f>SUM(E36:E37)</f>
        <v>-32373275.810000002</v>
      </c>
      <c r="F38" s="129"/>
      <c r="G38" s="322">
        <f>SUM(G36:G37)</f>
        <v>534941386</v>
      </c>
      <c r="H38" s="129"/>
      <c r="I38" s="322">
        <f>SUM(I36:I37)</f>
        <v>-56963763</v>
      </c>
      <c r="J38" s="129"/>
      <c r="K38" s="322">
        <f>SUM(K36:K37)</f>
        <v>528922960</v>
      </c>
    </row>
    <row r="39" spans="1:11" ht="20.25" customHeight="1" x14ac:dyDescent="0.3">
      <c r="A39" s="299"/>
      <c r="B39" s="131"/>
      <c r="C39" s="131"/>
      <c r="D39" s="131"/>
      <c r="E39" s="262"/>
      <c r="F39" s="129"/>
      <c r="G39" s="262"/>
      <c r="H39" s="129"/>
      <c r="I39" s="262"/>
      <c r="J39" s="129"/>
      <c r="K39" s="262"/>
    </row>
    <row r="40" spans="1:11" ht="20.25" customHeight="1" x14ac:dyDescent="0.3">
      <c r="A40" s="299"/>
      <c r="B40" s="131"/>
      <c r="C40" s="131"/>
      <c r="D40" s="131"/>
      <c r="E40" s="262"/>
      <c r="F40" s="129"/>
      <c r="G40" s="262"/>
      <c r="H40" s="129"/>
      <c r="I40" s="262"/>
      <c r="J40" s="129"/>
      <c r="K40" s="262"/>
    </row>
    <row r="41" spans="1:11" ht="20.25" customHeight="1" x14ac:dyDescent="0.3">
      <c r="A41" s="299"/>
      <c r="B41" s="131"/>
      <c r="C41" s="131"/>
      <c r="D41" s="131"/>
      <c r="E41" s="262"/>
      <c r="F41" s="129"/>
      <c r="G41" s="262"/>
      <c r="H41" s="129"/>
      <c r="I41" s="262"/>
      <c r="J41" s="129"/>
      <c r="K41" s="262"/>
    </row>
    <row r="42" spans="1:11" ht="20" customHeight="1" x14ac:dyDescent="0.3">
      <c r="A42" s="275" t="s">
        <v>63</v>
      </c>
      <c r="B42" s="95"/>
      <c r="C42" s="95"/>
      <c r="D42" s="95"/>
      <c r="E42" s="320"/>
      <c r="F42" s="98"/>
      <c r="G42" s="320"/>
      <c r="H42" s="98"/>
      <c r="I42" s="125"/>
      <c r="J42" s="98"/>
      <c r="K42" s="125"/>
    </row>
    <row r="43" spans="1:11" ht="20.25" customHeight="1" x14ac:dyDescent="0.3">
      <c r="A43" s="276" t="s">
        <v>30</v>
      </c>
      <c r="B43" s="214"/>
      <c r="C43" s="214"/>
      <c r="D43" s="214"/>
      <c r="E43" s="125"/>
      <c r="F43" s="98"/>
      <c r="G43" s="125"/>
      <c r="H43" s="98"/>
      <c r="I43" s="125"/>
      <c r="J43" s="98"/>
      <c r="K43" s="125"/>
    </row>
    <row r="44" spans="1:11" ht="20.25" customHeight="1" x14ac:dyDescent="0.3">
      <c r="A44" s="299"/>
      <c r="B44" s="131"/>
      <c r="C44" s="131"/>
      <c r="D44" s="131"/>
      <c r="E44" s="125"/>
      <c r="F44" s="98"/>
      <c r="G44" s="125"/>
      <c r="H44" s="98"/>
      <c r="I44" s="125"/>
      <c r="J44" s="98"/>
      <c r="K44" s="125"/>
    </row>
    <row r="45" spans="1:11" s="278" customFormat="1" ht="20.25" customHeight="1" x14ac:dyDescent="0.3">
      <c r="A45" s="277"/>
      <c r="B45" s="106"/>
      <c r="C45" s="106"/>
      <c r="D45" s="106"/>
      <c r="E45" s="341" t="s">
        <v>0</v>
      </c>
      <c r="F45" s="341"/>
      <c r="G45" s="341"/>
      <c r="H45" s="107"/>
      <c r="I45" s="341" t="s">
        <v>47</v>
      </c>
      <c r="J45" s="341"/>
      <c r="K45" s="341"/>
    </row>
    <row r="46" spans="1:11" s="278" customFormat="1" ht="20.25" customHeight="1" x14ac:dyDescent="0.3">
      <c r="A46" s="277"/>
      <c r="B46" s="106"/>
      <c r="C46" s="106"/>
      <c r="D46" s="106"/>
      <c r="E46" s="341" t="s">
        <v>48</v>
      </c>
      <c r="F46" s="341"/>
      <c r="G46" s="341"/>
      <c r="H46" s="107"/>
      <c r="I46" s="341" t="s">
        <v>48</v>
      </c>
      <c r="J46" s="341"/>
      <c r="K46" s="341"/>
    </row>
    <row r="47" spans="1:11" s="278" customFormat="1" ht="20.25" customHeight="1" x14ac:dyDescent="0.3">
      <c r="A47" s="277"/>
      <c r="B47" s="106"/>
      <c r="C47" s="106"/>
      <c r="D47" s="106"/>
      <c r="E47" s="342" t="s">
        <v>158</v>
      </c>
      <c r="F47" s="342"/>
      <c r="G47" s="342"/>
      <c r="H47" s="107"/>
      <c r="I47" s="342" t="s">
        <v>158</v>
      </c>
      <c r="J47" s="342"/>
      <c r="K47" s="342"/>
    </row>
    <row r="48" spans="1:11" s="278" customFormat="1" ht="20.25" customHeight="1" x14ac:dyDescent="0.3">
      <c r="A48" s="277"/>
      <c r="B48" s="106"/>
      <c r="C48" s="106"/>
      <c r="D48" s="106"/>
      <c r="E48" s="329">
        <v>2021</v>
      </c>
      <c r="F48" s="330"/>
      <c r="G48" s="331">
        <v>2020</v>
      </c>
      <c r="H48" s="330"/>
      <c r="I48" s="329">
        <v>2021</v>
      </c>
      <c r="J48" s="330"/>
      <c r="K48" s="331">
        <v>2020</v>
      </c>
    </row>
    <row r="49" spans="1:11" s="278" customFormat="1" ht="20.25" customHeight="1" x14ac:dyDescent="0.3">
      <c r="A49" s="277"/>
      <c r="B49" s="106"/>
      <c r="C49" s="106"/>
      <c r="D49" s="106"/>
      <c r="E49" s="340" t="s">
        <v>12</v>
      </c>
      <c r="F49" s="340"/>
      <c r="G49" s="340"/>
      <c r="H49" s="340"/>
      <c r="I49" s="340"/>
      <c r="J49" s="340"/>
      <c r="K49" s="340"/>
    </row>
    <row r="50" spans="1:11" ht="20.25" customHeight="1" x14ac:dyDescent="0.3">
      <c r="A50" s="279" t="s">
        <v>32</v>
      </c>
      <c r="B50" s="280"/>
      <c r="C50" s="280"/>
      <c r="D50" s="280"/>
      <c r="E50" s="304"/>
      <c r="F50" s="288"/>
      <c r="G50" s="304"/>
      <c r="H50" s="305"/>
      <c r="J50" s="305"/>
    </row>
    <row r="51" spans="1:11" ht="20.25" customHeight="1" x14ac:dyDescent="0.3">
      <c r="A51" s="292" t="s">
        <v>115</v>
      </c>
      <c r="B51" s="287"/>
      <c r="C51" s="287"/>
      <c r="D51" s="287"/>
      <c r="E51" s="304">
        <v>849542</v>
      </c>
      <c r="F51" s="288"/>
      <c r="G51" s="304">
        <v>2811386</v>
      </c>
      <c r="H51" s="288"/>
      <c r="I51" s="327">
        <v>112652</v>
      </c>
      <c r="J51" s="306"/>
      <c r="K51" s="327">
        <v>511238</v>
      </c>
    </row>
    <row r="52" spans="1:11" ht="20.25" hidden="1" customHeight="1" x14ac:dyDescent="0.3">
      <c r="A52" s="292" t="s">
        <v>120</v>
      </c>
      <c r="B52" s="287"/>
      <c r="C52" s="287"/>
      <c r="D52" s="287"/>
      <c r="E52" s="304"/>
      <c r="F52" s="288"/>
      <c r="G52" s="304"/>
      <c r="H52" s="288"/>
      <c r="I52" s="327"/>
      <c r="J52" s="306"/>
      <c r="K52" s="327"/>
    </row>
    <row r="53" spans="1:11" ht="20.25" customHeight="1" x14ac:dyDescent="0.3">
      <c r="A53" s="290" t="s">
        <v>167</v>
      </c>
      <c r="B53" s="287"/>
      <c r="C53" s="287"/>
      <c r="D53" s="287"/>
      <c r="E53" s="304">
        <v>0</v>
      </c>
      <c r="F53" s="288"/>
      <c r="G53" s="304">
        <v>0</v>
      </c>
      <c r="H53" s="305"/>
      <c r="I53" s="116">
        <v>0</v>
      </c>
      <c r="J53" s="305"/>
      <c r="K53" s="116">
        <v>-80400000</v>
      </c>
    </row>
    <row r="54" spans="1:11" ht="21.65" customHeight="1" x14ac:dyDescent="0.3">
      <c r="A54" s="292" t="s">
        <v>116</v>
      </c>
      <c r="B54" s="287"/>
      <c r="C54" s="287"/>
      <c r="D54" s="287"/>
      <c r="E54" s="295">
        <v>-66527737</v>
      </c>
      <c r="F54" s="289"/>
      <c r="G54" s="295">
        <v>-106576873</v>
      </c>
      <c r="H54" s="289"/>
      <c r="I54" s="295">
        <v>-45952650</v>
      </c>
      <c r="J54" s="284"/>
      <c r="K54" s="295">
        <v>-32042333</v>
      </c>
    </row>
    <row r="55" spans="1:11" ht="20.25" hidden="1" customHeight="1" x14ac:dyDescent="0.3">
      <c r="A55" s="292" t="s">
        <v>117</v>
      </c>
      <c r="B55" s="287"/>
      <c r="C55" s="287"/>
      <c r="D55" s="287"/>
      <c r="E55" s="304"/>
      <c r="F55" s="288"/>
      <c r="G55" s="304"/>
      <c r="H55" s="288"/>
      <c r="I55" s="327"/>
      <c r="J55" s="306"/>
      <c r="K55" s="327"/>
    </row>
    <row r="56" spans="1:11" ht="20.25" customHeight="1" x14ac:dyDescent="0.3">
      <c r="A56" s="292" t="s">
        <v>212</v>
      </c>
      <c r="B56" s="287"/>
      <c r="C56" s="287"/>
      <c r="D56" s="287"/>
      <c r="E56" s="304">
        <v>0</v>
      </c>
      <c r="F56" s="288"/>
      <c r="G56" s="304">
        <v>0</v>
      </c>
      <c r="H56" s="288"/>
      <c r="I56" s="327">
        <v>-2321458</v>
      </c>
      <c r="J56" s="306"/>
      <c r="K56" s="327">
        <v>0</v>
      </c>
    </row>
    <row r="57" spans="1:11" ht="20.25" customHeight="1" x14ac:dyDescent="0.3">
      <c r="A57" s="292" t="s">
        <v>118</v>
      </c>
      <c r="B57" s="287"/>
      <c r="C57" s="287"/>
      <c r="D57" s="287"/>
      <c r="E57" s="295">
        <v>-46930126</v>
      </c>
      <c r="F57" s="289"/>
      <c r="G57" s="295">
        <v>-1499510</v>
      </c>
      <c r="H57" s="289"/>
      <c r="I57" s="295">
        <v>-25262040</v>
      </c>
      <c r="J57" s="284"/>
      <c r="K57" s="295">
        <v>-211994</v>
      </c>
    </row>
    <row r="58" spans="1:11" ht="20.25" customHeight="1" x14ac:dyDescent="0.3">
      <c r="A58" s="300" t="s">
        <v>119</v>
      </c>
      <c r="B58" s="98"/>
      <c r="C58" s="98"/>
      <c r="D58" s="98"/>
      <c r="E58" s="321">
        <v>36973</v>
      </c>
      <c r="F58" s="284"/>
      <c r="G58" s="321">
        <v>163380</v>
      </c>
      <c r="H58" s="284"/>
      <c r="I58" s="328">
        <v>24755</v>
      </c>
      <c r="J58" s="284"/>
      <c r="K58" s="328">
        <v>83394</v>
      </c>
    </row>
    <row r="59" spans="1:11" ht="20.25" customHeight="1" x14ac:dyDescent="0.3">
      <c r="A59" s="307" t="s">
        <v>122</v>
      </c>
      <c r="B59" s="131"/>
      <c r="C59" s="131"/>
      <c r="D59" s="131"/>
      <c r="E59" s="323">
        <f>SUM(E51:E58)</f>
        <v>-112571348</v>
      </c>
      <c r="F59" s="129"/>
      <c r="G59" s="323">
        <f>SUM(G51:G58)</f>
        <v>-105101617</v>
      </c>
      <c r="H59" s="129"/>
      <c r="I59" s="323">
        <f>SUM(I51:I58)</f>
        <v>-73398741</v>
      </c>
      <c r="J59" s="129"/>
      <c r="K59" s="323">
        <f>SUM(K51:K58)</f>
        <v>-112059695</v>
      </c>
    </row>
    <row r="60" spans="1:11" ht="20.25" hidden="1" customHeight="1" x14ac:dyDescent="0.3">
      <c r="A60" s="299"/>
      <c r="B60" s="131"/>
      <c r="C60" s="131"/>
      <c r="D60" s="131"/>
      <c r="E60" s="262"/>
      <c r="F60" s="129"/>
      <c r="G60" s="262"/>
      <c r="H60" s="129"/>
      <c r="I60" s="262"/>
      <c r="J60" s="129"/>
      <c r="K60" s="262"/>
    </row>
    <row r="61" spans="1:11" ht="20.25" customHeight="1" x14ac:dyDescent="0.3">
      <c r="A61" s="299"/>
      <c r="B61" s="131"/>
      <c r="C61" s="131"/>
      <c r="D61" s="131"/>
      <c r="E61" s="262"/>
      <c r="F61" s="129"/>
      <c r="G61" s="262"/>
      <c r="H61" s="129"/>
      <c r="I61" s="262"/>
      <c r="J61" s="129"/>
      <c r="K61" s="262"/>
    </row>
    <row r="62" spans="1:11" ht="20.25" customHeight="1" x14ac:dyDescent="0.3">
      <c r="A62" s="279" t="s">
        <v>33</v>
      </c>
      <c r="B62" s="280"/>
      <c r="C62" s="280"/>
      <c r="D62" s="280"/>
      <c r="E62" s="321"/>
      <c r="F62" s="284"/>
      <c r="G62" s="321"/>
      <c r="H62" s="284"/>
      <c r="I62" s="321"/>
      <c r="J62" s="284"/>
      <c r="K62" s="321"/>
    </row>
    <row r="63" spans="1:11" ht="20.25" customHeight="1" x14ac:dyDescent="0.3">
      <c r="A63" s="291" t="s">
        <v>213</v>
      </c>
      <c r="B63" s="283"/>
      <c r="C63" s="283"/>
      <c r="D63" s="283"/>
      <c r="E63" s="321"/>
      <c r="F63" s="284"/>
      <c r="G63" s="321"/>
      <c r="H63" s="284"/>
      <c r="I63" s="321"/>
      <c r="J63" s="284"/>
      <c r="K63" s="321"/>
    </row>
    <row r="64" spans="1:11" ht="20.25" customHeight="1" x14ac:dyDescent="0.3">
      <c r="A64" s="291" t="s">
        <v>146</v>
      </c>
      <c r="B64" s="283"/>
      <c r="C64" s="283"/>
      <c r="D64" s="283"/>
      <c r="E64" s="321">
        <v>253315349</v>
      </c>
      <c r="F64" s="284"/>
      <c r="G64" s="321">
        <v>-172113820</v>
      </c>
      <c r="H64" s="284"/>
      <c r="I64" s="328">
        <v>200775473</v>
      </c>
      <c r="J64" s="284"/>
      <c r="K64" s="328">
        <v>-181896120</v>
      </c>
    </row>
    <row r="65" spans="1:11" ht="20.25" customHeight="1" x14ac:dyDescent="0.3">
      <c r="A65" s="282" t="s">
        <v>52</v>
      </c>
      <c r="B65" s="287"/>
      <c r="C65" s="287"/>
      <c r="D65" s="287"/>
      <c r="E65" s="304">
        <v>-6170123</v>
      </c>
      <c r="F65" s="288"/>
      <c r="G65" s="304">
        <v>-75486590</v>
      </c>
      <c r="H65" s="288"/>
      <c r="I65" s="304">
        <v>0</v>
      </c>
      <c r="J65" s="288"/>
      <c r="K65" s="304">
        <v>-73509125</v>
      </c>
    </row>
    <row r="66" spans="1:11" ht="20.25" customHeight="1" x14ac:dyDescent="0.3">
      <c r="A66" s="290" t="s">
        <v>180</v>
      </c>
      <c r="B66" s="287"/>
      <c r="C66" s="287"/>
      <c r="D66" s="287"/>
      <c r="E66" s="296">
        <v>-33221414</v>
      </c>
      <c r="F66" s="289"/>
      <c r="G66" s="296">
        <v>-39357961</v>
      </c>
      <c r="H66" s="289"/>
      <c r="I66" s="296">
        <v>-30320882</v>
      </c>
      <c r="J66" s="289"/>
      <c r="K66" s="296">
        <v>-38512416</v>
      </c>
    </row>
    <row r="67" spans="1:11" ht="20.25" customHeight="1" x14ac:dyDescent="0.3">
      <c r="A67" s="291" t="s">
        <v>83</v>
      </c>
      <c r="B67" s="283"/>
      <c r="C67" s="283"/>
      <c r="D67" s="283"/>
      <c r="E67" s="321">
        <v>-36901282</v>
      </c>
      <c r="F67" s="284"/>
      <c r="G67" s="321">
        <v>-68882390</v>
      </c>
      <c r="H67" s="284"/>
      <c r="I67" s="321">
        <v>-36901282</v>
      </c>
      <c r="J67" s="284"/>
      <c r="K67" s="321">
        <v>-68882390</v>
      </c>
    </row>
    <row r="68" spans="1:11" ht="20.25" customHeight="1" x14ac:dyDescent="0.3">
      <c r="A68" s="290" t="s">
        <v>131</v>
      </c>
      <c r="B68" s="283"/>
      <c r="C68" s="283"/>
      <c r="D68" s="283"/>
      <c r="E68" s="324">
        <v>-34859269</v>
      </c>
      <c r="F68" s="284"/>
      <c r="G68" s="324">
        <v>-38803325</v>
      </c>
      <c r="H68" s="284"/>
      <c r="I68" s="324">
        <v>-27911972</v>
      </c>
      <c r="J68" s="284"/>
      <c r="K68" s="324">
        <v>-32025118</v>
      </c>
    </row>
    <row r="69" spans="1:11" ht="20.25" customHeight="1" x14ac:dyDescent="0.3">
      <c r="A69" s="299" t="s">
        <v>214</v>
      </c>
      <c r="B69" s="131"/>
      <c r="C69" s="131"/>
      <c r="D69" s="131"/>
      <c r="E69" s="322">
        <f>SUM(E63:E68)</f>
        <v>142163261</v>
      </c>
      <c r="F69" s="129"/>
      <c r="G69" s="322">
        <f>SUM(G63:G68)</f>
        <v>-394644086</v>
      </c>
      <c r="H69" s="129"/>
      <c r="I69" s="322">
        <f>SUM(I63:I68)</f>
        <v>105641337</v>
      </c>
      <c r="J69" s="129"/>
      <c r="K69" s="322">
        <f>SUM(K63:K68)</f>
        <v>-394825169</v>
      </c>
    </row>
    <row r="70" spans="1:11" ht="20.25" customHeight="1" x14ac:dyDescent="0.3">
      <c r="A70" s="299"/>
      <c r="B70" s="131"/>
      <c r="C70" s="131"/>
      <c r="D70" s="131"/>
      <c r="E70" s="125"/>
      <c r="F70" s="117"/>
      <c r="G70" s="125"/>
      <c r="H70" s="117"/>
      <c r="I70" s="125"/>
      <c r="J70" s="117"/>
      <c r="K70" s="125"/>
    </row>
    <row r="71" spans="1:11" ht="20.25" customHeight="1" x14ac:dyDescent="0.3">
      <c r="A71" s="161" t="s">
        <v>215</v>
      </c>
      <c r="E71" s="125"/>
      <c r="F71" s="117"/>
      <c r="G71" s="125"/>
      <c r="H71" s="117"/>
      <c r="I71" s="125"/>
      <c r="J71" s="117"/>
      <c r="K71" s="125"/>
    </row>
    <row r="72" spans="1:11" ht="20.25" customHeight="1" x14ac:dyDescent="0.3">
      <c r="A72" s="161" t="s">
        <v>121</v>
      </c>
      <c r="E72" s="125">
        <v>-2781362.8100000024</v>
      </c>
      <c r="F72" s="117"/>
      <c r="G72" s="125">
        <v>35195683</v>
      </c>
      <c r="H72" s="117"/>
      <c r="I72" s="125">
        <v>-24721167</v>
      </c>
      <c r="J72" s="117"/>
      <c r="K72" s="125">
        <v>22038096</v>
      </c>
    </row>
    <row r="73" spans="1:11" ht="20.25" customHeight="1" x14ac:dyDescent="0.3">
      <c r="A73" s="290" t="s">
        <v>139</v>
      </c>
      <c r="E73" s="125"/>
      <c r="F73" s="117"/>
      <c r="G73" s="125"/>
      <c r="H73" s="117"/>
      <c r="I73" s="125"/>
      <c r="J73" s="117"/>
      <c r="K73" s="125"/>
    </row>
    <row r="74" spans="1:11" ht="20.25" customHeight="1" x14ac:dyDescent="0.3">
      <c r="A74" s="290" t="s">
        <v>140</v>
      </c>
      <c r="B74" s="131"/>
      <c r="C74" s="131"/>
      <c r="D74" s="131"/>
      <c r="E74" s="303">
        <v>653743</v>
      </c>
      <c r="F74" s="117"/>
      <c r="G74" s="303">
        <v>-1520034</v>
      </c>
      <c r="H74" s="117"/>
      <c r="I74" s="303">
        <v>682175</v>
      </c>
      <c r="J74" s="117"/>
      <c r="K74" s="303">
        <v>-272570</v>
      </c>
    </row>
    <row r="75" spans="1:11" ht="20.25" customHeight="1" x14ac:dyDescent="0.3">
      <c r="A75" s="299" t="s">
        <v>216</v>
      </c>
      <c r="B75" s="131"/>
      <c r="C75" s="131"/>
      <c r="D75" s="131"/>
      <c r="E75" s="268">
        <f>SUM(E72:E74)</f>
        <v>-2127619.8100000024</v>
      </c>
      <c r="F75" s="117"/>
      <c r="G75" s="268">
        <f>SUM(G72:G74)</f>
        <v>33675649</v>
      </c>
      <c r="H75" s="117"/>
      <c r="I75" s="268">
        <f>SUM(I72:I74)</f>
        <v>-24038992</v>
      </c>
      <c r="J75" s="117"/>
      <c r="K75" s="268">
        <f>SUM(K72:K74)</f>
        <v>21765526</v>
      </c>
    </row>
    <row r="76" spans="1:11" ht="20.25" customHeight="1" x14ac:dyDescent="0.3">
      <c r="A76" s="290" t="s">
        <v>125</v>
      </c>
      <c r="B76" s="131"/>
      <c r="C76" s="131"/>
      <c r="D76" s="131"/>
      <c r="E76" s="303">
        <v>90588152.133979976</v>
      </c>
      <c r="F76" s="119"/>
      <c r="G76" s="303">
        <v>56912503</v>
      </c>
      <c r="H76" s="119"/>
      <c r="I76" s="303">
        <v>58706005.68999999</v>
      </c>
      <c r="J76" s="119"/>
      <c r="K76" s="303">
        <v>36940480</v>
      </c>
    </row>
    <row r="77" spans="1:11" ht="20.25" customHeight="1" thickBot="1" x14ac:dyDescent="0.35">
      <c r="A77" s="299" t="s">
        <v>126</v>
      </c>
      <c r="B77" s="131"/>
      <c r="C77" s="131"/>
      <c r="D77" s="131"/>
      <c r="E77" s="325">
        <f>SUM(E75:E76)</f>
        <v>88460532.323979974</v>
      </c>
      <c r="F77" s="117"/>
      <c r="G77" s="325">
        <f>SUM(G75:G76)</f>
        <v>90588152</v>
      </c>
      <c r="H77" s="117"/>
      <c r="I77" s="325">
        <f>SUM(I75:I76)</f>
        <v>34667013.68999999</v>
      </c>
      <c r="J77" s="117"/>
      <c r="K77" s="325">
        <f>SUM(K75:K76)</f>
        <v>58706006</v>
      </c>
    </row>
    <row r="78" spans="1:11" ht="20.25" customHeight="1" thickTop="1" x14ac:dyDescent="0.3">
      <c r="A78" s="299"/>
      <c r="B78" s="131"/>
      <c r="C78" s="131"/>
      <c r="D78" s="131"/>
      <c r="E78" s="125"/>
      <c r="F78" s="117"/>
      <c r="G78" s="125"/>
      <c r="H78" s="117"/>
      <c r="I78" s="125"/>
      <c r="J78" s="117"/>
      <c r="K78" s="125"/>
    </row>
    <row r="79" spans="1:11" ht="20.25" customHeight="1" x14ac:dyDescent="0.3">
      <c r="A79" s="308" t="s">
        <v>92</v>
      </c>
    </row>
    <row r="80" spans="1:11" ht="20.25" customHeight="1" x14ac:dyDescent="0.3">
      <c r="A80" s="309" t="s">
        <v>93</v>
      </c>
      <c r="F80" s="116"/>
      <c r="H80" s="116"/>
      <c r="J80" s="116"/>
    </row>
    <row r="81" spans="1:11" ht="20.25" customHeight="1" x14ac:dyDescent="0.3">
      <c r="A81" s="309" t="s">
        <v>94</v>
      </c>
      <c r="B81" s="131"/>
      <c r="C81" s="131"/>
      <c r="D81" s="131"/>
      <c r="E81" s="310"/>
      <c r="F81" s="116"/>
      <c r="G81" s="310"/>
      <c r="H81" s="116"/>
      <c r="I81" s="184"/>
      <c r="J81" s="116"/>
      <c r="K81" s="184"/>
    </row>
    <row r="82" spans="1:11" ht="20.25" customHeight="1" x14ac:dyDescent="0.3">
      <c r="A82" s="309" t="s">
        <v>95</v>
      </c>
      <c r="F82" s="116"/>
      <c r="H82" s="116"/>
      <c r="J82" s="116"/>
    </row>
    <row r="83" spans="1:11" ht="20.25" customHeight="1" x14ac:dyDescent="0.3">
      <c r="A83" s="309" t="s">
        <v>96</v>
      </c>
      <c r="E83" s="311">
        <v>-73303176</v>
      </c>
      <c r="F83" s="312"/>
      <c r="G83" s="311">
        <v>-107536554</v>
      </c>
      <c r="H83" s="312"/>
      <c r="I83" s="311">
        <v>-54015090</v>
      </c>
      <c r="J83" s="312"/>
      <c r="K83" s="311">
        <v>-32059226</v>
      </c>
    </row>
    <row r="84" spans="1:11" ht="20.25" customHeight="1" x14ac:dyDescent="0.3">
      <c r="A84" s="313" t="s">
        <v>217</v>
      </c>
      <c r="E84" s="311"/>
      <c r="F84" s="312"/>
      <c r="G84" s="311"/>
      <c r="H84" s="314"/>
      <c r="I84" s="310"/>
      <c r="J84" s="314"/>
      <c r="K84" s="310"/>
    </row>
    <row r="85" spans="1:11" ht="20.25" customHeight="1" x14ac:dyDescent="0.3">
      <c r="A85" s="313" t="s">
        <v>89</v>
      </c>
      <c r="E85" s="311">
        <v>6553939</v>
      </c>
      <c r="F85" s="312"/>
      <c r="G85" s="311">
        <v>959681</v>
      </c>
      <c r="H85" s="312"/>
      <c r="I85" s="311">
        <v>7840940</v>
      </c>
      <c r="J85" s="312"/>
      <c r="K85" s="311">
        <v>16893</v>
      </c>
    </row>
    <row r="86" spans="1:11" ht="20.25" customHeight="1" x14ac:dyDescent="0.3">
      <c r="A86" s="313" t="s">
        <v>218</v>
      </c>
      <c r="E86" s="315">
        <v>221500</v>
      </c>
      <c r="F86" s="312"/>
      <c r="G86" s="315">
        <v>0</v>
      </c>
      <c r="H86" s="312"/>
      <c r="I86" s="315">
        <v>221500</v>
      </c>
      <c r="J86" s="312"/>
      <c r="K86" s="315">
        <v>0</v>
      </c>
    </row>
    <row r="87" spans="1:11" ht="20.25" customHeight="1" x14ac:dyDescent="0.3">
      <c r="A87" s="316" t="s">
        <v>97</v>
      </c>
      <c r="E87" s="326"/>
      <c r="F87" s="309"/>
      <c r="G87" s="326"/>
      <c r="H87" s="317"/>
      <c r="I87" s="311"/>
      <c r="J87" s="317"/>
      <c r="K87" s="311"/>
    </row>
    <row r="88" spans="1:11" ht="20.25" customHeight="1" thickBot="1" x14ac:dyDescent="0.35">
      <c r="A88" s="318" t="s">
        <v>98</v>
      </c>
      <c r="E88" s="205">
        <f>SUM(E83:E87)</f>
        <v>-66527737</v>
      </c>
      <c r="F88" s="309"/>
      <c r="G88" s="205">
        <f>SUM(G83:G87)</f>
        <v>-106576873</v>
      </c>
      <c r="H88" s="319"/>
      <c r="I88" s="205">
        <f>SUM(I83:I87)</f>
        <v>-45952650</v>
      </c>
      <c r="J88" s="309"/>
      <c r="K88" s="205">
        <f>SUM(K83:K87)</f>
        <v>-32042333</v>
      </c>
    </row>
    <row r="89" spans="1:11" ht="20.25" customHeight="1" thickTop="1" x14ac:dyDescent="0.3"/>
  </sheetData>
  <mergeCells count="14">
    <mergeCell ref="E49:K49"/>
    <mergeCell ref="E45:G45"/>
    <mergeCell ref="I45:K45"/>
    <mergeCell ref="E46:G46"/>
    <mergeCell ref="I46:K46"/>
    <mergeCell ref="E47:G47"/>
    <mergeCell ref="I47:K47"/>
    <mergeCell ref="E4:G4"/>
    <mergeCell ref="I4:K4"/>
    <mergeCell ref="E5:G5"/>
    <mergeCell ref="I5:K5"/>
    <mergeCell ref="E8:K8"/>
    <mergeCell ref="E6:G6"/>
    <mergeCell ref="I6:K6"/>
  </mergeCells>
  <phoneticPr fontId="4" type="noConversion"/>
  <pageMargins left="0.7" right="0.7" top="0.48" bottom="0.36" header="0.5" footer="0.5"/>
  <pageSetup paperSize="9" scale="76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BS5-7</vt:lpstr>
      <vt:lpstr>PL8-9</vt:lpstr>
      <vt:lpstr>SH10</vt:lpstr>
      <vt:lpstr>SH11</vt:lpstr>
      <vt:lpstr>SH12</vt:lpstr>
      <vt:lpstr>SH13</vt:lpstr>
      <vt:lpstr>CF14-15</vt:lpstr>
      <vt:lpstr>'BS5-7'!Print_Area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Charinrat, Noprampa</cp:lastModifiedBy>
  <cp:lastPrinted>2022-02-22T09:48:22Z</cp:lastPrinted>
  <dcterms:created xsi:type="dcterms:W3CDTF">2005-01-11T02:57:29Z</dcterms:created>
  <dcterms:modified xsi:type="dcterms:W3CDTF">2022-02-22T10:15:17Z</dcterms:modified>
</cp:coreProperties>
</file>