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ksiam Leasing Public Company Limited\Saksiam Leasing Public_Dec2021 [Y_E]\"/>
    </mc:Choice>
  </mc:AlternateContent>
  <xr:revisionPtr revIDLastSave="0" documentId="13_ncr:1_{255200A4-3E8B-4342-B7B7-A399D0779871}" xr6:coauthVersionLast="46" xr6:coauthVersionMax="47" xr10:uidLastSave="{00000000-0000-0000-0000-000000000000}"/>
  <bookViews>
    <workbookView xWindow="-120" yWindow="-120" windowWidth="21840" windowHeight="13140" tabRatio="543" activeTab="4" xr2:uid="{00000000-000D-0000-FFFF-FFFF00000000}"/>
  </bookViews>
  <sheets>
    <sheet name="7-9" sheetId="3" r:id="rId1"/>
    <sheet name="10-11" sheetId="7" r:id="rId2"/>
    <sheet name="12" sheetId="5" r:id="rId3"/>
    <sheet name="13" sheetId="11" r:id="rId4"/>
    <sheet name="14-15" sheetId="10" r:id="rId5"/>
  </sheets>
  <definedNames>
    <definedName name="_xlnm.Print_Area" localSheetId="0">'7-9'!$A$1:$L$133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4" i="5" l="1"/>
  <c r="F64" i="10" l="1"/>
  <c r="J64" i="10"/>
  <c r="H64" i="10"/>
  <c r="P16" i="5" l="1"/>
  <c r="T16" i="5" s="1"/>
  <c r="P12" i="5"/>
  <c r="T12" i="5" s="1"/>
  <c r="R18" i="5"/>
  <c r="P22" i="11"/>
  <c r="P20" i="11"/>
  <c r="N17" i="11"/>
  <c r="N19" i="11" s="1"/>
  <c r="L17" i="11"/>
  <c r="L19" i="11" s="1"/>
  <c r="L24" i="11" s="1"/>
  <c r="J17" i="11"/>
  <c r="J19" i="11" s="1"/>
  <c r="H17" i="11"/>
  <c r="H19" i="11" s="1"/>
  <c r="H24" i="11" s="1"/>
  <c r="P15" i="11"/>
  <c r="P14" i="11"/>
  <c r="P13" i="11"/>
  <c r="P12" i="11"/>
  <c r="P11" i="11"/>
  <c r="H78" i="10"/>
  <c r="L39" i="7"/>
  <c r="L41" i="7" s="1"/>
  <c r="J39" i="7"/>
  <c r="J41" i="7" s="1"/>
  <c r="L23" i="7"/>
  <c r="J23" i="7"/>
  <c r="L14" i="7"/>
  <c r="J14" i="7"/>
  <c r="J76" i="3"/>
  <c r="J67" i="3"/>
  <c r="J37" i="3"/>
  <c r="J24" i="3"/>
  <c r="L25" i="7" l="1"/>
  <c r="L28" i="7" s="1"/>
  <c r="J25" i="7"/>
  <c r="J78" i="3"/>
  <c r="P17" i="11"/>
  <c r="J39" i="3"/>
  <c r="J24" i="11"/>
  <c r="P19" i="11"/>
  <c r="L43" i="7" l="1"/>
  <c r="L67" i="7" s="1"/>
  <c r="L64" i="7" s="1"/>
  <c r="L71" i="7"/>
  <c r="L60" i="7"/>
  <c r="L57" i="7" s="1"/>
  <c r="J28" i="7"/>
  <c r="J71" i="7" s="1"/>
  <c r="H10" i="10"/>
  <c r="H26" i="10" s="1"/>
  <c r="H38" i="10" s="1"/>
  <c r="H80" i="10" s="1"/>
  <c r="H84" i="10" s="1"/>
  <c r="A3" i="10"/>
  <c r="A48" i="10" s="1"/>
  <c r="J78" i="10"/>
  <c r="J26" i="10"/>
  <c r="J38" i="10" s="1"/>
  <c r="L117" i="3"/>
  <c r="L120" i="3" s="1"/>
  <c r="L76" i="3"/>
  <c r="L67" i="3"/>
  <c r="L37" i="3"/>
  <c r="L24" i="3"/>
  <c r="L78" i="3" l="1"/>
  <c r="L122" i="3" s="1"/>
  <c r="J43" i="7"/>
  <c r="J60" i="7"/>
  <c r="J57" i="7" s="1"/>
  <c r="J80" i="10"/>
  <c r="J84" i="10" s="1"/>
  <c r="L39" i="3"/>
  <c r="F78" i="10"/>
  <c r="N21" i="11" l="1"/>
  <c r="J67" i="7"/>
  <c r="J64" i="7" s="1"/>
  <c r="H24" i="3"/>
  <c r="N24" i="11" l="1"/>
  <c r="P21" i="11"/>
  <c r="P24" i="11" s="1"/>
  <c r="H37" i="3"/>
  <c r="J115" i="3" l="1"/>
  <c r="J117" i="3" s="1"/>
  <c r="J120" i="3" s="1"/>
  <c r="J122" i="3" s="1"/>
  <c r="J18" i="5"/>
  <c r="L18" i="5" l="1"/>
  <c r="H18" i="5" l="1"/>
  <c r="H39" i="7" l="1"/>
  <c r="H41" i="7" s="1"/>
  <c r="H23" i="7"/>
  <c r="H14" i="7"/>
  <c r="H76" i="3"/>
  <c r="H67" i="3"/>
  <c r="A93" i="3"/>
  <c r="A48" i="3"/>
  <c r="H25" i="7" l="1"/>
  <c r="F10" i="10" s="1"/>
  <c r="F26" i="10" s="1"/>
  <c r="F38" i="10" s="1"/>
  <c r="F80" i="10" s="1"/>
  <c r="F84" i="10" s="1"/>
  <c r="H78" i="3"/>
  <c r="H39" i="3"/>
  <c r="H28" i="7" l="1"/>
  <c r="A46" i="3"/>
  <c r="A91" i="3" s="1"/>
  <c r="A90" i="3"/>
  <c r="A133" i="3"/>
  <c r="A47" i="7" s="1"/>
  <c r="A88" i="7" s="1"/>
  <c r="A45" i="10" l="1"/>
  <c r="A96" i="10" s="1"/>
  <c r="A28" i="5"/>
  <c r="A28" i="11" s="1"/>
  <c r="H71" i="7"/>
  <c r="H60" i="7"/>
  <c r="H57" i="7" s="1"/>
  <c r="H43" i="7"/>
  <c r="H67" i="7" s="1"/>
  <c r="H64" i="7" s="1"/>
  <c r="N15" i="5" s="1"/>
  <c r="A1" i="7"/>
  <c r="P15" i="5" l="1"/>
  <c r="T15" i="5" l="1"/>
  <c r="T18" i="5" s="1"/>
  <c r="P18" i="5"/>
  <c r="N18" i="5"/>
  <c r="H115" i="3" s="1"/>
  <c r="H117" i="3" l="1"/>
  <c r="H120" i="3" l="1"/>
  <c r="H122" i="3" s="1"/>
</calcChain>
</file>

<file path=xl/sharedStrings.xml><?xml version="1.0" encoding="utf-8"?>
<sst xmlns="http://schemas.openxmlformats.org/spreadsheetml/2006/main" count="312" uniqueCount="187">
  <si>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</si>
  <si>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</si>
  <si>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</si>
  <si>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</si>
  <si>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</si>
  <si>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</si>
  <si>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</si>
  <si>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</si>
  <si>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</si>
  <si>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</si>
  <si>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</si>
  <si>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</si>
  <si>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</si>
  <si>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</si>
  <si>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</si>
  <si>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</si>
  <si>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</si>
  <si>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</si>
  <si>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</si>
  <si>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</si>
  <si>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</si>
  <si>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</si>
  <si>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</si>
  <si>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</si>
  <si>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</si>
  <si>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</si>
  <si>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</si>
  <si>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</si>
  <si>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กำไรก่อนค่าใช้จ่ายภาษีเงินได้</t>
  </si>
  <si>
    <t>กำไรต่อหุ้น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</si>
  <si>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</si>
  <si>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</si>
  <si>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</si>
  <si>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</si>
  <si>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</si>
  <si>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</si>
  <si>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รายได้ดอกเบี้ย</t>
  </si>
  <si>
    <t>สินทรัพย์ภาษีเงินได้รอตัดบัญชี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</si>
  <si>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</si>
  <si>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</si>
  <si>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</si>
  <si>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</si>
  <si>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</si>
  <si>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</si>
  <si>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ปรับปรุงด้วย </t>
  </si>
  <si>
    <t>ค่าเสื่อมราคาและตัดจำหน่าย</t>
  </si>
  <si>
    <t>ค่าใช้จ่ายดอกเบี้ย</t>
  </si>
  <si>
    <t>เงินสดรับดอกเบี้ย</t>
  </si>
  <si>
    <t>เงินสดจ่ายดอกเบี้ย</t>
  </si>
  <si>
    <t>สินทรัพย์อื่น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</si>
  <si>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</si>
  <si>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</si>
  <si>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</si>
  <si>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</si>
  <si>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งบกำไรขาดทุนเบ็ดเสร็จ</t>
  </si>
  <si>
    <t>กำไรต่อหุ้นขั้นพื้นฐาน (บาทต่อหุ้น)</t>
  </si>
  <si>
    <t>23</t>
  </si>
  <si>
    <t>เงินสดจ่ายซื้อสินทรัพย์ไม่มีตัวตน</t>
  </si>
  <si>
    <t xml:space="preserve">มูลค่าที่ตราไว้หุ้นละ 1 บาท </t>
  </si>
  <si>
    <t>บริษัท ศักดิ์สยามลิสซิ่ง จำกัด (มหาชน)</t>
  </si>
  <si>
    <t>จัดสรรแล้ว</t>
  </si>
  <si>
    <t>จ่ายเงินปันผล</t>
  </si>
  <si>
    <t>ทุนที่ออก</t>
  </si>
  <si>
    <t>และชำระแล้ว</t>
  </si>
  <si>
    <t>กำไรสำหรับปี</t>
  </si>
  <si>
    <t>ขาดทุนจากการจำหน่ายทรัพย์สินรอการขาย</t>
  </si>
  <si>
    <t>เงินสดรับจากเงินกู้ยืมระยะสั้นจากสถาบันการเงิน</t>
  </si>
  <si>
    <t>ทรัพย์สินรอการขาย</t>
  </si>
  <si>
    <t>สินทรัพย์ไม่มีตัวตน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</si>
  <si>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</si>
  <si>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</si>
  <si>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</si>
  <si>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</si>
  <si>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จ่ายชำระแล้วหุ้นละ 1 บาท </t>
  </si>
  <si>
    <t>กำไรเบ็ดเสร็จอื่นสำหรับปี - สุทธิจากภาษี</t>
  </si>
  <si>
    <t>กำไรก่อนภาษีเงินได้</t>
  </si>
  <si>
    <t xml:space="preserve">ข้อมูลเพิ่มเติมประกอบกระแสเงินสด </t>
  </si>
  <si>
    <t>ที่ดิน อาคาร และอุปกรณ์</t>
  </si>
  <si>
    <t>รายได้ค่าธรรมเนียมและบริการ</t>
  </si>
  <si>
    <t>กำไรขาดทุนเบ็ดเสร็จอื่น :</t>
  </si>
  <si>
    <t>ไปยังกำไรหรือขาดทุนในภายหลัง</t>
  </si>
  <si>
    <t>กำไรเบ็ดเสร็จสำหรับปี</t>
  </si>
  <si>
    <t>โอนกำไรสะสมที่ยังไม่ได้จัดสรรเป็นทุนสำรองตามกฎหมาย</t>
  </si>
  <si>
    <t>งบแสดงการเปลี่ยนแปลงส่วนของเจ้าของ</t>
  </si>
  <si>
    <t>จ่ายคืนเงินกู้ยืมระยะสั้นจากสถาบันการเงิน</t>
  </si>
  <si>
    <t>เงินสดรับจากการออกหุ้นสามัญ</t>
  </si>
  <si>
    <t>สินทรัพย์ดำเนินงาน(เพิ่มขึ้น)ลดลง</t>
  </si>
  <si>
    <t>เงินสดรับจากการจำหน่ายอุปกรณ์</t>
  </si>
  <si>
    <t>เงินสดจ่ายซื้ออุปกรณ์</t>
  </si>
  <si>
    <t>เจ้าหนี้ซื้อสินทรัพย์ถาวร</t>
  </si>
  <si>
    <t>ทรัพย์สินรอการขายโอนไปสินทรัพย์ถาวร</t>
  </si>
  <si>
    <t>เงินปันผลจ่าย</t>
  </si>
  <si>
    <t>เจ้าหนี้ซื้อสินทรัพย์ไม่มีตัวตน</t>
  </si>
  <si>
    <t>หนี้สินภาษีเงินได้รอตัดบัญชี</t>
  </si>
  <si>
    <t>รายได้</t>
  </si>
  <si>
    <t>การเพิ่มหุ้นสามัญ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</si>
  <si>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</si>
  <si>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</si>
  <si>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 xml:space="preserve">รายการที่มิใช่เงินสดที่มีสาระสำคัญ </t>
  </si>
  <si>
    <t>ลูกหนี้โอนเป็นทรัพย์สินรอการขายเพื่อชำระหนี้</t>
  </si>
  <si>
    <t>เงินสดและรายการเทียบเท่าเงินสดเพิ่มขึ้นสุทธิ</t>
  </si>
  <si>
    <t xml:space="preserve">หุ้นสามัญ จำนวน 2,096,000,000 หุ้น </t>
  </si>
  <si>
    <t>ส่วนเกินมูลค่าหุ้นสามัญ</t>
  </si>
  <si>
    <t>ส่วนเกิน</t>
  </si>
  <si>
    <t>มูลค่าหุ้นสามัญ</t>
  </si>
  <si>
    <t>ภาษีเงินได้ของรายการที่จะไม่จัดประเภทรายการใหม่</t>
  </si>
  <si>
    <t>กำไรเบ็ดเสร็จรวมสำหรับปี</t>
  </si>
  <si>
    <t>ลูกหนี้ตามสัญญาเช่าซื้อ</t>
  </si>
  <si>
    <t>ลูกหนี้เงินให้สินเชื่อ</t>
  </si>
  <si>
    <t>พ.ศ. 2563</t>
  </si>
  <si>
    <t>ยอดคงเหลือ ณ วันที่ 1 มกราคม พ.ศ. 2563</t>
  </si>
  <si>
    <t>ยอดคงเหลือ ณ วันที่ 31 ธันวาคม พ.ศ. 2563</t>
  </si>
  <si>
    <t>29</t>
  </si>
  <si>
    <t>30</t>
  </si>
  <si>
    <t xml:space="preserve">สินทรัพย์ทางการเงินที่วัดมูลค่าด้วย
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</si>
  <si>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</si>
  <si>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</si>
  <si>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18</t>
  </si>
  <si>
    <t>31</t>
  </si>
  <si>
    <t>24</t>
  </si>
  <si>
    <t>มูลค่ายุติธรรมผ่านกำไรขาดทุน</t>
  </si>
  <si>
    <t>สินทรัพย์สิทธิการใช้</t>
  </si>
  <si>
    <t>หนี้สินตามสัญญาเช่า</t>
  </si>
  <si>
    <t>จ่ายคืนเงินต้นของสัญญาเช่า</t>
  </si>
  <si>
    <t>ผลขาดทุนด้อยค่าด้านเครดิต</t>
  </si>
  <si>
    <t>การจัดประเภทรายการใหม่จากสินทรัพย์ถาวรเป็น</t>
  </si>
  <si>
    <t>หนี้สินดำเนินงานเพิ่มขึ้น(ลดลง)</t>
  </si>
  <si>
    <t>เงินสดจ่ายที่เกี่ยวข้องกับการออกหุ้นสามัญ</t>
  </si>
  <si>
    <t>กำไรจากการจำหน่ายสินทรัพย์ถาวร</t>
  </si>
  <si>
    <t>กำไรจากมูลค่ายุติธรรมของสินทรัพย์ทางการเงิน</t>
  </si>
  <si>
    <t>ตัดจำหน่ายสินทรัพย์ถาวร</t>
  </si>
  <si>
    <t>การได้มาซึ่งสินทรัพย์สิทธิการใช้ภายใต้สัญญาเช่า</t>
  </si>
  <si>
    <t>15, 16, 17</t>
  </si>
  <si>
    <t>ผลขาดทุนด้อยค่าด้านเครดิต (กลับรายการ)</t>
  </si>
  <si>
    <t>ค่าใช้จ่ายในการบริการ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</si>
  <si>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</si>
  <si>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</si>
  <si>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</si>
  <si>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ยอดคงเหลือ ณ วันที่ 1 มกราคม พ.ศ. 2564</t>
  </si>
  <si>
    <t>ยอดคงเหลือ ณ วันที่ 31 ธันวาคม พ.ศ. 2564</t>
  </si>
  <si>
    <t>งบการเงินรวม</t>
  </si>
  <si>
    <t>งบการเงินเฉพาะกิจการ</t>
  </si>
  <si>
    <t>ส่วนของผู้ถือหุ้น</t>
  </si>
  <si>
    <t>ควบคุม</t>
  </si>
  <si>
    <t xml:space="preserve">เงินลงทุนในบริษัทย่อย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</si>
  <si>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</si>
  <si>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</si>
  <si>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ที่ถึงกำหนดชำระภายในหนึ่งปี</t>
  </si>
  <si>
    <t>ส่วนของหนี้สินตามสัญญาเช่า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</si>
  <si>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</si>
  <si>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</si>
  <si>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</si>
  <si>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ผลประโยชน์พนักงานหลังออกจากงาน</t>
  </si>
  <si>
    <t>รวมรายการที่จะไม่จัดประเภทรายการใหม่ไปยังกำไร</t>
  </si>
  <si>
    <t>รวมส่วนของ</t>
  </si>
  <si>
    <t>ส่วนได้เสีย</t>
  </si>
  <si>
    <t>ที่ไม่มีอำนาจ</t>
  </si>
  <si>
    <t>ผู้ถือหุ้น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</si>
  <si>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</si>
  <si>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สินทรัพย์และหนี้สินดำเนินงาน</t>
  </si>
  <si>
    <t xml:space="preserve">เงินสดและรายการเทียบเท่าเงินสด </t>
  </si>
  <si>
    <t>ณ วันที่ 31 ธันวาคม</t>
  </si>
  <si>
    <t>ที่วัดมูลค่าด้วยมูลค่ายุติธรรมผ่านกำไรขาดทุน</t>
  </si>
  <si>
    <t>เงินสดจ่ายภาษีเงินได้</t>
  </si>
  <si>
    <t>เงินสดรับจากการจำหน่ายสินทรัพย์ทางการเงิน</t>
  </si>
  <si>
    <t>ส่วนได้เสียที่ไม่มีอำนาจควบคุม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</si>
  <si>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</si>
  <si>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</si>
  <si>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</si>
  <si>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</si>
  <si>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เงินสดจ่ายซื้อเงินลงทุนในบริษัทย่อย</t>
  </si>
  <si>
    <t>ที่ไม่มีอำนาจควบคุม</t>
  </si>
  <si>
    <t>เงินสดรับจากการจัดตั้งบริษัทย่อยสำหรับส่วนได้เสีย</t>
  </si>
  <si>
    <t>-</t>
  </si>
  <si>
    <t>ลูกหนี้เงินให้สินเชื่อส่วน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</si>
  <si>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</si>
  <si>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รวมส่วนของผู้เป็นเจ้าของของบริษัท</t>
  </si>
  <si>
    <t>ผู้เป็นเจ้าของ</t>
  </si>
  <si>
    <t>ของบริษัท</t>
  </si>
  <si>
    <t>กำไรจากการดำเนินงานก่อนการเปลี่ยนแปลงใน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</si>
  <si>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</si>
  <si>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เงินสดสุทธิจากกิจกรรมดำเนินงาน</t>
  </si>
  <si>
    <t>เงินสดจ่ายเพื่อซื้อสินทรัพย์ทางการเงิน</t>
  </si>
  <si>
    <t>เงินสดสุทธิจากกิจกรรมลงทุน</t>
  </si>
  <si>
    <t>เงินสดสุทธิจากกิจกรรมจัดหาเงิน</t>
  </si>
  <si>
    <t>การเพิ่มขึ้นของส่วนได้เสีย</t>
  </si>
  <si>
    <t>ที่ไม่มีอำนาจควบคุมจากการลงทุนในบริษัทย่อย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</si>
</sst>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(* #,##0.00000_);_(* \(#,##0.00000\);_(* &quot;-&quot;??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165" fontId="3" fillId="0" borderId="0" applyFont="0" applyFill="0" applyBorder="0" applyAlignment="0" applyProtection="0"/>
    <xf numFmtId="169" fontId="4" fillId="0" borderId="0"/>
    <xf numFmtId="0" fontId="4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" fillId="0" borderId="0"/>
    <xf numFmtId="0" fontId="14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</cellStyleXfs>
  <cellXfs count="165">
    <xf numFmtId="0" fontId="0" fillId="0" borderId="0" xfId="0"/>
    <xf numFmtId="167" fontId="7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67" fontId="6" fillId="0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67" fontId="7" fillId="2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8" fillId="2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67" fontId="8" fillId="2" borderId="0" xfId="0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67" fontId="10" fillId="2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4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67" fontId="10" fillId="2" borderId="1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7" fontId="10" fillId="2" borderId="2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3" fontId="12" fillId="0" borderId="0" xfId="0" applyNumberFormat="1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3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/>
    </xf>
    <xf numFmtId="3" fontId="8" fillId="2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170" fontId="8" fillId="0" borderId="0" xfId="1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11" applyNumberFormat="1" applyFont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165" fontId="8" fillId="0" borderId="0" xfId="1" applyFont="1" applyFill="1" applyAlignment="1">
      <alignment horizontal="center" vertical="center"/>
    </xf>
    <xf numFmtId="165" fontId="8" fillId="0" borderId="0" xfId="1" applyFont="1" applyFill="1" applyAlignment="1">
      <alignment vertical="center"/>
    </xf>
    <xf numFmtId="171" fontId="8" fillId="0" borderId="0" xfId="1" applyNumberFormat="1" applyFont="1" applyFill="1" applyAlignment="1">
      <alignment horizontal="center" vertical="center"/>
    </xf>
    <xf numFmtId="168" fontId="10" fillId="0" borderId="2" xfId="0" applyNumberFormat="1" applyFont="1" applyFill="1" applyBorder="1" applyAlignment="1">
      <alignment horizontal="right" vertical="center"/>
    </xf>
    <xf numFmtId="4" fontId="6" fillId="0" borderId="0" xfId="5" applyNumberFormat="1" applyFont="1" applyAlignment="1">
      <alignment vertical="center"/>
    </xf>
    <xf numFmtId="0" fontId="8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4" fontId="6" fillId="0" borderId="1" xfId="5" applyNumberFormat="1" applyFont="1" applyBorder="1" applyAlignment="1">
      <alignment vertical="center"/>
    </xf>
    <xf numFmtId="0" fontId="6" fillId="0" borderId="1" xfId="5" applyFont="1" applyBorder="1" applyAlignment="1">
      <alignment vertical="center"/>
    </xf>
    <xf numFmtId="4" fontId="6" fillId="0" borderId="0" xfId="5" applyNumberFormat="1" applyFont="1" applyAlignment="1">
      <alignment horizontal="lef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Fill="1" applyAlignment="1">
      <alignment horizontal="left" vertical="center"/>
    </xf>
    <xf numFmtId="0" fontId="8" fillId="0" borderId="0" xfId="5" applyFont="1" applyAlignment="1">
      <alignment horizontal="center" vertical="center"/>
    </xf>
    <xf numFmtId="167" fontId="6" fillId="0" borderId="0" xfId="5" applyNumberFormat="1" applyFont="1" applyFill="1" applyAlignment="1">
      <alignment horizontal="right" vertical="center"/>
    </xf>
    <xf numFmtId="167" fontId="8" fillId="0" borderId="0" xfId="5" applyNumberFormat="1" applyFont="1" applyAlignment="1">
      <alignment horizontal="center" vertical="center"/>
    </xf>
    <xf numFmtId="165" fontId="8" fillId="0" borderId="0" xfId="6" applyFont="1" applyFill="1" applyAlignment="1">
      <alignment horizontal="center" vertical="center"/>
    </xf>
    <xf numFmtId="165" fontId="8" fillId="0" borderId="0" xfId="6" applyFont="1" applyFill="1" applyBorder="1" applyAlignment="1">
      <alignment vertical="center"/>
    </xf>
    <xf numFmtId="0" fontId="6" fillId="0" borderId="1" xfId="5" applyFont="1" applyBorder="1" applyAlignment="1">
      <alignment horizontal="right" vertical="center"/>
    </xf>
    <xf numFmtId="167" fontId="6" fillId="0" borderId="1" xfId="5" quotePrefix="1" applyNumberFormat="1" applyFont="1" applyBorder="1" applyAlignment="1">
      <alignment horizontal="right" vertical="center"/>
    </xf>
    <xf numFmtId="167" fontId="8" fillId="0" borderId="0" xfId="5" applyNumberFormat="1" applyFont="1" applyAlignment="1">
      <alignment vertical="center"/>
    </xf>
    <xf numFmtId="167" fontId="6" fillId="0" borderId="1" xfId="5" quotePrefix="1" applyNumberFormat="1" applyFont="1" applyFill="1" applyBorder="1" applyAlignment="1">
      <alignment horizontal="right" vertical="center"/>
    </xf>
    <xf numFmtId="165" fontId="8" fillId="0" borderId="0" xfId="6" applyFont="1" applyFill="1" applyBorder="1" applyAlignment="1">
      <alignment horizontal="right" vertical="center"/>
    </xf>
    <xf numFmtId="0" fontId="6" fillId="0" borderId="0" xfId="5" applyFont="1" applyBorder="1" applyAlignment="1">
      <alignment horizontal="right" vertical="center"/>
    </xf>
    <xf numFmtId="167" fontId="6" fillId="2" borderId="0" xfId="5" quotePrefix="1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Border="1" applyAlignment="1">
      <alignment horizontal="right" vertical="center"/>
    </xf>
    <xf numFmtId="167" fontId="8" fillId="2" borderId="0" xfId="5" applyNumberFormat="1" applyFont="1" applyFill="1" applyAlignment="1">
      <alignment vertical="center"/>
    </xf>
    <xf numFmtId="167" fontId="8" fillId="0" borderId="0" xfId="5" applyNumberFormat="1" applyFont="1" applyFill="1" applyAlignment="1">
      <alignment vertical="center"/>
    </xf>
    <xf numFmtId="167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vertical="center"/>
    </xf>
    <xf numFmtId="167" fontId="8" fillId="0" borderId="0" xfId="6" applyNumberFormat="1" applyFont="1" applyFill="1" applyAlignment="1">
      <alignment horizontal="right" vertical="center"/>
    </xf>
    <xf numFmtId="0" fontId="8" fillId="0" borderId="0" xfId="5" applyNumberFormat="1" applyFont="1" applyAlignment="1">
      <alignment horizontal="center" vertical="center"/>
    </xf>
    <xf numFmtId="170" fontId="8" fillId="2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vertical="center"/>
    </xf>
    <xf numFmtId="167" fontId="8" fillId="2" borderId="0" xfId="6" applyNumberFormat="1" applyFont="1" applyFill="1" applyAlignment="1">
      <alignment vertical="center"/>
    </xf>
    <xf numFmtId="167" fontId="8" fillId="0" borderId="0" xfId="6" applyNumberFormat="1" applyFont="1" applyFill="1" applyBorder="1" applyAlignment="1">
      <alignment vertical="center"/>
    </xf>
    <xf numFmtId="167" fontId="8" fillId="2" borderId="0" xfId="6" applyNumberFormat="1" applyFont="1" applyFill="1" applyBorder="1" applyAlignment="1">
      <alignment vertical="center"/>
    </xf>
    <xf numFmtId="167" fontId="8" fillId="2" borderId="1" xfId="6" applyNumberFormat="1" applyFont="1" applyFill="1" applyBorder="1" applyAlignment="1">
      <alignment vertical="center"/>
    </xf>
    <xf numFmtId="167" fontId="8" fillId="0" borderId="1" xfId="6" applyNumberFormat="1" applyFont="1" applyFill="1" applyBorder="1" applyAlignment="1">
      <alignment vertical="center"/>
    </xf>
    <xf numFmtId="170" fontId="8" fillId="2" borderId="0" xfId="6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vertical="center"/>
    </xf>
    <xf numFmtId="170" fontId="8" fillId="2" borderId="0" xfId="5" applyNumberFormat="1" applyFont="1" applyFill="1" applyAlignment="1">
      <alignment vertical="center"/>
    </xf>
    <xf numFmtId="170" fontId="8" fillId="0" borderId="0" xfId="5" applyNumberFormat="1" applyFont="1" applyFill="1" applyAlignment="1">
      <alignment vertical="center"/>
    </xf>
    <xf numFmtId="170" fontId="8" fillId="2" borderId="0" xfId="6" applyNumberFormat="1" applyFont="1" applyFill="1" applyAlignment="1">
      <alignment vertical="center"/>
    </xf>
    <xf numFmtId="170" fontId="8" fillId="0" borderId="0" xfId="6" applyNumberFormat="1" applyFont="1" applyFill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165" fontId="8" fillId="0" borderId="0" xfId="1" applyFont="1" applyFill="1" applyBorder="1" applyAlignment="1">
      <alignment vertical="center"/>
    </xf>
    <xf numFmtId="170" fontId="8" fillId="2" borderId="0" xfId="1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65" fontId="6" fillId="0" borderId="0" xfId="1" applyFont="1" applyFill="1" applyAlignment="1">
      <alignment vertical="center"/>
    </xf>
    <xf numFmtId="14" fontId="8" fillId="0" borderId="0" xfId="5" applyNumberFormat="1" applyFont="1" applyAlignment="1">
      <alignment vertical="center"/>
    </xf>
    <xf numFmtId="165" fontId="8" fillId="0" borderId="0" xfId="6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5" fontId="6" fillId="0" borderId="3" xfId="1" applyFont="1" applyFill="1" applyBorder="1" applyAlignment="1">
      <alignment vertical="center"/>
    </xf>
    <xf numFmtId="165" fontId="8" fillId="2" borderId="0" xfId="1" applyFont="1" applyFill="1" applyBorder="1" applyAlignment="1">
      <alignment vertical="center"/>
    </xf>
    <xf numFmtId="165" fontId="8" fillId="0" borderId="0" xfId="1" applyFont="1" applyAlignment="1">
      <alignment vertical="center"/>
    </xf>
    <xf numFmtId="167" fontId="8" fillId="2" borderId="2" xfId="6" applyNumberFormat="1" applyFont="1" applyFill="1" applyBorder="1" applyAlignment="1">
      <alignment vertical="center"/>
    </xf>
    <xf numFmtId="167" fontId="8" fillId="0" borderId="2" xfId="6" applyNumberFormat="1" applyFont="1" applyFill="1" applyBorder="1" applyAlignment="1">
      <alignment vertical="center"/>
    </xf>
    <xf numFmtId="11" fontId="8" fillId="0" borderId="0" xfId="5" applyNumberFormat="1" applyFont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165" fontId="6" fillId="0" borderId="0" xfId="1" applyFont="1" applyFill="1" applyAlignment="1">
      <alignment horizontal="center" vertical="center"/>
    </xf>
    <xf numFmtId="170" fontId="6" fillId="0" borderId="0" xfId="1" applyNumberFormat="1" applyFont="1" applyFill="1" applyBorder="1" applyAlignment="1">
      <alignment vertical="center"/>
    </xf>
    <xf numFmtId="170" fontId="6" fillId="2" borderId="0" xfId="1" applyNumberFormat="1" applyFont="1" applyFill="1" applyBorder="1" applyAlignment="1">
      <alignment vertical="center"/>
    </xf>
    <xf numFmtId="11" fontId="6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168" fontId="10" fillId="2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8" fillId="0" borderId="0" xfId="12" applyFont="1" applyAlignment="1">
      <alignment vertical="center"/>
    </xf>
    <xf numFmtId="0" fontId="8" fillId="0" borderId="0" xfId="5" applyFont="1" applyBorder="1" applyAlignment="1">
      <alignment vertical="center"/>
    </xf>
    <xf numFmtId="165" fontId="8" fillId="0" borderId="0" xfId="5" applyNumberFormat="1" applyFont="1" applyBorder="1" applyAlignment="1">
      <alignment vertical="center"/>
    </xf>
    <xf numFmtId="167" fontId="10" fillId="2" borderId="0" xfId="28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67" fontId="6" fillId="0" borderId="1" xfId="1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</cellXfs>
  <cellStyles count="44">
    <cellStyle name="Comma" xfId="1" builtinId="3"/>
    <cellStyle name="Comma 12" xfId="35" xr:uid="{423E028C-12BD-4E2E-A978-47A073B54B15}"/>
    <cellStyle name="Comma 150" xfId="37" xr:uid="{FB1EC662-F624-4DC8-93D3-C292183220ED}"/>
    <cellStyle name="Comma 153" xfId="38" xr:uid="{DEB717E1-2332-4D00-B698-7FFC16A32273}"/>
    <cellStyle name="Comma 18" xfId="39" xr:uid="{4EF5251D-612C-4178-806A-34CE9D191D2D}"/>
    <cellStyle name="Comma 2" xfId="6" xr:uid="{00000000-0005-0000-0000-000000000000}"/>
    <cellStyle name="Comma 2 17" xfId="42" xr:uid="{61C3A799-F2C6-407C-A425-C1D89942E259}"/>
    <cellStyle name="Comma 2 2" xfId="32" xr:uid="{DA5B44C2-0B03-4370-A54E-F2A485D79F61}"/>
    <cellStyle name="Comma 2 3" xfId="17" xr:uid="{377D1580-A2BB-444C-9D47-F5DE79516293}"/>
    <cellStyle name="Comma 3" xfId="7" xr:uid="{00000000-0005-0000-0000-000001000000}"/>
    <cellStyle name="Comma 3 2" xfId="18" xr:uid="{92C7AE82-7CAD-4F7C-AEFE-8514DC7A9B73}"/>
    <cellStyle name="Comma 4" xfId="30" xr:uid="{8FDE2684-362A-4715-95EB-BE7CA1ADDE46}"/>
    <cellStyle name="Comma 5" xfId="40" xr:uid="{71C987F6-0226-4D15-86A8-CB166E30A837}"/>
    <cellStyle name="Comma 6" xfId="26" xr:uid="{47896761-1CBC-486F-8A65-69E0D1B6E7FC}"/>
    <cellStyle name="Comma 8" xfId="41" xr:uid="{AFAC5BB5-5E6A-43B6-ABA6-AB88E3D3FC3D}"/>
    <cellStyle name="Currency 2" xfId="16" xr:uid="{BFBDC900-220C-4320-AD11-2DCAB749FCAF}"/>
    <cellStyle name="Excel Built-in Comma" xfId="2" xr:uid="{00000000-0005-0000-0000-000002000000}"/>
    <cellStyle name="Followed Hyperlink" xfId="23" xr:uid="{A9868415-65CF-45A5-B7C7-0571848A6D2C}"/>
    <cellStyle name="Hyperlink" xfId="22" builtinId="8" customBuiltin="1"/>
    <cellStyle name="Hyperlink 3" xfId="24" xr:uid="{86A88DA0-3B1F-4346-B353-922334A63EB5}"/>
    <cellStyle name="Normal" xfId="0" builtinId="0"/>
    <cellStyle name="Normal 19 2" xfId="10" xr:uid="{64F84CF2-BAF0-464B-ADED-FD3321A48553}"/>
    <cellStyle name="Normal 2" xfId="3" xr:uid="{00000000-0005-0000-0000-000003000000}"/>
    <cellStyle name="Normal 2 10 4" xfId="9" xr:uid="{BB8C1B65-A745-4745-AC26-1BAFF8815C59}"/>
    <cellStyle name="Normal 2 2" xfId="19" xr:uid="{82999839-E2A9-4FEB-833B-0987A0BEA03E}"/>
    <cellStyle name="Normal 2 3" xfId="14" xr:uid="{E607E6F5-6175-4884-86B5-6A5006098120}"/>
    <cellStyle name="Normal 3" xfId="5" xr:uid="{00000000-0005-0000-0000-000004000000}"/>
    <cellStyle name="Normal 3 2" xfId="21" xr:uid="{D4886F45-70A0-4791-9F4B-3F6FE5ED6DF6}"/>
    <cellStyle name="Normal 3 3" xfId="31" xr:uid="{056A5490-4FC5-457D-B313-E5ACFD9606D6}"/>
    <cellStyle name="Normal 3 4" xfId="20" xr:uid="{35B86D97-9A01-4208-B0C9-D2BA51C01B33}"/>
    <cellStyle name="Normal 4" xfId="12" xr:uid="{1DCBAEFE-5BD6-45DA-A302-999E24D6BCDE}"/>
    <cellStyle name="Normal 4 2" xfId="33" xr:uid="{3A2E0428-F972-442B-A32C-FAECA0B31B35}"/>
    <cellStyle name="Normal 4 3" xfId="25" xr:uid="{77261E34-5F6D-46AA-A95F-9307C0341749}"/>
    <cellStyle name="Normal 5" xfId="27" xr:uid="{05D755C8-A5D9-46AC-AAE7-686908CAB38B}"/>
    <cellStyle name="Normal 5 2" xfId="29" xr:uid="{73B72DE0-ABAC-4FFD-8E0D-663F00ACC8A1}"/>
    <cellStyle name="Normal 6" xfId="28" xr:uid="{E159B79E-6529-40ED-8B56-BBFCABAF5620}"/>
    <cellStyle name="Normal 6 2" xfId="43" xr:uid="{6525B5BC-6BBF-4A1A-B728-A75CCF7C50E3}"/>
    <cellStyle name="Normal 7" xfId="13" xr:uid="{BD7F3626-C6F6-45DE-ACBE-DF0AD3EA1866}"/>
    <cellStyle name="Normal 8" xfId="34" xr:uid="{3B87956B-2CD5-48DB-83E8-483AB8ED272C}"/>
    <cellStyle name="Normal_California Wow 310308_1" xfId="4" xr:uid="{00000000-0005-0000-0000-000005000000}"/>
    <cellStyle name="Normal_Fabrinet_Financial statement" xfId="11" xr:uid="{BB377BE5-1E1A-40A9-B73D-47A1F99A1AB8}"/>
    <cellStyle name="Percent 2" xfId="15" xr:uid="{F03141A8-2F1E-490E-83BE-D49AE42CE7B0}"/>
    <cellStyle name="Percent 3" xfId="36" xr:uid="{CBEB8381-0DDC-4189-AD92-0A5788DF7C31}"/>
    <cellStyle name="เครื่องหมายจุลภาค 2" xfId="8" xr:uid="{00000000-0005-0000-0000-000007000000}"/>
  </cellStyles>
  <dxfs count="0"/>
  <tableStyles count="0" defaultTableStyle="TableStyleMedium9" defaultPivotStyle="PivotStyleLight16"/>
  <colors>
    <mruColors>
      <color rgb="FFFAFAFA"/>
      <color rgb="FFFFCCFF"/>
      <color rgb="FFFA00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6"/>
  <sheetViews>
    <sheetView topLeftCell="A91" zoomScaleNormal="100" zoomScaleSheetLayoutView="100" workbookViewId="0">
      <selection activeCell="A133" sqref="A133:XFD133"/>
    </sheetView>
  </sheetViews>
  <sheetFormatPr defaultColWidth="9.140625" defaultRowHeight="21.75" customHeight="1"/>
  <cols>
    <col min="1" max="3" width="1.85546875" style="3" customWidth="1"/>
    <col min="4" max="4" width="2" style="3" customWidth="1"/>
    <col min="5" max="5" width="42.140625" style="3" customWidth="1"/>
    <col min="6" max="6" width="7.42578125" style="148" customWidth="1"/>
    <col min="7" max="7" width="0.85546875" style="148" customWidth="1"/>
    <col min="8" max="8" width="12.7109375" style="148" customWidth="1"/>
    <col min="9" max="9" width="0.85546875" style="148" customWidth="1"/>
    <col min="10" max="10" width="12.7109375" style="148" customWidth="1"/>
    <col min="11" max="11" width="0.85546875" style="148" customWidth="1"/>
    <col min="12" max="12" width="12.7109375" style="148" customWidth="1"/>
    <col min="13" max="13" width="9.140625" style="3"/>
    <col min="14" max="14" width="16" style="3" customWidth="1"/>
    <col min="15" max="16384" width="9.140625" style="3"/>
  </cols>
  <sheetData>
    <row r="1" spans="1:12" ht="21.75" customHeight="1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1.75" customHeight="1">
      <c r="A2" s="2" t="s">
        <v>20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</row>
    <row r="3" spans="1:12" ht="21.75" customHeight="1">
      <c r="A3" s="6" t="s">
        <v>136</v>
      </c>
      <c r="B3" s="7"/>
      <c r="C3" s="7"/>
      <c r="D3" s="7"/>
      <c r="E3" s="7"/>
      <c r="F3" s="8"/>
      <c r="G3" s="8"/>
      <c r="H3" s="8"/>
      <c r="I3" s="8"/>
      <c r="J3" s="8"/>
      <c r="K3" s="8"/>
      <c r="L3" s="8"/>
    </row>
    <row r="4" spans="1:12" ht="21" customHeight="1">
      <c r="A4" s="9"/>
      <c r="B4" s="4"/>
      <c r="C4" s="4"/>
      <c r="D4" s="4"/>
      <c r="E4" s="4"/>
      <c r="F4" s="5"/>
      <c r="G4" s="5"/>
      <c r="H4" s="5"/>
      <c r="I4" s="5"/>
      <c r="J4" s="5"/>
      <c r="K4" s="5"/>
      <c r="L4" s="5"/>
    </row>
    <row r="5" spans="1:12" ht="21" customHeight="1">
      <c r="A5" s="9"/>
      <c r="B5" s="4"/>
      <c r="C5" s="4"/>
      <c r="D5" s="4"/>
      <c r="E5" s="4"/>
      <c r="F5" s="5"/>
      <c r="G5" s="5"/>
      <c r="H5" s="158" t="s">
        <v>140</v>
      </c>
      <c r="I5" s="158"/>
      <c r="J5" s="158" t="s">
        <v>141</v>
      </c>
      <c r="K5" s="158"/>
      <c r="L5" s="158"/>
    </row>
    <row r="6" spans="1:12" ht="21" customHeight="1">
      <c r="A6" s="9"/>
      <c r="B6" s="4"/>
      <c r="C6" s="4"/>
      <c r="D6" s="4"/>
      <c r="E6" s="4"/>
      <c r="F6" s="5"/>
      <c r="G6" s="10"/>
      <c r="H6" s="10" t="s">
        <v>135</v>
      </c>
      <c r="I6" s="10"/>
      <c r="J6" s="10" t="s">
        <v>135</v>
      </c>
      <c r="K6" s="10"/>
      <c r="L6" s="10" t="s">
        <v>109</v>
      </c>
    </row>
    <row r="7" spans="1:12" ht="21" customHeight="1">
      <c r="F7" s="11" t="s">
        <v>0</v>
      </c>
      <c r="G7" s="12"/>
      <c r="H7" s="13" t="s">
        <v>1</v>
      </c>
      <c r="I7" s="12"/>
      <c r="J7" s="13" t="s">
        <v>1</v>
      </c>
      <c r="K7" s="12"/>
      <c r="L7" s="13" t="s">
        <v>1</v>
      </c>
    </row>
    <row r="8" spans="1:12" ht="6" customHeight="1">
      <c r="F8" s="14"/>
      <c r="G8" s="12"/>
      <c r="H8" s="15"/>
      <c r="I8" s="12"/>
      <c r="J8" s="15"/>
      <c r="K8" s="12"/>
      <c r="L8" s="12"/>
    </row>
    <row r="9" spans="1:12" ht="21" customHeight="1">
      <c r="A9" s="16" t="s">
        <v>2</v>
      </c>
      <c r="G9" s="17"/>
      <c r="H9" s="18"/>
      <c r="I9" s="17"/>
      <c r="J9" s="18"/>
      <c r="K9" s="17"/>
      <c r="L9" s="19"/>
    </row>
    <row r="10" spans="1:12" ht="6" customHeight="1">
      <c r="A10" s="16"/>
      <c r="G10" s="17"/>
      <c r="H10" s="18"/>
      <c r="I10" s="17"/>
      <c r="J10" s="18"/>
      <c r="K10" s="17"/>
      <c r="L10" s="19"/>
    </row>
    <row r="11" spans="1:12" ht="21" customHeight="1">
      <c r="A11" s="16" t="s">
        <v>3</v>
      </c>
      <c r="G11" s="17"/>
      <c r="H11" s="18"/>
      <c r="I11" s="17"/>
      <c r="J11" s="18"/>
      <c r="K11" s="17"/>
      <c r="L11" s="19"/>
    </row>
    <row r="12" spans="1:12" ht="6" customHeight="1">
      <c r="A12" s="16"/>
      <c r="G12" s="17"/>
      <c r="H12" s="18"/>
      <c r="I12" s="17"/>
      <c r="J12" s="18"/>
      <c r="K12" s="17"/>
      <c r="L12" s="19"/>
    </row>
    <row r="13" spans="1:12" ht="21" customHeight="1">
      <c r="A13" s="3" t="s">
        <v>18</v>
      </c>
      <c r="F13" s="148">
        <v>8</v>
      </c>
      <c r="G13" s="17"/>
      <c r="H13" s="20">
        <v>307355947</v>
      </c>
      <c r="I13" s="17"/>
      <c r="J13" s="20">
        <v>259461208</v>
      </c>
      <c r="K13" s="17"/>
      <c r="L13" s="21">
        <v>306566181</v>
      </c>
    </row>
    <row r="14" spans="1:12" ht="21" customHeight="1">
      <c r="A14" s="3" t="s">
        <v>114</v>
      </c>
      <c r="G14" s="17"/>
      <c r="H14" s="20"/>
      <c r="I14" s="17"/>
      <c r="J14" s="20"/>
      <c r="K14" s="17"/>
      <c r="L14" s="21"/>
    </row>
    <row r="15" spans="1:12" ht="21" customHeight="1">
      <c r="B15" s="3" t="s">
        <v>120</v>
      </c>
      <c r="F15" s="148">
        <v>12</v>
      </c>
      <c r="G15" s="17"/>
      <c r="H15" s="20">
        <v>0</v>
      </c>
      <c r="I15" s="17"/>
      <c r="J15" s="20" t="s">
        <v>173</v>
      </c>
      <c r="K15" s="17"/>
      <c r="L15" s="21">
        <v>1600074056</v>
      </c>
    </row>
    <row r="16" spans="1:12" ht="21" customHeight="1">
      <c r="A16" s="3" t="s">
        <v>107</v>
      </c>
      <c r="F16" s="3"/>
      <c r="G16" s="3"/>
      <c r="H16" s="37"/>
      <c r="I16" s="3"/>
      <c r="J16" s="37"/>
      <c r="K16" s="3"/>
      <c r="L16" s="3"/>
    </row>
    <row r="17" spans="1:12" ht="21" customHeight="1">
      <c r="B17" s="3" t="s">
        <v>147</v>
      </c>
      <c r="F17" s="148">
        <v>9</v>
      </c>
      <c r="G17" s="17"/>
      <c r="H17" s="20">
        <v>167971661</v>
      </c>
      <c r="I17" s="17"/>
      <c r="J17" s="20">
        <v>167971661</v>
      </c>
      <c r="K17" s="17"/>
      <c r="L17" s="21">
        <v>53587505</v>
      </c>
    </row>
    <row r="18" spans="1:12" ht="21" customHeight="1">
      <c r="A18" s="3" t="s">
        <v>174</v>
      </c>
      <c r="F18" s="3"/>
      <c r="G18" s="3"/>
      <c r="H18" s="37"/>
      <c r="I18" s="3"/>
      <c r="J18" s="37"/>
      <c r="K18" s="3"/>
      <c r="L18" s="3"/>
    </row>
    <row r="19" spans="1:12" ht="21" customHeight="1">
      <c r="B19" s="3" t="s">
        <v>147</v>
      </c>
      <c r="F19" s="148">
        <v>10</v>
      </c>
      <c r="G19" s="17"/>
      <c r="H19" s="20">
        <v>5361579396</v>
      </c>
      <c r="I19" s="17"/>
      <c r="J19" s="20">
        <v>5361579396</v>
      </c>
      <c r="K19" s="17"/>
      <c r="L19" s="21">
        <v>4153289440</v>
      </c>
    </row>
    <row r="20" spans="1:12" ht="21" customHeight="1">
      <c r="A20" s="3" t="s">
        <v>30</v>
      </c>
      <c r="G20" s="17"/>
      <c r="H20" s="20">
        <v>1494</v>
      </c>
      <c r="I20" s="17"/>
      <c r="J20" s="20">
        <v>1494</v>
      </c>
      <c r="K20" s="17"/>
      <c r="L20" s="21">
        <v>2930</v>
      </c>
    </row>
    <row r="21" spans="1:12" ht="21" customHeight="1">
      <c r="A21" s="3" t="s">
        <v>67</v>
      </c>
      <c r="G21" s="17"/>
      <c r="H21" s="20">
        <v>3204987</v>
      </c>
      <c r="I21" s="17"/>
      <c r="J21" s="20">
        <v>3204987</v>
      </c>
      <c r="K21" s="17"/>
      <c r="L21" s="21">
        <v>3847586</v>
      </c>
    </row>
    <row r="22" spans="1:12" ht="21" customHeight="1">
      <c r="A22" s="3" t="s">
        <v>31</v>
      </c>
      <c r="F22" s="148">
        <v>14</v>
      </c>
      <c r="G22" s="22"/>
      <c r="H22" s="23">
        <v>27029516</v>
      </c>
      <c r="I22" s="22"/>
      <c r="J22" s="23">
        <v>24933758</v>
      </c>
      <c r="K22" s="22"/>
      <c r="L22" s="24">
        <v>6503389</v>
      </c>
    </row>
    <row r="23" spans="1:12" ht="6" customHeight="1">
      <c r="G23" s="22"/>
      <c r="H23" s="25"/>
      <c r="I23" s="22"/>
      <c r="J23" s="25"/>
      <c r="K23" s="22"/>
      <c r="L23" s="26"/>
    </row>
    <row r="24" spans="1:12" ht="21" customHeight="1">
      <c r="A24" s="16" t="s">
        <v>4</v>
      </c>
      <c r="G24" s="22"/>
      <c r="H24" s="23">
        <f>SUM(H13:H22)</f>
        <v>5867143001</v>
      </c>
      <c r="I24" s="22"/>
      <c r="J24" s="23">
        <f>SUM(J13:J22)</f>
        <v>5817152504</v>
      </c>
      <c r="K24" s="22"/>
      <c r="L24" s="24">
        <f>SUM(L13:L22)</f>
        <v>6123871087</v>
      </c>
    </row>
    <row r="25" spans="1:12" ht="21" customHeight="1">
      <c r="G25" s="17"/>
      <c r="H25" s="20"/>
      <c r="I25" s="17"/>
      <c r="J25" s="20"/>
      <c r="K25" s="17"/>
      <c r="L25" s="21"/>
    </row>
    <row r="26" spans="1:12" ht="21" customHeight="1">
      <c r="A26" s="16" t="s">
        <v>5</v>
      </c>
      <c r="F26" s="27"/>
      <c r="G26" s="17"/>
      <c r="H26" s="20"/>
      <c r="I26" s="17"/>
      <c r="J26" s="20"/>
      <c r="K26" s="17"/>
      <c r="L26" s="21"/>
    </row>
    <row r="27" spans="1:12" ht="6" customHeight="1">
      <c r="A27" s="16"/>
      <c r="F27" s="27"/>
      <c r="G27" s="17"/>
      <c r="H27" s="20"/>
      <c r="I27" s="17"/>
      <c r="J27" s="20"/>
      <c r="K27" s="17"/>
      <c r="L27" s="21"/>
    </row>
    <row r="28" spans="1:12" ht="21" customHeight="1">
      <c r="A28" s="3" t="s">
        <v>107</v>
      </c>
      <c r="F28" s="148">
        <v>9</v>
      </c>
      <c r="G28" s="17"/>
      <c r="H28" s="20">
        <v>254441346</v>
      </c>
      <c r="I28" s="17"/>
      <c r="J28" s="20">
        <v>254441346</v>
      </c>
      <c r="K28" s="17"/>
      <c r="L28" s="21">
        <v>96891575</v>
      </c>
    </row>
    <row r="29" spans="1:12" ht="21" customHeight="1">
      <c r="A29" s="3" t="s">
        <v>108</v>
      </c>
      <c r="F29" s="148">
        <v>10</v>
      </c>
      <c r="G29" s="17"/>
      <c r="H29" s="20">
        <v>2901479972</v>
      </c>
      <c r="I29" s="17"/>
      <c r="J29" s="20">
        <v>2901479972</v>
      </c>
      <c r="K29" s="17"/>
      <c r="L29" s="21">
        <v>2102192578</v>
      </c>
    </row>
    <row r="30" spans="1:12" ht="21" customHeight="1">
      <c r="A30" s="3" t="s">
        <v>144</v>
      </c>
      <c r="F30" s="148">
        <v>13</v>
      </c>
      <c r="G30" s="17"/>
      <c r="H30" s="20" t="s">
        <v>173</v>
      </c>
      <c r="I30" s="17"/>
      <c r="J30" s="20">
        <v>35000000</v>
      </c>
      <c r="K30" s="17"/>
      <c r="L30" s="21">
        <v>0</v>
      </c>
    </row>
    <row r="31" spans="1:12" ht="21" customHeight="1">
      <c r="A31" s="3" t="s">
        <v>77</v>
      </c>
      <c r="F31" s="148">
        <v>15</v>
      </c>
      <c r="G31" s="17"/>
      <c r="H31" s="20">
        <v>126020746</v>
      </c>
      <c r="I31" s="17"/>
      <c r="J31" s="20">
        <v>126020746</v>
      </c>
      <c r="K31" s="17"/>
      <c r="L31" s="21">
        <v>109420847</v>
      </c>
    </row>
    <row r="32" spans="1:12" ht="21" customHeight="1">
      <c r="A32" s="3" t="s">
        <v>121</v>
      </c>
      <c r="F32" s="148">
        <v>16</v>
      </c>
      <c r="G32" s="17"/>
      <c r="H32" s="20">
        <v>263680850</v>
      </c>
      <c r="I32" s="17"/>
      <c r="J32" s="20">
        <v>263680850</v>
      </c>
      <c r="K32" s="17"/>
      <c r="L32" s="21">
        <v>262359865</v>
      </c>
    </row>
    <row r="33" spans="1:12" ht="21" customHeight="1">
      <c r="A33" s="3" t="s">
        <v>68</v>
      </c>
      <c r="F33" s="148">
        <v>17</v>
      </c>
      <c r="G33" s="17"/>
      <c r="H33" s="20">
        <v>50033703</v>
      </c>
      <c r="I33" s="17"/>
      <c r="J33" s="20">
        <v>50033703</v>
      </c>
      <c r="K33" s="17"/>
      <c r="L33" s="21">
        <v>29038603</v>
      </c>
    </row>
    <row r="34" spans="1:12" ht="21" customHeight="1">
      <c r="A34" s="3" t="s">
        <v>37</v>
      </c>
      <c r="F34" s="148">
        <v>18</v>
      </c>
      <c r="G34" s="17"/>
      <c r="H34" s="20">
        <v>55495637</v>
      </c>
      <c r="I34" s="17"/>
      <c r="J34" s="20">
        <v>55495637</v>
      </c>
      <c r="K34" s="17"/>
      <c r="L34" s="21">
        <v>44939125</v>
      </c>
    </row>
    <row r="35" spans="1:12" ht="21" customHeight="1">
      <c r="A35" s="3" t="s">
        <v>25</v>
      </c>
      <c r="F35" s="148">
        <v>19</v>
      </c>
      <c r="G35" s="22"/>
      <c r="H35" s="23">
        <v>11234134</v>
      </c>
      <c r="I35" s="22"/>
      <c r="J35" s="23">
        <v>11234134</v>
      </c>
      <c r="K35" s="22"/>
      <c r="L35" s="24">
        <v>9059648</v>
      </c>
    </row>
    <row r="36" spans="1:12" ht="6" customHeight="1">
      <c r="A36" s="4"/>
      <c r="B36" s="4"/>
      <c r="C36" s="4"/>
      <c r="D36" s="4"/>
      <c r="E36" s="4"/>
      <c r="F36" s="28"/>
      <c r="G36" s="22"/>
      <c r="H36" s="25"/>
      <c r="I36" s="22"/>
      <c r="J36" s="25"/>
      <c r="K36" s="22"/>
      <c r="L36" s="26"/>
    </row>
    <row r="37" spans="1:12" s="4" customFormat="1" ht="21" customHeight="1">
      <c r="A37" s="16" t="s">
        <v>6</v>
      </c>
      <c r="B37" s="3"/>
      <c r="C37" s="3"/>
      <c r="D37" s="3"/>
      <c r="E37" s="3"/>
      <c r="F37" s="148"/>
      <c r="G37" s="22"/>
      <c r="H37" s="23">
        <f>SUM(H28:H35)</f>
        <v>3662386388</v>
      </c>
      <c r="I37" s="22"/>
      <c r="J37" s="23">
        <f>SUM(J28:J35)</f>
        <v>3697386388</v>
      </c>
      <c r="K37" s="22"/>
      <c r="L37" s="24">
        <f>SUM(L28:L35)</f>
        <v>2653902241</v>
      </c>
    </row>
    <row r="38" spans="1:12" ht="6" customHeight="1">
      <c r="F38" s="3"/>
      <c r="G38" s="29"/>
      <c r="H38" s="30"/>
      <c r="I38" s="29"/>
      <c r="J38" s="30"/>
      <c r="K38" s="29"/>
      <c r="L38" s="31"/>
    </row>
    <row r="39" spans="1:12" ht="21" customHeight="1" thickBot="1">
      <c r="A39" s="16" t="s">
        <v>7</v>
      </c>
      <c r="G39" s="22"/>
      <c r="H39" s="32">
        <f>+H24+H37</f>
        <v>9529529389</v>
      </c>
      <c r="I39" s="22"/>
      <c r="J39" s="32">
        <f>+J24+J37</f>
        <v>9514538892</v>
      </c>
      <c r="K39" s="22"/>
      <c r="L39" s="33">
        <f>+L24+L37</f>
        <v>8777773328</v>
      </c>
    </row>
    <row r="40" spans="1:12" ht="12" customHeight="1" thickTop="1">
      <c r="A40" s="16"/>
      <c r="G40" s="22"/>
      <c r="H40" s="22"/>
      <c r="I40" s="22"/>
      <c r="J40" s="22"/>
      <c r="K40" s="22"/>
      <c r="L40" s="22"/>
    </row>
    <row r="41" spans="1:12" ht="18.75">
      <c r="A41" s="16"/>
      <c r="G41" s="22"/>
      <c r="H41" s="22"/>
      <c r="I41" s="22"/>
      <c r="J41" s="22"/>
      <c r="K41" s="22"/>
      <c r="L41" s="22"/>
    </row>
    <row r="42" spans="1:12" ht="21" customHeight="1">
      <c r="A42" s="156" t="s">
        <v>38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</row>
    <row r="43" spans="1:12" ht="12" customHeight="1">
      <c r="A43" s="148"/>
      <c r="B43" s="148"/>
      <c r="C43" s="148"/>
      <c r="D43" s="148"/>
      <c r="E43" s="148"/>
    </row>
    <row r="44" spans="1:12" ht="11.25" customHeight="1">
      <c r="A44" s="148"/>
      <c r="B44" s="148"/>
      <c r="C44" s="148"/>
      <c r="D44" s="148"/>
      <c r="E44" s="148"/>
    </row>
    <row r="45" spans="1:12" ht="21.95" customHeight="1">
      <c r="A45" s="157" t="s">
        <v>180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</row>
    <row r="46" spans="1:12" ht="21.75" customHeight="1">
      <c r="A46" s="16" t="str">
        <f>A1</f>
        <v>บริษัท ศักดิ์สยามลิสซิ่ง จำกัด (มหาชน)</v>
      </c>
      <c r="H46" s="2"/>
      <c r="J46" s="2"/>
      <c r="L46" s="2"/>
    </row>
    <row r="47" spans="1:12" ht="21.75" customHeight="1">
      <c r="A47" s="2" t="s">
        <v>145</v>
      </c>
      <c r="B47" s="4"/>
      <c r="C47" s="4"/>
      <c r="D47" s="4"/>
      <c r="E47" s="4"/>
      <c r="F47" s="5"/>
      <c r="G47" s="5"/>
      <c r="H47" s="5"/>
      <c r="I47" s="5"/>
      <c r="J47" s="5"/>
      <c r="K47" s="5"/>
      <c r="L47" s="5"/>
    </row>
    <row r="48" spans="1:12" ht="21.75" customHeight="1">
      <c r="A48" s="34" t="str">
        <f>A3</f>
        <v>ณ วันที่ 31 ธันวาคม พ.ศ. 2564</v>
      </c>
      <c r="B48" s="7"/>
      <c r="C48" s="7"/>
      <c r="D48" s="7"/>
      <c r="E48" s="7"/>
      <c r="F48" s="8"/>
      <c r="G48" s="8"/>
      <c r="H48" s="8"/>
      <c r="I48" s="8"/>
      <c r="J48" s="8"/>
      <c r="K48" s="8"/>
      <c r="L48" s="8"/>
    </row>
    <row r="50" spans="1:12" ht="21.75" customHeight="1">
      <c r="H50" s="158" t="s">
        <v>140</v>
      </c>
      <c r="I50" s="158"/>
      <c r="J50" s="158" t="s">
        <v>141</v>
      </c>
      <c r="K50" s="158"/>
      <c r="L50" s="158"/>
    </row>
    <row r="51" spans="1:12" ht="21.75" customHeight="1">
      <c r="F51" s="5"/>
      <c r="G51" s="10"/>
      <c r="H51" s="10" t="s">
        <v>135</v>
      </c>
      <c r="I51" s="10"/>
      <c r="J51" s="10" t="s">
        <v>135</v>
      </c>
      <c r="K51" s="10"/>
      <c r="L51" s="10" t="s">
        <v>109</v>
      </c>
    </row>
    <row r="52" spans="1:12" ht="21.75" customHeight="1">
      <c r="F52" s="11" t="s">
        <v>0</v>
      </c>
      <c r="G52" s="12"/>
      <c r="H52" s="13" t="s">
        <v>1</v>
      </c>
      <c r="I52" s="12"/>
      <c r="J52" s="13" t="s">
        <v>1</v>
      </c>
      <c r="K52" s="12"/>
      <c r="L52" s="13" t="s">
        <v>1</v>
      </c>
    </row>
    <row r="53" spans="1:12" ht="6" customHeight="1">
      <c r="F53" s="14"/>
      <c r="G53" s="12"/>
      <c r="H53" s="15"/>
      <c r="I53" s="12"/>
      <c r="J53" s="15"/>
      <c r="K53" s="12"/>
      <c r="L53" s="12"/>
    </row>
    <row r="54" spans="1:12" ht="21.75" customHeight="1">
      <c r="A54" s="16" t="s">
        <v>69</v>
      </c>
      <c r="H54" s="20"/>
      <c r="J54" s="20"/>
      <c r="L54" s="21"/>
    </row>
    <row r="55" spans="1:12" ht="6" customHeight="1">
      <c r="A55" s="16"/>
      <c r="H55" s="20"/>
      <c r="J55" s="20"/>
      <c r="L55" s="21"/>
    </row>
    <row r="56" spans="1:12" ht="21.75" customHeight="1">
      <c r="A56" s="16" t="s">
        <v>8</v>
      </c>
      <c r="H56" s="35"/>
      <c r="J56" s="35"/>
      <c r="L56" s="17"/>
    </row>
    <row r="57" spans="1:12" ht="6" customHeight="1">
      <c r="A57" s="16"/>
      <c r="H57" s="35"/>
      <c r="J57" s="35"/>
      <c r="L57" s="17"/>
    </row>
    <row r="58" spans="1:12" ht="21.75" customHeight="1">
      <c r="A58" s="36" t="s">
        <v>115</v>
      </c>
      <c r="B58" s="36"/>
      <c r="C58" s="36"/>
      <c r="D58" s="36"/>
      <c r="E58" s="36"/>
      <c r="F58" s="148">
        <v>20</v>
      </c>
      <c r="G58" s="17"/>
      <c r="H58" s="35">
        <v>3047300000</v>
      </c>
      <c r="I58" s="17"/>
      <c r="J58" s="35">
        <v>3047300000</v>
      </c>
      <c r="K58" s="17"/>
      <c r="L58" s="17">
        <v>2865508002</v>
      </c>
    </row>
    <row r="59" spans="1:12" ht="21.75" customHeight="1">
      <c r="A59" s="36" t="s">
        <v>116</v>
      </c>
      <c r="B59" s="36"/>
      <c r="C59" s="36"/>
      <c r="D59" s="36"/>
      <c r="E59" s="36"/>
      <c r="G59" s="3"/>
      <c r="H59" s="37"/>
      <c r="I59" s="3"/>
      <c r="J59" s="37"/>
      <c r="K59" s="3"/>
      <c r="L59" s="3"/>
    </row>
    <row r="60" spans="1:12" ht="21.75" customHeight="1">
      <c r="A60" s="36"/>
      <c r="B60" s="36" t="s">
        <v>147</v>
      </c>
      <c r="C60" s="36"/>
      <c r="D60" s="36"/>
      <c r="E60" s="36"/>
      <c r="F60" s="148">
        <v>20</v>
      </c>
      <c r="G60" s="17"/>
      <c r="H60" s="35">
        <v>610000000</v>
      </c>
      <c r="I60" s="17"/>
      <c r="J60" s="35">
        <v>610000000</v>
      </c>
      <c r="K60" s="17"/>
      <c r="L60" s="17">
        <v>371000000</v>
      </c>
    </row>
    <row r="61" spans="1:12" ht="21.75" customHeight="1">
      <c r="A61" s="3" t="s">
        <v>32</v>
      </c>
      <c r="F61" s="148">
        <v>21</v>
      </c>
      <c r="G61" s="17"/>
      <c r="H61" s="35">
        <v>96095472</v>
      </c>
      <c r="I61" s="17"/>
      <c r="J61" s="35">
        <v>96020222</v>
      </c>
      <c r="K61" s="17"/>
      <c r="L61" s="17">
        <v>77666224</v>
      </c>
    </row>
    <row r="62" spans="1:12" ht="21.75" customHeight="1">
      <c r="A62" s="38" t="s">
        <v>148</v>
      </c>
      <c r="G62" s="17"/>
      <c r="H62" s="35"/>
      <c r="I62" s="17"/>
      <c r="J62" s="35"/>
      <c r="K62" s="17"/>
      <c r="L62" s="17"/>
    </row>
    <row r="63" spans="1:12" ht="21.75" customHeight="1">
      <c r="B63" s="3" t="s">
        <v>147</v>
      </c>
      <c r="G63" s="17"/>
      <c r="H63" s="35">
        <v>71264498</v>
      </c>
      <c r="I63" s="17"/>
      <c r="J63" s="35">
        <v>71264498</v>
      </c>
      <c r="K63" s="17"/>
      <c r="L63" s="17">
        <v>67814440</v>
      </c>
    </row>
    <row r="64" spans="1:12" ht="21.75" customHeight="1">
      <c r="A64" s="38" t="s">
        <v>33</v>
      </c>
      <c r="G64" s="17"/>
      <c r="H64" s="35">
        <v>95965674</v>
      </c>
      <c r="I64" s="3"/>
      <c r="J64" s="153">
        <v>95965674</v>
      </c>
      <c r="K64" s="3"/>
      <c r="L64" s="17">
        <v>55712823</v>
      </c>
    </row>
    <row r="65" spans="1:12" ht="21.75" customHeight="1">
      <c r="A65" s="3" t="s">
        <v>9</v>
      </c>
      <c r="F65" s="39">
        <v>22</v>
      </c>
      <c r="G65" s="22"/>
      <c r="H65" s="40">
        <v>9961609</v>
      </c>
      <c r="I65" s="22"/>
      <c r="J65" s="40">
        <v>9961609</v>
      </c>
      <c r="K65" s="22"/>
      <c r="L65" s="41">
        <v>5827915</v>
      </c>
    </row>
    <row r="66" spans="1:12" ht="6" customHeight="1">
      <c r="F66" s="27"/>
      <c r="G66" s="22"/>
      <c r="H66" s="42"/>
      <c r="I66" s="22"/>
      <c r="J66" s="42"/>
      <c r="K66" s="22"/>
      <c r="L66" s="22"/>
    </row>
    <row r="67" spans="1:12" ht="21.75" customHeight="1">
      <c r="A67" s="16" t="s">
        <v>10</v>
      </c>
      <c r="F67" s="27"/>
      <c r="G67" s="22"/>
      <c r="H67" s="40">
        <f>SUM(H58:H65)</f>
        <v>3930587253</v>
      </c>
      <c r="I67" s="22"/>
      <c r="J67" s="40">
        <f>SUM(J58:J65)</f>
        <v>3930512003</v>
      </c>
      <c r="K67" s="22"/>
      <c r="L67" s="41">
        <f>SUM(L58:L65)</f>
        <v>3443529404</v>
      </c>
    </row>
    <row r="68" spans="1:12" ht="21.75" customHeight="1">
      <c r="A68" s="16"/>
      <c r="H68" s="35"/>
      <c r="J68" s="35"/>
      <c r="L68" s="17"/>
    </row>
    <row r="69" spans="1:12" ht="21.75" customHeight="1">
      <c r="A69" s="16" t="s">
        <v>22</v>
      </c>
      <c r="H69" s="35"/>
      <c r="J69" s="35"/>
      <c r="L69" s="17"/>
    </row>
    <row r="70" spans="1:12" ht="6" customHeight="1">
      <c r="A70" s="16"/>
      <c r="H70" s="35"/>
      <c r="J70" s="35"/>
      <c r="L70" s="17"/>
    </row>
    <row r="71" spans="1:12" ht="21.75" customHeight="1">
      <c r="A71" s="36" t="s">
        <v>116</v>
      </c>
      <c r="B71" s="36"/>
      <c r="C71" s="36"/>
      <c r="D71" s="36"/>
      <c r="E71" s="36"/>
      <c r="F71" s="148">
        <v>20</v>
      </c>
      <c r="H71" s="35">
        <v>451600000</v>
      </c>
      <c r="J71" s="35">
        <v>451600000</v>
      </c>
      <c r="L71" s="17">
        <v>592800000</v>
      </c>
    </row>
    <row r="72" spans="1:12" ht="21.75" customHeight="1">
      <c r="A72" s="43" t="s">
        <v>122</v>
      </c>
      <c r="B72" s="36"/>
      <c r="C72" s="36"/>
      <c r="D72" s="36"/>
      <c r="E72" s="36"/>
      <c r="H72" s="35">
        <v>173999260</v>
      </c>
      <c r="I72" s="17"/>
      <c r="J72" s="35">
        <v>173999260</v>
      </c>
      <c r="K72" s="17"/>
      <c r="L72" s="17">
        <v>174649921</v>
      </c>
    </row>
    <row r="73" spans="1:12" ht="21.75" hidden="1" customHeight="1">
      <c r="A73" s="3" t="s">
        <v>93</v>
      </c>
      <c r="F73" s="27" t="s">
        <v>117</v>
      </c>
      <c r="G73" s="22"/>
      <c r="H73" s="42"/>
      <c r="I73" s="22"/>
      <c r="J73" s="42"/>
      <c r="K73" s="22"/>
      <c r="L73" s="22">
        <v>0</v>
      </c>
    </row>
    <row r="74" spans="1:12" ht="21.75" customHeight="1">
      <c r="A74" s="3" t="s">
        <v>23</v>
      </c>
      <c r="F74" s="27" t="s">
        <v>56</v>
      </c>
      <c r="G74" s="22"/>
      <c r="H74" s="40">
        <v>66767502</v>
      </c>
      <c r="I74" s="22"/>
      <c r="J74" s="40">
        <v>66767502</v>
      </c>
      <c r="K74" s="22"/>
      <c r="L74" s="41">
        <v>58661393</v>
      </c>
    </row>
    <row r="75" spans="1:12" ht="6" customHeight="1">
      <c r="F75" s="27"/>
      <c r="G75" s="22"/>
      <c r="H75" s="42"/>
      <c r="I75" s="22"/>
      <c r="J75" s="42"/>
      <c r="K75" s="22"/>
      <c r="L75" s="22"/>
    </row>
    <row r="76" spans="1:12" ht="21.75" customHeight="1">
      <c r="A76" s="16" t="s">
        <v>24</v>
      </c>
      <c r="F76" s="27"/>
      <c r="G76" s="22"/>
      <c r="H76" s="40">
        <f>SUM(H68:H74)</f>
        <v>692366762</v>
      </c>
      <c r="I76" s="22"/>
      <c r="J76" s="40">
        <f>SUM(J68:J74)</f>
        <v>692366762</v>
      </c>
      <c r="K76" s="22"/>
      <c r="L76" s="41">
        <f>SUM(L68:L74)</f>
        <v>826111314</v>
      </c>
    </row>
    <row r="77" spans="1:12" ht="6" customHeight="1">
      <c r="F77" s="27"/>
      <c r="G77" s="22"/>
      <c r="H77" s="42"/>
      <c r="I77" s="22"/>
      <c r="J77" s="42"/>
      <c r="K77" s="22"/>
      <c r="L77" s="22"/>
    </row>
    <row r="78" spans="1:12" ht="21.75" customHeight="1">
      <c r="A78" s="16" t="s">
        <v>16</v>
      </c>
      <c r="G78" s="22"/>
      <c r="H78" s="40">
        <f>SUM(H67,H76)</f>
        <v>4622954015</v>
      </c>
      <c r="I78" s="22"/>
      <c r="J78" s="40">
        <f>SUM(J67,J76)</f>
        <v>4622878765</v>
      </c>
      <c r="K78" s="22"/>
      <c r="L78" s="41">
        <f>SUM(L67,L76)</f>
        <v>4269640718</v>
      </c>
    </row>
    <row r="79" spans="1:12" ht="21.75" customHeight="1">
      <c r="A79" s="16"/>
      <c r="G79" s="22"/>
      <c r="H79" s="22"/>
      <c r="I79" s="22"/>
      <c r="J79" s="22"/>
      <c r="K79" s="22"/>
      <c r="L79" s="22"/>
    </row>
    <row r="80" spans="1:12" ht="21.75" customHeight="1">
      <c r="A80" s="16"/>
      <c r="G80" s="22"/>
      <c r="H80" s="22"/>
      <c r="I80" s="22"/>
      <c r="J80" s="22"/>
      <c r="K80" s="22"/>
      <c r="L80" s="22"/>
    </row>
    <row r="81" spans="1:12" ht="21.75" customHeight="1">
      <c r="A81" s="16"/>
      <c r="G81" s="22"/>
      <c r="H81" s="22"/>
      <c r="I81" s="22"/>
      <c r="J81" s="22"/>
      <c r="K81" s="22"/>
      <c r="L81" s="22"/>
    </row>
    <row r="82" spans="1:12" ht="21.75" customHeight="1">
      <c r="A82" s="16"/>
      <c r="G82" s="22"/>
      <c r="H82" s="22"/>
      <c r="I82" s="22"/>
      <c r="J82" s="22"/>
      <c r="K82" s="22"/>
      <c r="L82" s="22"/>
    </row>
    <row r="83" spans="1:12" ht="21.6" customHeight="1">
      <c r="A83" s="16"/>
      <c r="G83" s="22"/>
      <c r="H83" s="22"/>
      <c r="I83" s="22"/>
      <c r="J83" s="22"/>
      <c r="K83" s="22"/>
      <c r="L83" s="22"/>
    </row>
    <row r="84" spans="1:12" ht="21.75" hidden="1" customHeight="1">
      <c r="A84" s="16"/>
      <c r="G84" s="22"/>
      <c r="H84" s="22"/>
      <c r="I84" s="22"/>
      <c r="J84" s="22"/>
      <c r="K84" s="22"/>
      <c r="L84" s="22"/>
    </row>
    <row r="85" spans="1:12" ht="21.75" customHeight="1">
      <c r="A85" s="16"/>
      <c r="F85" s="154"/>
      <c r="G85" s="22"/>
      <c r="H85" s="22"/>
      <c r="I85" s="22"/>
      <c r="J85" s="22"/>
      <c r="K85" s="22"/>
      <c r="L85" s="22"/>
    </row>
    <row r="86" spans="1:12" ht="21.75" customHeight="1">
      <c r="A86" s="16"/>
      <c r="G86" s="22"/>
      <c r="H86" s="22"/>
      <c r="I86" s="22"/>
      <c r="J86" s="22"/>
      <c r="K86" s="22"/>
      <c r="L86" s="22"/>
    </row>
    <row r="87" spans="1:12" ht="15.75" customHeight="1">
      <c r="A87" s="16"/>
      <c r="G87" s="22"/>
      <c r="H87" s="22"/>
      <c r="I87" s="22"/>
      <c r="J87" s="22"/>
      <c r="K87" s="22"/>
      <c r="L87" s="22"/>
    </row>
    <row r="88" spans="1:12" ht="20.25" customHeight="1">
      <c r="A88" s="16"/>
      <c r="G88" s="22"/>
      <c r="H88" s="22"/>
      <c r="I88" s="22"/>
      <c r="J88" s="22"/>
      <c r="K88" s="22"/>
      <c r="L88" s="22"/>
    </row>
    <row r="89" spans="1:12" ht="15" customHeight="1">
      <c r="A89" s="16"/>
      <c r="G89" s="22"/>
      <c r="H89" s="22"/>
      <c r="I89" s="22"/>
      <c r="J89" s="22"/>
      <c r="K89" s="22"/>
      <c r="L89" s="22"/>
    </row>
    <row r="90" spans="1:12" ht="21.95" customHeight="1">
      <c r="A90" s="7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7"/>
      <c r="C90" s="7"/>
      <c r="D90" s="7"/>
      <c r="E90" s="7"/>
      <c r="F90" s="8"/>
      <c r="G90" s="41"/>
      <c r="H90" s="41"/>
      <c r="I90" s="41"/>
      <c r="J90" s="41"/>
      <c r="K90" s="41"/>
      <c r="L90" s="41"/>
    </row>
    <row r="91" spans="1:12" ht="21.75" customHeight="1">
      <c r="A91" s="16" t="str">
        <f>A46</f>
        <v>บริษัท ศักดิ์สยามลิสซิ่ง จำกัด (มหาชน)</v>
      </c>
      <c r="H91" s="2"/>
      <c r="J91" s="2"/>
      <c r="L91" s="2"/>
    </row>
    <row r="92" spans="1:12" ht="21.75" customHeight="1">
      <c r="A92" s="2" t="s">
        <v>145</v>
      </c>
      <c r="B92" s="4"/>
      <c r="C92" s="4"/>
      <c r="D92" s="4"/>
      <c r="E92" s="4"/>
      <c r="F92" s="5"/>
      <c r="G92" s="5"/>
      <c r="H92" s="5"/>
      <c r="I92" s="5"/>
      <c r="J92" s="5"/>
      <c r="K92" s="5"/>
      <c r="L92" s="5"/>
    </row>
    <row r="93" spans="1:12" ht="21.75" customHeight="1">
      <c r="A93" s="34" t="str">
        <f>A3</f>
        <v>ณ วันที่ 31 ธันวาคม พ.ศ. 2564</v>
      </c>
      <c r="B93" s="7"/>
      <c r="C93" s="7"/>
      <c r="D93" s="7"/>
      <c r="E93" s="7"/>
      <c r="F93" s="8"/>
      <c r="G93" s="8"/>
      <c r="H93" s="8"/>
      <c r="I93" s="8"/>
      <c r="J93" s="8"/>
      <c r="K93" s="8"/>
      <c r="L93" s="8"/>
    </row>
    <row r="95" spans="1:12" ht="21.75" customHeight="1">
      <c r="H95" s="158" t="s">
        <v>140</v>
      </c>
      <c r="I95" s="158"/>
      <c r="J95" s="158" t="s">
        <v>141</v>
      </c>
      <c r="K95" s="158"/>
      <c r="L95" s="158"/>
    </row>
    <row r="96" spans="1:12" ht="21.75" customHeight="1">
      <c r="F96" s="5"/>
      <c r="G96" s="10"/>
      <c r="H96" s="10" t="s">
        <v>135</v>
      </c>
      <c r="I96" s="10"/>
      <c r="J96" s="10" t="s">
        <v>135</v>
      </c>
      <c r="K96" s="10"/>
      <c r="L96" s="10" t="s">
        <v>109</v>
      </c>
    </row>
    <row r="97" spans="1:14" ht="21.75" customHeight="1">
      <c r="F97" s="11" t="s">
        <v>0</v>
      </c>
      <c r="G97" s="12"/>
      <c r="H97" s="13" t="s">
        <v>1</v>
      </c>
      <c r="I97" s="12"/>
      <c r="J97" s="13" t="s">
        <v>1</v>
      </c>
      <c r="K97" s="12"/>
      <c r="L97" s="13" t="s">
        <v>1</v>
      </c>
    </row>
    <row r="98" spans="1:14" ht="6" customHeight="1">
      <c r="F98" s="14"/>
      <c r="G98" s="12"/>
      <c r="H98" s="15"/>
      <c r="I98" s="12"/>
      <c r="J98" s="15"/>
      <c r="K98" s="12"/>
      <c r="L98" s="12"/>
    </row>
    <row r="99" spans="1:14" ht="21.75" customHeight="1">
      <c r="A99" s="16" t="s">
        <v>146</v>
      </c>
      <c r="H99" s="20"/>
      <c r="J99" s="20"/>
      <c r="L99" s="21"/>
    </row>
    <row r="100" spans="1:14" ht="6" customHeight="1">
      <c r="A100" s="16"/>
      <c r="G100" s="22"/>
      <c r="H100" s="42"/>
      <c r="I100" s="22"/>
      <c r="J100" s="42"/>
      <c r="K100" s="22"/>
      <c r="L100" s="22"/>
    </row>
    <row r="101" spans="1:14" ht="21.75" customHeight="1">
      <c r="A101" s="16" t="s">
        <v>70</v>
      </c>
      <c r="G101" s="17"/>
      <c r="H101" s="35"/>
      <c r="I101" s="17"/>
      <c r="J101" s="35"/>
      <c r="K101" s="17"/>
      <c r="L101" s="17"/>
    </row>
    <row r="102" spans="1:14" ht="6" customHeight="1">
      <c r="A102" s="16"/>
      <c r="G102" s="17"/>
      <c r="H102" s="35"/>
      <c r="I102" s="17"/>
      <c r="J102" s="35"/>
      <c r="K102" s="17"/>
      <c r="L102" s="17"/>
    </row>
    <row r="103" spans="1:14" ht="21.75" customHeight="1">
      <c r="A103" s="3" t="s">
        <v>11</v>
      </c>
      <c r="F103" s="148">
        <v>24</v>
      </c>
      <c r="G103" s="17"/>
      <c r="H103" s="35"/>
      <c r="I103" s="17"/>
      <c r="J103" s="35"/>
      <c r="K103" s="17"/>
      <c r="L103" s="17"/>
    </row>
    <row r="104" spans="1:14" ht="21.75" customHeight="1">
      <c r="B104" s="3" t="s">
        <v>34</v>
      </c>
      <c r="F104" s="44"/>
      <c r="G104" s="17"/>
      <c r="H104" s="35"/>
      <c r="I104" s="17"/>
      <c r="J104" s="35"/>
      <c r="K104" s="17"/>
      <c r="L104" s="17"/>
    </row>
    <row r="105" spans="1:14" ht="21.75" customHeight="1">
      <c r="C105" s="3" t="s">
        <v>101</v>
      </c>
      <c r="F105" s="45"/>
      <c r="G105" s="3"/>
      <c r="H105" s="37"/>
      <c r="I105" s="3"/>
      <c r="J105" s="37"/>
      <c r="K105" s="3"/>
      <c r="L105" s="3"/>
    </row>
    <row r="106" spans="1:14" ht="21.75" customHeight="1" thickBot="1">
      <c r="D106" s="3" t="s">
        <v>58</v>
      </c>
      <c r="F106" s="45"/>
      <c r="G106" s="3"/>
      <c r="H106" s="46">
        <v>2096000000</v>
      </c>
      <c r="I106" s="3"/>
      <c r="J106" s="46">
        <v>2096000000</v>
      </c>
      <c r="K106" s="3"/>
      <c r="L106" s="47">
        <v>2096000000</v>
      </c>
    </row>
    <row r="107" spans="1:14" ht="6" customHeight="1" thickTop="1">
      <c r="F107" s="45"/>
      <c r="G107" s="3"/>
      <c r="H107" s="42"/>
      <c r="I107" s="3"/>
      <c r="J107" s="42"/>
      <c r="K107" s="3"/>
      <c r="L107" s="22"/>
    </row>
    <row r="108" spans="1:14" ht="21.75" customHeight="1">
      <c r="B108" s="3" t="s">
        <v>35</v>
      </c>
      <c r="F108" s="44"/>
      <c r="G108" s="17"/>
      <c r="H108" s="35"/>
      <c r="I108" s="17"/>
      <c r="J108" s="35"/>
      <c r="K108" s="17"/>
      <c r="L108" s="17"/>
    </row>
    <row r="109" spans="1:14" ht="21.75" customHeight="1">
      <c r="C109" s="3" t="s">
        <v>101</v>
      </c>
      <c r="F109" s="44"/>
      <c r="G109" s="17"/>
      <c r="H109" s="42"/>
      <c r="I109" s="17"/>
      <c r="J109" s="42"/>
      <c r="K109" s="17"/>
      <c r="L109" s="22"/>
      <c r="N109" s="48"/>
    </row>
    <row r="110" spans="1:14" ht="21.75" customHeight="1">
      <c r="D110" s="3" t="s">
        <v>73</v>
      </c>
      <c r="F110" s="44"/>
      <c r="G110" s="17"/>
      <c r="H110" s="42">
        <v>2096000000</v>
      </c>
      <c r="I110" s="17"/>
      <c r="J110" s="42">
        <v>2096000000</v>
      </c>
      <c r="K110" s="17"/>
      <c r="L110" s="22">
        <v>2096000000</v>
      </c>
      <c r="N110" s="50"/>
    </row>
    <row r="111" spans="1:14" ht="21.75" customHeight="1">
      <c r="A111" s="3" t="s">
        <v>102</v>
      </c>
      <c r="F111" s="148">
        <v>24</v>
      </c>
      <c r="G111" s="17"/>
      <c r="H111" s="35">
        <v>1902427997</v>
      </c>
      <c r="I111" s="17"/>
      <c r="J111" s="35">
        <v>1902427997</v>
      </c>
      <c r="K111" s="17"/>
      <c r="L111" s="17">
        <v>1902427997</v>
      </c>
    </row>
    <row r="112" spans="1:14" ht="21.75" customHeight="1">
      <c r="A112" s="3" t="s">
        <v>26</v>
      </c>
      <c r="G112" s="22"/>
      <c r="H112" s="42"/>
      <c r="I112" s="22"/>
      <c r="J112" s="42"/>
      <c r="K112" s="22"/>
      <c r="L112" s="22"/>
      <c r="N112" s="51"/>
    </row>
    <row r="113" spans="1:12" ht="21.75" customHeight="1">
      <c r="B113" s="3" t="s">
        <v>40</v>
      </c>
      <c r="G113" s="22"/>
      <c r="H113" s="42"/>
      <c r="I113" s="22"/>
      <c r="J113" s="42"/>
      <c r="K113" s="22"/>
      <c r="L113" s="22"/>
    </row>
    <row r="114" spans="1:12" ht="21.75" customHeight="1">
      <c r="C114" s="3" t="s">
        <v>39</v>
      </c>
      <c r="F114" s="148">
        <v>25</v>
      </c>
      <c r="G114" s="22"/>
      <c r="H114" s="42">
        <v>131000000</v>
      </c>
      <c r="I114" s="22"/>
      <c r="J114" s="42">
        <v>131000000</v>
      </c>
      <c r="K114" s="22"/>
      <c r="L114" s="22">
        <v>100000000</v>
      </c>
    </row>
    <row r="115" spans="1:12" ht="21.75" customHeight="1">
      <c r="B115" s="3" t="s">
        <v>41</v>
      </c>
      <c r="G115" s="22"/>
      <c r="H115" s="40">
        <f>'12'!N18</f>
        <v>762172803</v>
      </c>
      <c r="I115" s="22"/>
      <c r="J115" s="40">
        <f>'13'!N24</f>
        <v>762232130</v>
      </c>
      <c r="K115" s="22"/>
      <c r="L115" s="41">
        <v>409704613</v>
      </c>
    </row>
    <row r="116" spans="1:12" ht="6" customHeight="1">
      <c r="G116" s="22"/>
      <c r="H116" s="42"/>
      <c r="I116" s="22"/>
      <c r="J116" s="42"/>
      <c r="K116" s="22"/>
      <c r="L116" s="22"/>
    </row>
    <row r="117" spans="1:12" ht="21.75" customHeight="1">
      <c r="A117" s="16" t="s">
        <v>176</v>
      </c>
      <c r="G117" s="22"/>
      <c r="H117" s="42">
        <f>SUM(H109:H115)</f>
        <v>4891600800</v>
      </c>
      <c r="I117" s="22"/>
      <c r="J117" s="42">
        <f>SUM(J109:J115)</f>
        <v>4891660127</v>
      </c>
      <c r="K117" s="22"/>
      <c r="L117" s="22">
        <f>SUM(L109:L115)</f>
        <v>4508132610</v>
      </c>
    </row>
    <row r="118" spans="1:12" ht="21.75" customHeight="1">
      <c r="A118" s="3" t="s">
        <v>165</v>
      </c>
      <c r="G118" s="22"/>
      <c r="H118" s="40">
        <v>14974574</v>
      </c>
      <c r="I118" s="22"/>
      <c r="J118" s="40">
        <v>0</v>
      </c>
      <c r="K118" s="22"/>
      <c r="L118" s="41">
        <v>0</v>
      </c>
    </row>
    <row r="119" spans="1:12" ht="6" customHeight="1">
      <c r="G119" s="22"/>
      <c r="H119" s="42"/>
      <c r="I119" s="22"/>
      <c r="J119" s="42"/>
      <c r="K119" s="22"/>
      <c r="L119" s="22"/>
    </row>
    <row r="120" spans="1:12" ht="21.75" customHeight="1">
      <c r="A120" s="16" t="s">
        <v>71</v>
      </c>
      <c r="G120" s="22"/>
      <c r="H120" s="40">
        <f>H117+H118</f>
        <v>4906575374</v>
      </c>
      <c r="I120" s="22"/>
      <c r="J120" s="40">
        <f>J117+J118</f>
        <v>4891660127</v>
      </c>
      <c r="K120" s="22"/>
      <c r="L120" s="41">
        <f>L117+L118</f>
        <v>4508132610</v>
      </c>
    </row>
    <row r="121" spans="1:12" ht="6" customHeight="1">
      <c r="G121" s="22"/>
      <c r="H121" s="42"/>
      <c r="I121" s="22"/>
      <c r="J121" s="42"/>
      <c r="K121" s="22"/>
      <c r="L121" s="22"/>
    </row>
    <row r="122" spans="1:12" ht="21.75" customHeight="1" thickBot="1">
      <c r="A122" s="16" t="s">
        <v>72</v>
      </c>
      <c r="B122" s="16"/>
      <c r="G122" s="22"/>
      <c r="H122" s="46">
        <f>H120+H78</f>
        <v>9529529389</v>
      </c>
      <c r="I122" s="22"/>
      <c r="J122" s="46">
        <f>J120+J78</f>
        <v>9514538892</v>
      </c>
      <c r="K122" s="22"/>
      <c r="L122" s="47">
        <f>L120+L78</f>
        <v>8777773328</v>
      </c>
    </row>
    <row r="123" spans="1:12" ht="21.75" customHeight="1" thickTop="1">
      <c r="A123" s="16"/>
      <c r="B123" s="16"/>
      <c r="H123" s="52"/>
      <c r="J123" s="52"/>
      <c r="L123" s="52"/>
    </row>
    <row r="124" spans="1:12" ht="21.75" customHeight="1">
      <c r="A124" s="16"/>
      <c r="B124" s="16"/>
      <c r="H124" s="52"/>
      <c r="J124" s="52"/>
      <c r="L124" s="52"/>
    </row>
    <row r="125" spans="1:12" ht="21.75" hidden="1" customHeight="1">
      <c r="A125" s="16"/>
      <c r="B125" s="16"/>
      <c r="H125" s="52"/>
      <c r="J125" s="52"/>
      <c r="L125" s="52"/>
    </row>
    <row r="126" spans="1:12" ht="21.75" customHeight="1">
      <c r="A126" s="16"/>
      <c r="B126" s="16"/>
      <c r="H126" s="52"/>
      <c r="J126" s="52"/>
      <c r="L126" s="52"/>
    </row>
    <row r="127" spans="1:12" ht="21.75" customHeight="1">
      <c r="A127" s="16"/>
      <c r="B127" s="16"/>
      <c r="H127" s="52"/>
      <c r="J127" s="52"/>
      <c r="L127" s="52"/>
    </row>
    <row r="128" spans="1:12" ht="21.75" customHeight="1">
      <c r="A128" s="16"/>
      <c r="B128" s="16"/>
      <c r="H128" s="52"/>
      <c r="J128" s="52"/>
      <c r="L128" s="52"/>
    </row>
    <row r="129" spans="1:12" ht="21.75" customHeight="1">
      <c r="A129" s="16"/>
      <c r="B129" s="16"/>
      <c r="H129" s="52"/>
      <c r="J129" s="52"/>
      <c r="L129" s="52"/>
    </row>
    <row r="130" spans="1:12" ht="20.25" customHeight="1">
      <c r="A130" s="16"/>
      <c r="B130" s="16"/>
      <c r="H130" s="52"/>
      <c r="J130" s="52"/>
      <c r="L130" s="52"/>
    </row>
    <row r="131" spans="1:12" ht="21" customHeight="1">
      <c r="A131" s="16"/>
      <c r="B131" s="16"/>
      <c r="H131" s="52"/>
      <c r="J131" s="52"/>
      <c r="L131" s="52"/>
    </row>
    <row r="132" spans="1:12" ht="31.5" customHeight="1">
      <c r="A132" s="16"/>
      <c r="B132" s="16"/>
      <c r="H132" s="52"/>
      <c r="J132" s="52"/>
      <c r="L132" s="52"/>
    </row>
    <row r="133" spans="1:12" ht="21.95" customHeight="1">
      <c r="A133" s="157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157"/>
      <c r="C133" s="157"/>
      <c r="D133" s="157"/>
      <c r="E133" s="157"/>
      <c r="F133" s="157"/>
      <c r="G133" s="157"/>
      <c r="H133" s="157"/>
      <c r="I133" s="157"/>
      <c r="J133" s="157"/>
      <c r="K133" s="157"/>
      <c r="L133" s="157"/>
    </row>
    <row r="135" spans="1:12" ht="21.75" customHeight="1">
      <c r="F135" s="3"/>
      <c r="G135" s="3"/>
      <c r="H135" s="52"/>
      <c r="J135" s="52"/>
      <c r="L135" s="52"/>
    </row>
    <row r="136" spans="1:12" ht="21.75" customHeight="1">
      <c r="F136" s="3"/>
      <c r="G136" s="3"/>
      <c r="H136" s="52"/>
      <c r="J136" s="52"/>
      <c r="L136" s="52"/>
    </row>
  </sheetData>
  <mergeCells count="9">
    <mergeCell ref="A42:L42"/>
    <mergeCell ref="A45:L45"/>
    <mergeCell ref="A133:L133"/>
    <mergeCell ref="H5:I5"/>
    <mergeCell ref="J5:L5"/>
    <mergeCell ref="H50:I50"/>
    <mergeCell ref="J50:L50"/>
    <mergeCell ref="H95:I95"/>
    <mergeCell ref="J95:L95"/>
  </mergeCells>
  <phoneticPr fontId="0" type="noConversion"/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5" max="9" man="1"/>
    <brk id="90" max="9" man="1"/>
  </rowBreaks>
  <ignoredErrors>
    <ignoredError sqref="F64 F66:F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8"/>
  <sheetViews>
    <sheetView topLeftCell="A40" zoomScale="85" zoomScaleNormal="85" zoomScaleSheetLayoutView="100" workbookViewId="0">
      <selection activeCell="E58" sqref="E58"/>
    </sheetView>
  </sheetViews>
  <sheetFormatPr defaultColWidth="9.140625" defaultRowHeight="21" customHeight="1"/>
  <cols>
    <col min="1" max="3" width="1.85546875" style="3" customWidth="1"/>
    <col min="4" max="4" width="2.85546875" style="3" customWidth="1"/>
    <col min="5" max="5" width="44.140625" style="3" customWidth="1"/>
    <col min="6" max="6" width="8" style="154" customWidth="1"/>
    <col min="7" max="7" width="0.7109375" style="154" customWidth="1"/>
    <col min="8" max="8" width="11.7109375" style="154" customWidth="1"/>
    <col min="9" max="9" width="0.7109375" style="154" customWidth="1"/>
    <col min="10" max="10" width="11.7109375" style="154" customWidth="1"/>
    <col min="11" max="11" width="0.7109375" style="154" customWidth="1"/>
    <col min="12" max="12" width="11.7109375" style="154" customWidth="1"/>
    <col min="13" max="16384" width="9.140625" style="3"/>
  </cols>
  <sheetData>
    <row r="1" spans="1:12" ht="21.75" customHeight="1">
      <c r="A1" s="16" t="str">
        <f>+'7-9'!A46</f>
        <v>บริษัท ศักดิ์สยามลิสซิ่ง จำกัด (มหาชน)</v>
      </c>
      <c r="H1" s="2"/>
      <c r="J1" s="2"/>
      <c r="L1" s="2"/>
    </row>
    <row r="2" spans="1:12" ht="21.75" customHeight="1">
      <c r="A2" s="16" t="s">
        <v>54</v>
      </c>
      <c r="H2" s="5"/>
      <c r="J2" s="5"/>
      <c r="L2" s="5"/>
    </row>
    <row r="3" spans="1:12" ht="21.75" customHeight="1">
      <c r="A3" s="160" t="s">
        <v>137</v>
      </c>
      <c r="B3" s="161"/>
      <c r="C3" s="161"/>
      <c r="D3" s="161"/>
      <c r="E3" s="161"/>
      <c r="F3" s="161"/>
      <c r="G3" s="161"/>
      <c r="H3" s="161"/>
      <c r="I3" s="161"/>
      <c r="J3" s="7"/>
      <c r="K3" s="7"/>
      <c r="L3" s="7"/>
    </row>
    <row r="4" spans="1:12" ht="20.45" customHeight="1"/>
    <row r="5" spans="1:12" ht="20.45" customHeight="1">
      <c r="H5" s="159" t="s">
        <v>140</v>
      </c>
      <c r="I5" s="159"/>
      <c r="J5" s="159" t="s">
        <v>141</v>
      </c>
      <c r="K5" s="159"/>
      <c r="L5" s="159"/>
    </row>
    <row r="6" spans="1:12" ht="20.45" customHeight="1">
      <c r="H6" s="10" t="s">
        <v>135</v>
      </c>
      <c r="J6" s="10" t="s">
        <v>135</v>
      </c>
      <c r="L6" s="10" t="s">
        <v>109</v>
      </c>
    </row>
    <row r="7" spans="1:12" ht="20.45" customHeight="1">
      <c r="F7" s="11" t="s">
        <v>0</v>
      </c>
      <c r="G7" s="14"/>
      <c r="H7" s="13" t="s">
        <v>1</v>
      </c>
      <c r="I7" s="14"/>
      <c r="J7" s="13" t="s">
        <v>1</v>
      </c>
      <c r="K7" s="14"/>
      <c r="L7" s="13" t="s">
        <v>1</v>
      </c>
    </row>
    <row r="8" spans="1:12" ht="20.45" customHeight="1">
      <c r="A8" s="16" t="s">
        <v>94</v>
      </c>
      <c r="H8" s="49"/>
      <c r="J8" s="49"/>
    </row>
    <row r="9" spans="1:12" ht="6" customHeight="1">
      <c r="H9" s="49"/>
      <c r="J9" s="49"/>
    </row>
    <row r="10" spans="1:12" ht="20.45" customHeight="1">
      <c r="A10" s="3" t="s">
        <v>36</v>
      </c>
      <c r="H10" s="53">
        <v>1834429325</v>
      </c>
      <c r="J10" s="53">
        <v>1834429325</v>
      </c>
      <c r="L10" s="54">
        <v>1606998039</v>
      </c>
    </row>
    <row r="11" spans="1:12" ht="20.45" customHeight="1">
      <c r="A11" s="3" t="s">
        <v>78</v>
      </c>
      <c r="H11" s="53">
        <v>4737484</v>
      </c>
      <c r="J11" s="53">
        <v>4737484</v>
      </c>
      <c r="L11" s="54">
        <v>1803180</v>
      </c>
    </row>
    <row r="12" spans="1:12" ht="20.45" customHeight="1">
      <c r="A12" s="3" t="s">
        <v>15</v>
      </c>
      <c r="F12" s="27"/>
      <c r="G12" s="27"/>
      <c r="H12" s="40">
        <v>8420621</v>
      </c>
      <c r="I12" s="27"/>
      <c r="J12" s="40">
        <v>8420619</v>
      </c>
      <c r="K12" s="27"/>
      <c r="L12" s="41">
        <v>4910287</v>
      </c>
    </row>
    <row r="13" spans="1:12" ht="6" customHeight="1">
      <c r="A13" s="4"/>
      <c r="B13" s="4"/>
      <c r="C13" s="4"/>
      <c r="D13" s="4"/>
      <c r="E13" s="4"/>
      <c r="F13" s="55"/>
      <c r="G13" s="55"/>
      <c r="H13" s="56"/>
      <c r="I13" s="55"/>
      <c r="J13" s="56"/>
      <c r="K13" s="55"/>
      <c r="L13" s="57"/>
    </row>
    <row r="14" spans="1:12" s="4" customFormat="1" ht="20.45" customHeight="1">
      <c r="A14" s="16" t="s">
        <v>12</v>
      </c>
      <c r="B14" s="3"/>
      <c r="C14" s="3"/>
      <c r="D14" s="3"/>
      <c r="E14" s="3"/>
      <c r="F14" s="27"/>
      <c r="G14" s="27"/>
      <c r="H14" s="40">
        <f>SUM(H10:H13)</f>
        <v>1847587430</v>
      </c>
      <c r="I14" s="27"/>
      <c r="J14" s="40">
        <f>SUM(J10:J13)</f>
        <v>1847587428</v>
      </c>
      <c r="K14" s="27"/>
      <c r="L14" s="41">
        <f>SUM(L10:L13)</f>
        <v>1613711506</v>
      </c>
    </row>
    <row r="15" spans="1:12" ht="8.1" customHeight="1">
      <c r="F15" s="27"/>
      <c r="G15" s="27"/>
      <c r="H15" s="58"/>
      <c r="I15" s="27"/>
      <c r="J15" s="58"/>
      <c r="K15" s="27"/>
      <c r="L15" s="59"/>
    </row>
    <row r="16" spans="1:12" ht="20.45" customHeight="1">
      <c r="A16" s="16" t="s">
        <v>13</v>
      </c>
      <c r="F16" s="27"/>
      <c r="G16" s="27"/>
      <c r="H16" s="58"/>
      <c r="I16" s="27"/>
      <c r="J16" s="58"/>
      <c r="K16" s="27"/>
      <c r="L16" s="59"/>
    </row>
    <row r="17" spans="1:12" ht="6" customHeight="1">
      <c r="A17" s="16"/>
      <c r="F17" s="27"/>
      <c r="G17" s="27"/>
      <c r="H17" s="58"/>
      <c r="I17" s="27"/>
      <c r="J17" s="58"/>
      <c r="K17" s="27"/>
      <c r="L17" s="59"/>
    </row>
    <row r="18" spans="1:12" ht="20.45" customHeight="1">
      <c r="A18" s="3" t="s">
        <v>134</v>
      </c>
      <c r="F18" s="27"/>
      <c r="G18" s="27"/>
      <c r="H18" s="53">
        <v>23249647</v>
      </c>
      <c r="I18" s="27"/>
      <c r="J18" s="53">
        <v>23249647</v>
      </c>
      <c r="K18" s="27"/>
      <c r="L18" s="54">
        <v>13623069</v>
      </c>
    </row>
    <row r="19" spans="1:12" ht="20.45" customHeight="1">
      <c r="A19" s="3" t="s">
        <v>27</v>
      </c>
      <c r="F19" s="27"/>
      <c r="G19" s="27"/>
      <c r="H19" s="53">
        <v>898751457</v>
      </c>
      <c r="I19" s="27"/>
      <c r="J19" s="53">
        <v>898666702</v>
      </c>
      <c r="K19" s="27"/>
      <c r="L19" s="54">
        <v>774103335</v>
      </c>
    </row>
    <row r="20" spans="1:12" ht="20.45" customHeight="1">
      <c r="A20" s="3" t="s">
        <v>124</v>
      </c>
      <c r="F20" s="155"/>
      <c r="G20" s="27"/>
      <c r="H20" s="53">
        <v>63532920</v>
      </c>
      <c r="I20" s="27"/>
      <c r="J20" s="53">
        <v>63532920</v>
      </c>
      <c r="K20" s="27"/>
      <c r="L20" s="60">
        <v>-5697222</v>
      </c>
    </row>
    <row r="21" spans="1:12" ht="20.45" customHeight="1">
      <c r="A21" s="3" t="s">
        <v>19</v>
      </c>
      <c r="F21" s="27" t="s">
        <v>112</v>
      </c>
      <c r="G21" s="27"/>
      <c r="H21" s="61">
        <v>103720531</v>
      </c>
      <c r="I21" s="27"/>
      <c r="J21" s="61">
        <v>103720531</v>
      </c>
      <c r="K21" s="27"/>
      <c r="L21" s="62">
        <v>131407696</v>
      </c>
    </row>
    <row r="22" spans="1:12" ht="6" customHeight="1">
      <c r="F22" s="27"/>
      <c r="G22" s="27"/>
      <c r="H22" s="58"/>
      <c r="I22" s="27"/>
      <c r="J22" s="58"/>
      <c r="K22" s="27"/>
      <c r="L22" s="59"/>
    </row>
    <row r="23" spans="1:12" ht="20.45" customHeight="1">
      <c r="A23" s="16" t="s">
        <v>14</v>
      </c>
      <c r="F23" s="27"/>
      <c r="G23" s="27"/>
      <c r="H23" s="40">
        <f>SUM(H18:H22)</f>
        <v>1089254555</v>
      </c>
      <c r="I23" s="27"/>
      <c r="J23" s="40">
        <f>SUM(J18:J22)</f>
        <v>1089169800</v>
      </c>
      <c r="K23" s="27"/>
      <c r="L23" s="41">
        <f>SUM(L18:L22)</f>
        <v>913436878</v>
      </c>
    </row>
    <row r="24" spans="1:12" ht="6" customHeight="1">
      <c r="A24" s="16"/>
      <c r="F24" s="27"/>
      <c r="G24" s="27"/>
      <c r="H24" s="58"/>
      <c r="I24" s="27"/>
      <c r="J24" s="58"/>
      <c r="K24" s="27"/>
      <c r="L24" s="59"/>
    </row>
    <row r="25" spans="1:12" ht="20.45" customHeight="1">
      <c r="A25" s="16" t="s">
        <v>28</v>
      </c>
      <c r="F25" s="27"/>
      <c r="G25" s="27"/>
      <c r="H25" s="42">
        <f>SUM(H14-H23)</f>
        <v>758332875</v>
      </c>
      <c r="I25" s="27"/>
      <c r="J25" s="42">
        <f>SUM(J14-J23)</f>
        <v>758417628</v>
      </c>
      <c r="K25" s="27"/>
      <c r="L25" s="22">
        <f>SUM(L14-L23)</f>
        <v>700274628</v>
      </c>
    </row>
    <row r="26" spans="1:12" ht="20.45" customHeight="1">
      <c r="A26" s="3" t="s">
        <v>21</v>
      </c>
      <c r="F26" s="27" t="s">
        <v>113</v>
      </c>
      <c r="G26" s="27"/>
      <c r="H26" s="61">
        <v>150876081</v>
      </c>
      <c r="I26" s="27"/>
      <c r="J26" s="61">
        <v>150876081</v>
      </c>
      <c r="K26" s="27"/>
      <c r="L26" s="62">
        <v>138367121</v>
      </c>
    </row>
    <row r="27" spans="1:12" ht="6" customHeight="1">
      <c r="F27" s="27"/>
      <c r="G27" s="27"/>
      <c r="H27" s="42"/>
      <c r="I27" s="27"/>
      <c r="J27" s="42"/>
      <c r="K27" s="27"/>
      <c r="L27" s="22"/>
    </row>
    <row r="28" spans="1:12" ht="20.45" customHeight="1">
      <c r="A28" s="16" t="s">
        <v>64</v>
      </c>
      <c r="F28" s="27"/>
      <c r="G28" s="27"/>
      <c r="H28" s="40">
        <f>H25-H26</f>
        <v>607456794</v>
      </c>
      <c r="I28" s="27"/>
      <c r="J28" s="40">
        <f>J25-J26</f>
        <v>607541547</v>
      </c>
      <c r="K28" s="27"/>
      <c r="L28" s="41">
        <f>L25-L26</f>
        <v>561907507</v>
      </c>
    </row>
    <row r="29" spans="1:12" ht="8.1" customHeight="1">
      <c r="A29" s="16"/>
      <c r="F29" s="27"/>
      <c r="G29" s="27"/>
      <c r="H29" s="42"/>
      <c r="I29" s="27"/>
      <c r="J29" s="42"/>
      <c r="K29" s="27"/>
      <c r="L29" s="22"/>
    </row>
    <row r="30" spans="1:12" ht="20.45" customHeight="1">
      <c r="A30" s="16" t="s">
        <v>79</v>
      </c>
      <c r="F30" s="27"/>
      <c r="G30" s="27"/>
      <c r="H30" s="42"/>
      <c r="I30" s="27"/>
      <c r="J30" s="42"/>
      <c r="K30" s="27"/>
      <c r="L30" s="22"/>
    </row>
    <row r="31" spans="1:12" ht="20.45" customHeight="1">
      <c r="A31" s="63" t="s">
        <v>149</v>
      </c>
      <c r="F31" s="27"/>
      <c r="G31" s="27"/>
      <c r="H31" s="42"/>
      <c r="I31" s="27"/>
      <c r="J31" s="42"/>
      <c r="K31" s="27"/>
      <c r="L31" s="22"/>
    </row>
    <row r="32" spans="1:12" ht="20.45" customHeight="1">
      <c r="B32" s="63" t="s">
        <v>150</v>
      </c>
      <c r="C32" s="63"/>
      <c r="D32" s="63"/>
      <c r="E32" s="63"/>
      <c r="F32" s="27"/>
      <c r="G32" s="27"/>
      <c r="H32" s="42"/>
      <c r="I32" s="27"/>
      <c r="J32" s="42"/>
      <c r="K32" s="27"/>
      <c r="L32" s="22"/>
    </row>
    <row r="33" spans="1:12" ht="20.45" customHeight="1">
      <c r="B33" s="3" t="s">
        <v>151</v>
      </c>
      <c r="C33" s="63"/>
      <c r="D33" s="63"/>
      <c r="E33" s="63"/>
      <c r="F33" s="27"/>
      <c r="G33" s="27"/>
      <c r="H33" s="42"/>
      <c r="I33" s="27"/>
      <c r="J33" s="42"/>
      <c r="K33" s="27"/>
      <c r="L33" s="22"/>
    </row>
    <row r="34" spans="1:12" ht="20.45" customHeight="1">
      <c r="C34" s="3" t="s">
        <v>152</v>
      </c>
      <c r="F34" s="27" t="s">
        <v>56</v>
      </c>
      <c r="G34" s="27"/>
      <c r="H34" s="42">
        <v>2941922</v>
      </c>
      <c r="I34" s="27"/>
      <c r="J34" s="42">
        <v>2941922</v>
      </c>
      <c r="K34" s="27"/>
      <c r="L34" s="22">
        <v>2327789</v>
      </c>
    </row>
    <row r="35" spans="1:12" ht="20.45" customHeight="1">
      <c r="B35" s="3" t="s">
        <v>105</v>
      </c>
      <c r="F35" s="27"/>
      <c r="G35" s="27"/>
      <c r="H35" s="42"/>
      <c r="I35" s="27"/>
      <c r="J35" s="42"/>
      <c r="K35" s="27"/>
      <c r="L35" s="22"/>
    </row>
    <row r="36" spans="1:12" ht="20.45" customHeight="1">
      <c r="C36" s="3" t="s">
        <v>80</v>
      </c>
      <c r="F36" s="27" t="s">
        <v>117</v>
      </c>
      <c r="G36" s="27"/>
      <c r="H36" s="40">
        <v>-588384</v>
      </c>
      <c r="I36" s="55"/>
      <c r="J36" s="40">
        <v>-588384</v>
      </c>
      <c r="K36" s="55"/>
      <c r="L36" s="41">
        <v>-465558</v>
      </c>
    </row>
    <row r="37" spans="1:12" ht="6" customHeight="1">
      <c r="F37" s="27"/>
      <c r="G37" s="27"/>
      <c r="H37" s="42"/>
      <c r="I37" s="27"/>
      <c r="J37" s="42"/>
      <c r="K37" s="27"/>
      <c r="L37" s="22"/>
    </row>
    <row r="38" spans="1:12" ht="20.45" customHeight="1">
      <c r="A38" s="16" t="s">
        <v>153</v>
      </c>
      <c r="F38" s="27"/>
      <c r="G38" s="27"/>
      <c r="H38" s="42"/>
      <c r="I38" s="27"/>
      <c r="J38" s="42"/>
      <c r="K38" s="27"/>
      <c r="L38" s="22"/>
    </row>
    <row r="39" spans="1:12" ht="20.45" customHeight="1">
      <c r="B39" s="16" t="s">
        <v>150</v>
      </c>
      <c r="C39" s="16"/>
      <c r="D39" s="16"/>
      <c r="E39" s="16"/>
      <c r="F39" s="27"/>
      <c r="G39" s="27"/>
      <c r="H39" s="40">
        <f>SUM(H34:H36)</f>
        <v>2353538</v>
      </c>
      <c r="I39" s="27"/>
      <c r="J39" s="40">
        <f>SUM(J34:J36)</f>
        <v>2353538</v>
      </c>
      <c r="K39" s="27"/>
      <c r="L39" s="41">
        <f>SUM(L34:L36)</f>
        <v>1862231</v>
      </c>
    </row>
    <row r="40" spans="1:12" ht="6" customHeight="1">
      <c r="A40" s="16"/>
      <c r="F40" s="27"/>
      <c r="G40" s="27"/>
      <c r="H40" s="42"/>
      <c r="I40" s="27"/>
      <c r="J40" s="42"/>
      <c r="K40" s="27"/>
      <c r="L40" s="22"/>
    </row>
    <row r="41" spans="1:12" s="16" customFormat="1" ht="20.45" customHeight="1">
      <c r="A41" s="16" t="s">
        <v>74</v>
      </c>
      <c r="F41" s="64"/>
      <c r="G41" s="64"/>
      <c r="H41" s="40">
        <f>+H39</f>
        <v>2353538</v>
      </c>
      <c r="I41" s="64"/>
      <c r="J41" s="40">
        <f>+J39</f>
        <v>2353538</v>
      </c>
      <c r="K41" s="64"/>
      <c r="L41" s="41">
        <f>+L39</f>
        <v>1862231</v>
      </c>
    </row>
    <row r="42" spans="1:12" s="16" customFormat="1" ht="6" customHeight="1">
      <c r="F42" s="64"/>
      <c r="G42" s="64"/>
      <c r="H42" s="15"/>
      <c r="I42" s="64"/>
      <c r="J42" s="15"/>
      <c r="K42" s="64"/>
      <c r="L42" s="12"/>
    </row>
    <row r="43" spans="1:12" s="16" customFormat="1" ht="20.45" customHeight="1" thickBot="1">
      <c r="A43" s="16" t="s">
        <v>106</v>
      </c>
      <c r="F43" s="64"/>
      <c r="G43" s="64"/>
      <c r="H43" s="46">
        <f>SUM(H41,H28)</f>
        <v>609810332</v>
      </c>
      <c r="I43" s="27"/>
      <c r="J43" s="46">
        <f>SUM(J41,J28)</f>
        <v>609895085</v>
      </c>
      <c r="K43" s="27"/>
      <c r="L43" s="47">
        <f>SUM(L41,L28)</f>
        <v>563769738</v>
      </c>
    </row>
    <row r="44" spans="1:12" s="16" customFormat="1" ht="20.45" customHeight="1" thickTop="1">
      <c r="F44" s="64"/>
      <c r="G44" s="64"/>
      <c r="H44" s="22"/>
      <c r="I44" s="27"/>
      <c r="J44" s="22"/>
      <c r="K44" s="27"/>
      <c r="L44" s="22"/>
    </row>
    <row r="45" spans="1:12" ht="20.45" customHeight="1">
      <c r="A45" s="16"/>
      <c r="H45" s="82"/>
      <c r="I45" s="5"/>
      <c r="J45" s="82"/>
      <c r="K45" s="5"/>
      <c r="L45" s="82"/>
    </row>
    <row r="46" spans="1:12" ht="20.45" customHeight="1">
      <c r="H46" s="5"/>
      <c r="I46" s="5"/>
      <c r="J46" s="5"/>
      <c r="K46" s="5"/>
      <c r="L46" s="5"/>
    </row>
    <row r="47" spans="1:12" ht="21.95" customHeight="1">
      <c r="A47" s="157" t="str">
        <f>+'7-9'!A133:L133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57"/>
      <c r="C47" s="157"/>
      <c r="D47" s="157"/>
      <c r="E47" s="157"/>
      <c r="F47" s="157"/>
      <c r="G47" s="157"/>
      <c r="H47" s="157"/>
      <c r="I47" s="157"/>
      <c r="J47" s="157"/>
      <c r="K47" s="7"/>
      <c r="L47" s="7"/>
    </row>
    <row r="48" spans="1:12" ht="21.75" customHeight="1">
      <c r="A48" s="16" t="s">
        <v>59</v>
      </c>
      <c r="H48" s="2"/>
      <c r="J48" s="2"/>
      <c r="L48" s="2"/>
    </row>
    <row r="49" spans="1:12" ht="21.75" customHeight="1">
      <c r="A49" s="16" t="s">
        <v>175</v>
      </c>
      <c r="H49" s="5"/>
      <c r="J49" s="5"/>
      <c r="L49" s="5"/>
    </row>
    <row r="50" spans="1:12" ht="21.75" customHeight="1">
      <c r="A50" s="160" t="s">
        <v>137</v>
      </c>
      <c r="B50" s="161"/>
      <c r="C50" s="161"/>
      <c r="D50" s="161"/>
      <c r="E50" s="161"/>
      <c r="F50" s="161"/>
      <c r="G50" s="161"/>
      <c r="H50" s="161"/>
      <c r="I50" s="161"/>
      <c r="J50" s="7"/>
      <c r="K50" s="7"/>
      <c r="L50" s="7"/>
    </row>
    <row r="51" spans="1:12" ht="21.75" customHeight="1"/>
    <row r="52" spans="1:12" ht="21.75" customHeight="1">
      <c r="H52" s="159" t="s">
        <v>140</v>
      </c>
      <c r="I52" s="159"/>
      <c r="J52" s="159" t="s">
        <v>141</v>
      </c>
      <c r="K52" s="159"/>
      <c r="L52" s="159"/>
    </row>
    <row r="53" spans="1:12" ht="21.75" customHeight="1">
      <c r="H53" s="10" t="s">
        <v>135</v>
      </c>
      <c r="J53" s="10" t="s">
        <v>135</v>
      </c>
      <c r="L53" s="10" t="s">
        <v>109</v>
      </c>
    </row>
    <row r="54" spans="1:12" ht="21.75" customHeight="1">
      <c r="F54" s="11" t="s">
        <v>0</v>
      </c>
      <c r="G54" s="14"/>
      <c r="H54" s="13" t="s">
        <v>1</v>
      </c>
      <c r="I54" s="14"/>
      <c r="J54" s="13" t="s">
        <v>1</v>
      </c>
      <c r="K54" s="14"/>
      <c r="L54" s="13" t="s">
        <v>1</v>
      </c>
    </row>
    <row r="55" spans="1:12" ht="21.75" customHeight="1">
      <c r="A55" s="16" t="s">
        <v>166</v>
      </c>
      <c r="H55" s="49"/>
      <c r="J55" s="49"/>
    </row>
    <row r="56" spans="1:12" ht="6" customHeight="1">
      <c r="F56" s="27"/>
      <c r="G56" s="27"/>
      <c r="H56" s="42"/>
      <c r="I56" s="55"/>
      <c r="J56" s="42"/>
      <c r="K56" s="55"/>
      <c r="L56" s="22"/>
    </row>
    <row r="57" spans="1:12" ht="21.75" customHeight="1">
      <c r="A57" s="3" t="s">
        <v>167</v>
      </c>
      <c r="H57" s="53">
        <f>H60-H58</f>
        <v>607482220</v>
      </c>
      <c r="J57" s="53">
        <f>J60-J58</f>
        <v>607541547</v>
      </c>
      <c r="L57" s="54">
        <f>L60-L58</f>
        <v>561907507</v>
      </c>
    </row>
    <row r="58" spans="1:12" ht="21.75" customHeight="1">
      <c r="A58" s="3" t="s">
        <v>168</v>
      </c>
      <c r="H58" s="40">
        <v>-25426</v>
      </c>
      <c r="I58" s="64"/>
      <c r="J58" s="40">
        <v>0</v>
      </c>
      <c r="K58" s="64"/>
      <c r="L58" s="41">
        <v>0</v>
      </c>
    </row>
    <row r="59" spans="1:12" ht="6" customHeight="1">
      <c r="F59" s="27"/>
      <c r="G59" s="27"/>
      <c r="H59" s="15"/>
      <c r="I59" s="64"/>
      <c r="J59" s="15"/>
      <c r="K59" s="64"/>
      <c r="L59" s="12"/>
    </row>
    <row r="60" spans="1:12" ht="21.75" customHeight="1" thickBot="1">
      <c r="F60" s="27"/>
      <c r="G60" s="27"/>
      <c r="H60" s="46">
        <f>H28</f>
        <v>607456794</v>
      </c>
      <c r="I60" s="27"/>
      <c r="J60" s="46">
        <f>J28</f>
        <v>607541547</v>
      </c>
      <c r="K60" s="27"/>
      <c r="L60" s="47">
        <f>L28</f>
        <v>561907507</v>
      </c>
    </row>
    <row r="61" spans="1:12" ht="21.75" customHeight="1" thickTop="1">
      <c r="A61" s="4"/>
      <c r="B61" s="4"/>
      <c r="C61" s="4"/>
      <c r="D61" s="4"/>
      <c r="E61" s="4"/>
      <c r="F61" s="55"/>
      <c r="G61" s="55"/>
      <c r="H61" s="56"/>
      <c r="I61" s="55"/>
      <c r="J61" s="56"/>
      <c r="K61" s="55"/>
      <c r="L61" s="57"/>
    </row>
    <row r="62" spans="1:12" ht="21.75" customHeight="1">
      <c r="A62" s="16" t="s">
        <v>169</v>
      </c>
      <c r="H62" s="49"/>
      <c r="J62" s="49"/>
    </row>
    <row r="63" spans="1:12" ht="6" customHeight="1">
      <c r="F63" s="27"/>
      <c r="G63" s="27"/>
      <c r="H63" s="42"/>
      <c r="I63" s="55"/>
      <c r="J63" s="42"/>
      <c r="K63" s="55"/>
      <c r="L63" s="22"/>
    </row>
    <row r="64" spans="1:12" ht="21.75" customHeight="1">
      <c r="A64" s="3" t="s">
        <v>167</v>
      </c>
      <c r="H64" s="53">
        <f>H67-H65</f>
        <v>609835758</v>
      </c>
      <c r="J64" s="53">
        <f>J67-J65</f>
        <v>609895085</v>
      </c>
      <c r="L64" s="54">
        <f>L67-L65</f>
        <v>563769738</v>
      </c>
    </row>
    <row r="65" spans="1:13" ht="21.75" customHeight="1">
      <c r="A65" s="3" t="s">
        <v>168</v>
      </c>
      <c r="H65" s="40">
        <v>-25426</v>
      </c>
      <c r="I65" s="64"/>
      <c r="J65" s="40">
        <v>0</v>
      </c>
      <c r="K65" s="64"/>
      <c r="L65" s="41">
        <v>0</v>
      </c>
    </row>
    <row r="66" spans="1:13" ht="6" customHeight="1">
      <c r="F66" s="27"/>
      <c r="G66" s="27"/>
      <c r="H66" s="15"/>
      <c r="I66" s="64"/>
      <c r="J66" s="15"/>
      <c r="K66" s="64"/>
      <c r="L66" s="12"/>
    </row>
    <row r="67" spans="1:13" ht="21.75" customHeight="1" thickBot="1">
      <c r="F67" s="27"/>
      <c r="G67" s="27"/>
      <c r="H67" s="46">
        <f>H43</f>
        <v>609810332</v>
      </c>
      <c r="I67" s="27"/>
      <c r="J67" s="46">
        <f>J43</f>
        <v>609895085</v>
      </c>
      <c r="K67" s="27"/>
      <c r="L67" s="47">
        <f>L43</f>
        <v>563769738</v>
      </c>
    </row>
    <row r="68" spans="1:13" ht="21.75" customHeight="1" thickTop="1">
      <c r="H68" s="49"/>
      <c r="J68" s="49"/>
    </row>
    <row r="69" spans="1:13" ht="21.75" customHeight="1">
      <c r="A69" s="16" t="s">
        <v>29</v>
      </c>
      <c r="H69" s="53"/>
      <c r="J69" s="53"/>
      <c r="L69" s="54"/>
    </row>
    <row r="70" spans="1:13" ht="6" customHeight="1">
      <c r="F70" s="27"/>
      <c r="G70" s="27"/>
      <c r="H70" s="42"/>
      <c r="I70" s="27"/>
      <c r="J70" s="42"/>
      <c r="K70" s="27"/>
      <c r="L70" s="22"/>
    </row>
    <row r="71" spans="1:13" ht="21.75" customHeight="1" thickBot="1">
      <c r="A71" s="3" t="s">
        <v>55</v>
      </c>
      <c r="F71" s="27" t="s">
        <v>118</v>
      </c>
      <c r="G71" s="27"/>
      <c r="H71" s="147">
        <f>H28/2096000000</f>
        <v>0.28981717270992369</v>
      </c>
      <c r="I71" s="27"/>
      <c r="J71" s="147">
        <f>J28/2096000000</f>
        <v>0.28985760830152674</v>
      </c>
      <c r="K71" s="27"/>
      <c r="L71" s="86">
        <f>L28/1596245901.63934</f>
        <v>0.35201813606720783</v>
      </c>
    </row>
    <row r="72" spans="1:13" ht="21.75" customHeight="1" thickTop="1"/>
    <row r="73" spans="1:13" ht="21.75" customHeight="1">
      <c r="H73" s="83"/>
      <c r="I73" s="83"/>
      <c r="J73" s="83"/>
      <c r="K73" s="83"/>
      <c r="L73" s="83"/>
      <c r="M73" s="84"/>
    </row>
    <row r="74" spans="1:13" ht="21.75" customHeight="1">
      <c r="H74" s="83"/>
      <c r="I74" s="83"/>
      <c r="J74" s="83"/>
      <c r="K74" s="83"/>
      <c r="L74" s="83"/>
      <c r="M74" s="84"/>
    </row>
    <row r="75" spans="1:13" ht="21.75" customHeight="1">
      <c r="H75" s="83"/>
      <c r="I75" s="83"/>
      <c r="J75" s="83"/>
      <c r="K75" s="83"/>
      <c r="L75" s="85"/>
      <c r="M75" s="84"/>
    </row>
    <row r="76" spans="1:13" ht="21.75" customHeight="1">
      <c r="H76" s="83"/>
      <c r="I76" s="83"/>
      <c r="J76" s="83"/>
      <c r="K76" s="83"/>
      <c r="L76" s="83"/>
      <c r="M76" s="84"/>
    </row>
    <row r="77" spans="1:13" ht="21.75" customHeight="1"/>
    <row r="78" spans="1:13" ht="21.75" customHeight="1"/>
    <row r="79" spans="1:13" ht="21.75" customHeight="1"/>
    <row r="80" spans="1:13" ht="21.75" customHeight="1"/>
    <row r="81" spans="1:12" ht="21.75" customHeight="1"/>
    <row r="82" spans="1:12" ht="21.75" customHeight="1"/>
    <row r="83" spans="1:12" ht="21.75" customHeight="1"/>
    <row r="84" spans="1:12" ht="21.75" customHeight="1"/>
    <row r="85" spans="1:12" ht="21.75" customHeight="1"/>
    <row r="86" spans="1:12" ht="21.75" customHeight="1"/>
    <row r="87" spans="1:12" ht="18" customHeight="1"/>
    <row r="88" spans="1:12" ht="21.95" customHeight="1">
      <c r="A88" s="7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7"/>
      <c r="C88" s="7"/>
      <c r="D88" s="7"/>
      <c r="E88" s="7"/>
      <c r="F88" s="8"/>
      <c r="G88" s="8"/>
      <c r="H88" s="8"/>
      <c r="I88" s="8"/>
      <c r="J88" s="8"/>
      <c r="K88" s="8"/>
      <c r="L88" s="8"/>
    </row>
  </sheetData>
  <mergeCells count="7">
    <mergeCell ref="H52:I52"/>
    <mergeCell ref="J52:L52"/>
    <mergeCell ref="A3:I3"/>
    <mergeCell ref="H5:I5"/>
    <mergeCell ref="J5:L5"/>
    <mergeCell ref="A50:I50"/>
    <mergeCell ref="A47:J47"/>
  </mergeCells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6383" man="1"/>
  </rowBreaks>
  <ignoredErrors>
    <ignoredError sqref="F32 F21:F26 F39:F44 F37 F27:F30 F34:F36 F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topLeftCell="A16" zoomScale="115" zoomScaleNormal="115" zoomScaleSheetLayoutView="85" workbookViewId="0">
      <selection activeCell="A28" sqref="A28:XFD28"/>
    </sheetView>
  </sheetViews>
  <sheetFormatPr defaultColWidth="13" defaultRowHeight="21" customHeight="1"/>
  <cols>
    <col min="1" max="4" width="1.7109375" style="3" customWidth="1"/>
    <col min="5" max="5" width="44" style="3" customWidth="1"/>
    <col min="6" max="6" width="7.85546875" style="65" customWidth="1"/>
    <col min="7" max="7" width="0.85546875" style="65" customWidth="1"/>
    <col min="8" max="8" width="12.5703125" style="21" bestFit="1" customWidth="1"/>
    <col min="9" max="9" width="0.85546875" style="66" customWidth="1"/>
    <col min="10" max="10" width="12.5703125" style="66" bestFit="1" customWidth="1"/>
    <col min="11" max="11" width="0.85546875" style="66" customWidth="1"/>
    <col min="12" max="12" width="18" style="66" customWidth="1"/>
    <col min="13" max="13" width="0.85546875" style="66" customWidth="1"/>
    <col min="14" max="14" width="12.42578125" style="66" bestFit="1" customWidth="1"/>
    <col min="15" max="15" width="0.85546875" style="66" customWidth="1"/>
    <col min="16" max="16" width="12.5703125" style="66" bestFit="1" customWidth="1"/>
    <col min="17" max="17" width="0.85546875" style="66" customWidth="1"/>
    <col min="18" max="18" width="10.140625" style="66" bestFit="1" customWidth="1"/>
    <col min="19" max="19" width="0.85546875" style="66" customWidth="1"/>
    <col min="20" max="20" width="12.85546875" style="66" customWidth="1"/>
    <col min="21" max="16384" width="13" style="3"/>
  </cols>
  <sheetData>
    <row r="1" spans="1:20" ht="21" customHeight="1">
      <c r="A1" s="16" t="s">
        <v>59</v>
      </c>
      <c r="N1" s="2"/>
      <c r="O1" s="2"/>
      <c r="P1" s="2"/>
      <c r="Q1" s="2"/>
      <c r="R1" s="2"/>
      <c r="S1" s="2"/>
      <c r="T1" s="67"/>
    </row>
    <row r="2" spans="1:20" ht="21" customHeight="1">
      <c r="A2" s="16" t="s">
        <v>83</v>
      </c>
      <c r="N2" s="5"/>
      <c r="O2" s="5"/>
      <c r="P2" s="5"/>
      <c r="Q2" s="5"/>
      <c r="R2" s="5"/>
      <c r="S2" s="5"/>
      <c r="T2" s="26"/>
    </row>
    <row r="3" spans="1:20" ht="21" customHeight="1">
      <c r="A3" s="163" t="s">
        <v>137</v>
      </c>
      <c r="B3" s="163"/>
      <c r="C3" s="163"/>
      <c r="D3" s="163"/>
      <c r="E3" s="163"/>
      <c r="F3" s="163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ht="2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ht="21" customHeight="1">
      <c r="A5" s="69"/>
      <c r="B5" s="69"/>
      <c r="C5" s="69"/>
      <c r="D5" s="69"/>
      <c r="E5" s="69"/>
      <c r="F5" s="69"/>
      <c r="G5" s="69"/>
      <c r="H5" s="164" t="s">
        <v>140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0" ht="21" customHeight="1">
      <c r="L6" s="162" t="s">
        <v>26</v>
      </c>
      <c r="M6" s="162"/>
      <c r="N6" s="162"/>
      <c r="O6" s="70"/>
      <c r="P6" s="71" t="s">
        <v>154</v>
      </c>
      <c r="Q6" s="70"/>
      <c r="R6" s="71" t="s">
        <v>155</v>
      </c>
      <c r="S6" s="70"/>
    </row>
    <row r="7" spans="1:20" ht="21" customHeight="1">
      <c r="H7" s="72" t="s">
        <v>62</v>
      </c>
      <c r="J7" s="72" t="s">
        <v>103</v>
      </c>
      <c r="L7" s="10" t="s">
        <v>60</v>
      </c>
      <c r="N7" s="10"/>
      <c r="O7" s="10"/>
      <c r="P7" s="71" t="s">
        <v>177</v>
      </c>
      <c r="Q7" s="10"/>
      <c r="R7" s="71" t="s">
        <v>156</v>
      </c>
      <c r="S7" s="10"/>
      <c r="T7" s="10" t="s">
        <v>154</v>
      </c>
    </row>
    <row r="8" spans="1:20" ht="21" customHeight="1">
      <c r="F8" s="73"/>
      <c r="G8" s="73"/>
      <c r="H8" s="72" t="s">
        <v>63</v>
      </c>
      <c r="J8" s="72" t="s">
        <v>104</v>
      </c>
      <c r="L8" s="10" t="s">
        <v>39</v>
      </c>
      <c r="N8" s="10" t="s">
        <v>41</v>
      </c>
      <c r="O8" s="10"/>
      <c r="P8" s="71" t="s">
        <v>178</v>
      </c>
      <c r="Q8" s="10"/>
      <c r="R8" s="71" t="s">
        <v>143</v>
      </c>
      <c r="S8" s="10"/>
      <c r="T8" s="10" t="s">
        <v>157</v>
      </c>
    </row>
    <row r="9" spans="1:20" ht="21" customHeight="1">
      <c r="F9" s="11" t="s">
        <v>0</v>
      </c>
      <c r="G9" s="73"/>
      <c r="H9" s="74" t="s">
        <v>1</v>
      </c>
      <c r="J9" s="74" t="s">
        <v>1</v>
      </c>
      <c r="L9" s="74" t="s">
        <v>1</v>
      </c>
      <c r="N9" s="74" t="s">
        <v>1</v>
      </c>
      <c r="O9" s="26"/>
      <c r="P9" s="74" t="s">
        <v>1</v>
      </c>
      <c r="Q9" s="26"/>
      <c r="R9" s="74" t="s">
        <v>1</v>
      </c>
      <c r="S9" s="26"/>
      <c r="T9" s="74" t="s">
        <v>1</v>
      </c>
    </row>
    <row r="10" spans="1:20" ht="6" customHeight="1">
      <c r="A10" s="16"/>
      <c r="F10" s="27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21" customHeight="1">
      <c r="A11" s="16" t="s">
        <v>138</v>
      </c>
      <c r="F11" s="27"/>
      <c r="H11" s="25">
        <v>2096000000</v>
      </c>
      <c r="I11" s="26"/>
      <c r="J11" s="25">
        <v>1902427997</v>
      </c>
      <c r="K11" s="26"/>
      <c r="L11" s="25">
        <v>100000000</v>
      </c>
      <c r="M11" s="26"/>
      <c r="N11" s="25">
        <v>409704613</v>
      </c>
      <c r="O11" s="26"/>
      <c r="P11" s="25">
        <v>4508132610</v>
      </c>
      <c r="Q11" s="26"/>
      <c r="R11" s="25">
        <v>0</v>
      </c>
      <c r="S11" s="26"/>
      <c r="T11" s="25">
        <v>4508132610</v>
      </c>
    </row>
    <row r="12" spans="1:20" ht="21" customHeight="1">
      <c r="A12" s="75" t="s">
        <v>91</v>
      </c>
      <c r="F12" s="39">
        <v>26</v>
      </c>
      <c r="H12" s="25">
        <v>0</v>
      </c>
      <c r="I12" s="26"/>
      <c r="J12" s="25">
        <v>0</v>
      </c>
      <c r="K12" s="26"/>
      <c r="L12" s="25">
        <v>0</v>
      </c>
      <c r="M12" s="26"/>
      <c r="N12" s="25">
        <v>-226367568</v>
      </c>
      <c r="O12" s="26"/>
      <c r="P12" s="25">
        <f>SUM(H12:N12)</f>
        <v>-226367568</v>
      </c>
      <c r="Q12" s="26"/>
      <c r="R12" s="25">
        <v>0</v>
      </c>
      <c r="S12" s="26"/>
      <c r="T12" s="25">
        <f>P12+R12</f>
        <v>-226367568</v>
      </c>
    </row>
    <row r="13" spans="1:20" ht="21" customHeight="1">
      <c r="A13" s="75" t="s">
        <v>185</v>
      </c>
      <c r="F13" s="39"/>
      <c r="H13" s="25"/>
      <c r="I13" s="26"/>
      <c r="J13" s="25"/>
      <c r="K13" s="26"/>
      <c r="L13" s="25"/>
      <c r="M13" s="26"/>
      <c r="N13" s="25"/>
      <c r="O13" s="26"/>
      <c r="P13" s="25"/>
      <c r="Q13" s="26"/>
      <c r="R13" s="25"/>
      <c r="S13" s="26"/>
      <c r="T13" s="25"/>
    </row>
    <row r="14" spans="1:20" ht="21" customHeight="1">
      <c r="A14" s="75"/>
      <c r="B14" s="3" t="s">
        <v>186</v>
      </c>
      <c r="F14" s="39"/>
      <c r="H14" s="25">
        <v>0</v>
      </c>
      <c r="I14" s="26"/>
      <c r="J14" s="25">
        <v>0</v>
      </c>
      <c r="K14" s="26"/>
      <c r="L14" s="25">
        <v>0</v>
      </c>
      <c r="M14" s="26"/>
      <c r="N14" s="25">
        <v>0</v>
      </c>
      <c r="O14" s="26"/>
      <c r="P14" s="25">
        <v>0</v>
      </c>
      <c r="Q14" s="26"/>
      <c r="R14" s="25">
        <v>15000000</v>
      </c>
      <c r="S14" s="26"/>
      <c r="T14" s="25">
        <f>P14+R14</f>
        <v>15000000</v>
      </c>
    </row>
    <row r="15" spans="1:20" ht="21" customHeight="1">
      <c r="A15" s="3" t="s">
        <v>81</v>
      </c>
      <c r="F15" s="27"/>
      <c r="H15" s="25">
        <v>0</v>
      </c>
      <c r="I15" s="26"/>
      <c r="J15" s="25">
        <v>0</v>
      </c>
      <c r="K15" s="26"/>
      <c r="L15" s="25">
        <v>0</v>
      </c>
      <c r="M15" s="26"/>
      <c r="N15" s="25">
        <f>'10-11'!H64</f>
        <v>609835758</v>
      </c>
      <c r="O15" s="26"/>
      <c r="P15" s="25">
        <f>SUM(H15:N15)</f>
        <v>609835758</v>
      </c>
      <c r="Q15" s="26"/>
      <c r="R15" s="25">
        <v>-25426</v>
      </c>
      <c r="S15" s="26"/>
      <c r="T15" s="25">
        <f t="shared" ref="T15:T16" si="0">P15+R15</f>
        <v>609810332</v>
      </c>
    </row>
    <row r="16" spans="1:20" ht="21" customHeight="1">
      <c r="A16" s="75" t="s">
        <v>82</v>
      </c>
      <c r="F16" s="39">
        <v>25</v>
      </c>
      <c r="H16" s="23">
        <v>0</v>
      </c>
      <c r="I16" s="26"/>
      <c r="J16" s="23">
        <v>0</v>
      </c>
      <c r="K16" s="26"/>
      <c r="L16" s="23">
        <v>31000000</v>
      </c>
      <c r="M16" s="26"/>
      <c r="N16" s="23">
        <v>-31000000</v>
      </c>
      <c r="O16" s="26"/>
      <c r="P16" s="23">
        <f>SUM(H16:N16)</f>
        <v>0</v>
      </c>
      <c r="Q16" s="26"/>
      <c r="R16" s="23">
        <v>0</v>
      </c>
      <c r="S16" s="26"/>
      <c r="T16" s="23">
        <f t="shared" si="0"/>
        <v>0</v>
      </c>
    </row>
    <row r="17" spans="1:20" s="4" customFormat="1" ht="6" customHeight="1">
      <c r="F17" s="27"/>
      <c r="G17" s="76"/>
      <c r="H17" s="80"/>
      <c r="I17" s="31"/>
      <c r="J17" s="80"/>
      <c r="K17" s="31"/>
      <c r="L17" s="81"/>
      <c r="M17" s="31"/>
      <c r="N17" s="81"/>
      <c r="O17" s="78"/>
      <c r="P17" s="81"/>
      <c r="Q17" s="78"/>
      <c r="R17" s="81"/>
      <c r="S17" s="78"/>
      <c r="T17" s="81"/>
    </row>
    <row r="18" spans="1:20" ht="21" customHeight="1" thickBot="1">
      <c r="A18" s="16" t="s">
        <v>139</v>
      </c>
      <c r="F18" s="27"/>
      <c r="H18" s="32">
        <f>SUM(H11:H17)</f>
        <v>2096000000</v>
      </c>
      <c r="I18" s="26"/>
      <c r="J18" s="32">
        <f>SUM(J11:J17)</f>
        <v>1902427997</v>
      </c>
      <c r="K18" s="26"/>
      <c r="L18" s="32">
        <f>SUM(L11:L17)</f>
        <v>131000000</v>
      </c>
      <c r="M18" s="26"/>
      <c r="N18" s="32">
        <f>SUM(N11:N17)</f>
        <v>762172803</v>
      </c>
      <c r="O18" s="26"/>
      <c r="P18" s="32">
        <f>SUM(P11:P17)</f>
        <v>4891600800</v>
      </c>
      <c r="Q18" s="26"/>
      <c r="R18" s="32">
        <f>SUM(R11:R17)</f>
        <v>14974574</v>
      </c>
      <c r="S18" s="26"/>
      <c r="T18" s="32">
        <f>SUM(T11:T17)</f>
        <v>4906575374</v>
      </c>
    </row>
    <row r="19" spans="1:20" s="4" customFormat="1" ht="21" customHeight="1" thickTop="1">
      <c r="B19" s="2"/>
      <c r="F19" s="79"/>
      <c r="G19" s="76"/>
      <c r="H19" s="26"/>
      <c r="I19" s="31"/>
      <c r="J19" s="31"/>
      <c r="K19" s="31"/>
      <c r="L19" s="26"/>
      <c r="M19" s="31"/>
      <c r="N19" s="26"/>
      <c r="O19" s="26"/>
      <c r="P19" s="26"/>
      <c r="Q19" s="26"/>
      <c r="R19" s="26"/>
      <c r="S19" s="26"/>
      <c r="T19" s="26"/>
    </row>
    <row r="20" spans="1:20" ht="12.75" customHeight="1"/>
    <row r="27" spans="1:20" ht="18.75" customHeight="1"/>
    <row r="28" spans="1:20" ht="21.95" customHeight="1">
      <c r="A28" s="7" t="str">
        <f>'10-11'!A88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</sheetData>
  <mergeCells count="3">
    <mergeCell ref="L6:N6"/>
    <mergeCell ref="A3:F3"/>
    <mergeCell ref="H5:T5"/>
  </mergeCells>
  <phoneticPr fontId="0" type="noConversion"/>
  <printOptions horizontalCentered="1" verticalCentered="1"/>
  <pageMargins left="0.3" right="0.3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8C186-8F6B-406E-AECB-2B43D345236C}">
  <dimension ref="A1:P28"/>
  <sheetViews>
    <sheetView topLeftCell="A16" zoomScale="115" zoomScaleNormal="115" zoomScaleSheetLayoutView="85" workbookViewId="0">
      <selection activeCell="E29" sqref="E29"/>
    </sheetView>
  </sheetViews>
  <sheetFormatPr defaultColWidth="13" defaultRowHeight="21" customHeight="1"/>
  <cols>
    <col min="1" max="4" width="1.7109375" style="3" customWidth="1"/>
    <col min="5" max="5" width="54.28515625" style="3" customWidth="1"/>
    <col min="6" max="6" width="8.7109375" style="65" customWidth="1"/>
    <col min="7" max="7" width="0.85546875" style="65" customWidth="1"/>
    <col min="8" max="8" width="13.140625" style="21" customWidth="1"/>
    <col min="9" max="9" width="0.85546875" style="66" customWidth="1"/>
    <col min="10" max="10" width="14.140625" style="66" customWidth="1"/>
    <col min="11" max="11" width="0.85546875" style="66" customWidth="1"/>
    <col min="12" max="12" width="18.140625" style="66" bestFit="1" customWidth="1"/>
    <col min="13" max="13" width="0.85546875" style="66" customWidth="1"/>
    <col min="14" max="14" width="15" style="66" customWidth="1"/>
    <col min="15" max="15" width="0.85546875" style="66" customWidth="1"/>
    <col min="16" max="16" width="16" style="66" customWidth="1"/>
    <col min="17" max="16384" width="13" style="3"/>
  </cols>
  <sheetData>
    <row r="1" spans="1:16" ht="21" customHeight="1">
      <c r="A1" s="16" t="s">
        <v>59</v>
      </c>
      <c r="N1" s="2"/>
      <c r="O1" s="2"/>
      <c r="P1" s="67"/>
    </row>
    <row r="2" spans="1:16" ht="21" customHeight="1">
      <c r="A2" s="16" t="s">
        <v>83</v>
      </c>
      <c r="N2" s="5"/>
      <c r="O2" s="5"/>
      <c r="P2" s="26"/>
    </row>
    <row r="3" spans="1:16" ht="21" customHeight="1">
      <c r="A3" s="163" t="s">
        <v>137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2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21" customHeight="1">
      <c r="A5" s="69"/>
      <c r="B5" s="69"/>
      <c r="C5" s="69"/>
      <c r="D5" s="69"/>
      <c r="E5" s="69"/>
      <c r="F5" s="69"/>
      <c r="G5" s="69"/>
      <c r="H5" s="164" t="s">
        <v>141</v>
      </c>
      <c r="I5" s="164"/>
      <c r="J5" s="164"/>
      <c r="K5" s="164"/>
      <c r="L5" s="164"/>
      <c r="M5" s="164"/>
      <c r="N5" s="164"/>
      <c r="O5" s="164"/>
      <c r="P5" s="164"/>
    </row>
    <row r="6" spans="1:16" ht="21" customHeight="1">
      <c r="L6" s="162" t="s">
        <v>26</v>
      </c>
      <c r="M6" s="162"/>
      <c r="N6" s="162"/>
      <c r="O6" s="70"/>
    </row>
    <row r="7" spans="1:16" ht="21" customHeight="1">
      <c r="H7" s="72" t="s">
        <v>62</v>
      </c>
      <c r="J7" s="72" t="s">
        <v>103</v>
      </c>
      <c r="L7" s="10" t="s">
        <v>60</v>
      </c>
      <c r="N7" s="10"/>
      <c r="O7" s="10"/>
      <c r="P7" s="10" t="s">
        <v>17</v>
      </c>
    </row>
    <row r="8" spans="1:16" ht="21" customHeight="1">
      <c r="F8" s="73"/>
      <c r="G8" s="73"/>
      <c r="H8" s="72" t="s">
        <v>63</v>
      </c>
      <c r="J8" s="72" t="s">
        <v>104</v>
      </c>
      <c r="L8" s="10" t="s">
        <v>39</v>
      </c>
      <c r="N8" s="10" t="s">
        <v>41</v>
      </c>
      <c r="O8" s="10"/>
      <c r="P8" s="10" t="s">
        <v>142</v>
      </c>
    </row>
    <row r="9" spans="1:16" ht="21" customHeight="1">
      <c r="F9" s="11" t="s">
        <v>0</v>
      </c>
      <c r="G9" s="73"/>
      <c r="H9" s="74" t="s">
        <v>1</v>
      </c>
      <c r="J9" s="74" t="s">
        <v>1</v>
      </c>
      <c r="L9" s="74" t="s">
        <v>1</v>
      </c>
      <c r="N9" s="74" t="s">
        <v>1</v>
      </c>
      <c r="O9" s="26"/>
      <c r="P9" s="74" t="s">
        <v>1</v>
      </c>
    </row>
    <row r="10" spans="1:16" ht="6" customHeight="1">
      <c r="A10" s="16"/>
      <c r="F10" s="27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21" customHeight="1">
      <c r="A11" s="16" t="s">
        <v>110</v>
      </c>
      <c r="F11" s="27"/>
      <c r="H11" s="26">
        <v>1550000000</v>
      </c>
      <c r="I11" s="26"/>
      <c r="J11" s="26">
        <v>487500000</v>
      </c>
      <c r="K11" s="26"/>
      <c r="L11" s="26">
        <v>71000000</v>
      </c>
      <c r="M11" s="26"/>
      <c r="N11" s="26">
        <v>667134875</v>
      </c>
      <c r="O11" s="26"/>
      <c r="P11" s="26">
        <f>SUM(H11:N11)</f>
        <v>2775634875</v>
      </c>
    </row>
    <row r="12" spans="1:16" ht="21" customHeight="1">
      <c r="A12" s="3" t="s">
        <v>95</v>
      </c>
      <c r="F12" s="27" t="s">
        <v>119</v>
      </c>
      <c r="H12" s="26">
        <v>546000000</v>
      </c>
      <c r="I12" s="26"/>
      <c r="J12" s="26">
        <v>1414927997</v>
      </c>
      <c r="K12" s="26"/>
      <c r="L12" s="26">
        <v>0</v>
      </c>
      <c r="M12" s="26"/>
      <c r="N12" s="26">
        <v>0</v>
      </c>
      <c r="O12" s="26"/>
      <c r="P12" s="26">
        <f t="shared" ref="P12:P15" si="0">SUM(H12:N12)</f>
        <v>1960927997</v>
      </c>
    </row>
    <row r="13" spans="1:16" ht="21" customHeight="1">
      <c r="A13" s="75" t="s">
        <v>91</v>
      </c>
      <c r="F13" s="39">
        <v>26</v>
      </c>
      <c r="H13" s="26">
        <v>0</v>
      </c>
      <c r="I13" s="26"/>
      <c r="J13" s="26">
        <v>0</v>
      </c>
      <c r="K13" s="26"/>
      <c r="L13" s="26">
        <v>0</v>
      </c>
      <c r="M13" s="26"/>
      <c r="N13" s="26">
        <v>-792200000</v>
      </c>
      <c r="O13" s="26"/>
      <c r="P13" s="26">
        <f t="shared" si="0"/>
        <v>-792200000</v>
      </c>
    </row>
    <row r="14" spans="1:16" ht="21" customHeight="1">
      <c r="A14" s="3" t="s">
        <v>81</v>
      </c>
      <c r="F14" s="27"/>
      <c r="H14" s="26">
        <v>0</v>
      </c>
      <c r="I14" s="26"/>
      <c r="J14" s="26">
        <v>0</v>
      </c>
      <c r="K14" s="26"/>
      <c r="L14" s="26">
        <v>0</v>
      </c>
      <c r="M14" s="26"/>
      <c r="N14" s="26">
        <v>563769738</v>
      </c>
      <c r="O14" s="26"/>
      <c r="P14" s="26">
        <f t="shared" si="0"/>
        <v>563769738</v>
      </c>
    </row>
    <row r="15" spans="1:16" ht="21" customHeight="1">
      <c r="A15" s="75" t="s">
        <v>82</v>
      </c>
      <c r="F15" s="39">
        <v>25</v>
      </c>
      <c r="H15" s="24">
        <v>0</v>
      </c>
      <c r="I15" s="26"/>
      <c r="J15" s="24">
        <v>0</v>
      </c>
      <c r="K15" s="26"/>
      <c r="L15" s="24">
        <v>29000000</v>
      </c>
      <c r="M15" s="26"/>
      <c r="N15" s="24">
        <v>-29000000</v>
      </c>
      <c r="O15" s="26"/>
      <c r="P15" s="24">
        <f t="shared" si="0"/>
        <v>0</v>
      </c>
    </row>
    <row r="16" spans="1:16" s="4" customFormat="1" ht="6" customHeight="1">
      <c r="F16" s="27"/>
      <c r="G16" s="76"/>
      <c r="H16" s="77"/>
      <c r="I16" s="31"/>
      <c r="J16" s="77"/>
      <c r="K16" s="31"/>
      <c r="L16" s="78"/>
      <c r="M16" s="31"/>
      <c r="N16" s="78"/>
      <c r="O16" s="78"/>
      <c r="P16" s="78"/>
    </row>
    <row r="17" spans="1:16" ht="21" customHeight="1" thickBot="1">
      <c r="A17" s="16" t="s">
        <v>111</v>
      </c>
      <c r="F17" s="27"/>
      <c r="H17" s="33">
        <f>SUM(H11:H16)</f>
        <v>2096000000</v>
      </c>
      <c r="I17" s="26"/>
      <c r="J17" s="33">
        <f>SUM(J11:J16)</f>
        <v>1902427997</v>
      </c>
      <c r="K17" s="26"/>
      <c r="L17" s="33">
        <f>SUM(L11:L16)</f>
        <v>100000000</v>
      </c>
      <c r="M17" s="26"/>
      <c r="N17" s="33">
        <f>SUM(N11:N16)</f>
        <v>409704613</v>
      </c>
      <c r="O17" s="26"/>
      <c r="P17" s="33">
        <f>SUM(P11:P16)</f>
        <v>4508132610</v>
      </c>
    </row>
    <row r="18" spans="1:16" s="4" customFormat="1" ht="21" customHeight="1" thickTop="1">
      <c r="B18" s="2"/>
      <c r="F18" s="79"/>
      <c r="G18" s="76"/>
      <c r="H18" s="26"/>
      <c r="I18" s="31"/>
      <c r="J18" s="31"/>
      <c r="K18" s="31"/>
      <c r="L18" s="26"/>
      <c r="M18" s="31"/>
      <c r="N18" s="26"/>
      <c r="O18" s="26"/>
      <c r="P18" s="26"/>
    </row>
    <row r="19" spans="1:16" ht="21" customHeight="1">
      <c r="A19" s="16" t="s">
        <v>138</v>
      </c>
      <c r="F19" s="27"/>
      <c r="H19" s="25">
        <f>SUM(H17)</f>
        <v>2096000000</v>
      </c>
      <c r="I19" s="26"/>
      <c r="J19" s="25">
        <f>SUM(J17)</f>
        <v>1902427997</v>
      </c>
      <c r="K19" s="26"/>
      <c r="L19" s="25">
        <f>SUM(L17)</f>
        <v>100000000</v>
      </c>
      <c r="M19" s="26"/>
      <c r="N19" s="25">
        <f>SUM(N17)</f>
        <v>409704613</v>
      </c>
      <c r="O19" s="26"/>
      <c r="P19" s="25">
        <f>SUM(H19:N19)</f>
        <v>4508132610</v>
      </c>
    </row>
    <row r="20" spans="1:16" ht="21" customHeight="1">
      <c r="A20" s="75" t="s">
        <v>91</v>
      </c>
      <c r="F20" s="39">
        <v>26</v>
      </c>
      <c r="H20" s="25">
        <v>0</v>
      </c>
      <c r="I20" s="26"/>
      <c r="J20" s="25">
        <v>0</v>
      </c>
      <c r="K20" s="26"/>
      <c r="L20" s="25">
        <v>0</v>
      </c>
      <c r="M20" s="26"/>
      <c r="N20" s="25">
        <v>-226367568</v>
      </c>
      <c r="O20" s="26"/>
      <c r="P20" s="25">
        <f t="shared" ref="P20:P22" si="1">SUM(H20:N20)</f>
        <v>-226367568</v>
      </c>
    </row>
    <row r="21" spans="1:16" ht="21" customHeight="1">
      <c r="A21" s="3" t="s">
        <v>81</v>
      </c>
      <c r="F21" s="27"/>
      <c r="H21" s="25">
        <v>0</v>
      </c>
      <c r="I21" s="26"/>
      <c r="J21" s="25">
        <v>0</v>
      </c>
      <c r="K21" s="26"/>
      <c r="L21" s="25">
        <v>0</v>
      </c>
      <c r="M21" s="26"/>
      <c r="N21" s="25">
        <f>'10-11'!J43</f>
        <v>609895085</v>
      </c>
      <c r="O21" s="26"/>
      <c r="P21" s="25">
        <f t="shared" si="1"/>
        <v>609895085</v>
      </c>
    </row>
    <row r="22" spans="1:16" ht="21" customHeight="1">
      <c r="A22" s="75" t="s">
        <v>82</v>
      </c>
      <c r="F22" s="39">
        <v>25</v>
      </c>
      <c r="H22" s="23">
        <v>0</v>
      </c>
      <c r="I22" s="26"/>
      <c r="J22" s="23">
        <v>0</v>
      </c>
      <c r="K22" s="26"/>
      <c r="L22" s="23">
        <v>31000000</v>
      </c>
      <c r="M22" s="26"/>
      <c r="N22" s="23">
        <v>-31000000</v>
      </c>
      <c r="O22" s="26"/>
      <c r="P22" s="23">
        <f t="shared" si="1"/>
        <v>0</v>
      </c>
    </row>
    <row r="23" spans="1:16" s="4" customFormat="1" ht="6" customHeight="1">
      <c r="F23" s="27"/>
      <c r="G23" s="76"/>
      <c r="H23" s="80"/>
      <c r="I23" s="31"/>
      <c r="J23" s="80"/>
      <c r="K23" s="31"/>
      <c r="L23" s="81"/>
      <c r="M23" s="31"/>
      <c r="N23" s="81"/>
      <c r="O23" s="78"/>
      <c r="P23" s="81"/>
    </row>
    <row r="24" spans="1:16" ht="21" customHeight="1" thickBot="1">
      <c r="A24" s="16" t="s">
        <v>139</v>
      </c>
      <c r="F24" s="27"/>
      <c r="H24" s="32">
        <f>SUM(H19:H23)</f>
        <v>2096000000</v>
      </c>
      <c r="I24" s="26"/>
      <c r="J24" s="32">
        <f>SUM(J19:J23)</f>
        <v>1902427997</v>
      </c>
      <c r="K24" s="26"/>
      <c r="L24" s="32">
        <f>SUM(L19:L23)</f>
        <v>131000000</v>
      </c>
      <c r="M24" s="26"/>
      <c r="N24" s="32">
        <f>SUM(N19:N23)</f>
        <v>762232130</v>
      </c>
      <c r="O24" s="26"/>
      <c r="P24" s="32">
        <f>SUM(P19:P23)</f>
        <v>4891660127</v>
      </c>
    </row>
    <row r="25" spans="1:16" s="4" customFormat="1" ht="21" customHeight="1" thickTop="1">
      <c r="B25" s="2"/>
      <c r="F25" s="79"/>
      <c r="G25" s="76"/>
      <c r="H25" s="26"/>
      <c r="I25" s="31"/>
      <c r="J25" s="31"/>
      <c r="K25" s="31"/>
      <c r="L25" s="26"/>
      <c r="M25" s="31"/>
      <c r="N25" s="26"/>
      <c r="O25" s="26"/>
      <c r="P25" s="26"/>
    </row>
    <row r="26" spans="1:16" s="4" customFormat="1" ht="18" customHeight="1">
      <c r="B26" s="2"/>
      <c r="F26" s="79"/>
      <c r="G26" s="76"/>
      <c r="H26" s="26"/>
      <c r="I26" s="31"/>
      <c r="J26" s="31"/>
      <c r="K26" s="31"/>
      <c r="L26" s="26"/>
      <c r="M26" s="31"/>
      <c r="N26" s="26"/>
      <c r="O26" s="26"/>
      <c r="P26" s="26"/>
    </row>
    <row r="27" spans="1:16" s="4" customFormat="1" ht="15" customHeight="1">
      <c r="B27" s="2"/>
      <c r="F27" s="79"/>
      <c r="G27" s="76"/>
      <c r="H27" s="26"/>
      <c r="I27" s="31"/>
      <c r="J27" s="31"/>
      <c r="K27" s="31"/>
      <c r="L27" s="26"/>
      <c r="M27" s="31"/>
      <c r="N27" s="26"/>
      <c r="O27" s="26"/>
      <c r="P27" s="26"/>
    </row>
    <row r="28" spans="1:16" ht="21.95" customHeight="1">
      <c r="A28" s="157" t="str">
        <f>'12'!A28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</sheetData>
  <mergeCells count="4">
    <mergeCell ref="A3:P3"/>
    <mergeCell ref="L6:N6"/>
    <mergeCell ref="A28:P28"/>
    <mergeCell ref="H5:P5"/>
  </mergeCells>
  <printOptions horizontalCentered="1" verticalCentered="1"/>
  <pageMargins left="0.5" right="0.5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36C3D-203E-45CA-8B3D-93BA647201D6}">
  <dimension ref="A1:N119"/>
  <sheetViews>
    <sheetView tabSelected="1" topLeftCell="A31" zoomScaleNormal="100" zoomScaleSheetLayoutView="100" workbookViewId="0">
      <selection activeCell="A40" sqref="A40:XFD40"/>
    </sheetView>
  </sheetViews>
  <sheetFormatPr defaultColWidth="9.140625" defaultRowHeight="21" customHeight="1"/>
  <cols>
    <col min="1" max="2" width="1.7109375" style="88" customWidth="1"/>
    <col min="3" max="3" width="56.28515625" style="88" customWidth="1"/>
    <col min="4" max="4" width="7.7109375" style="95" customWidth="1"/>
    <col min="5" max="5" width="0.85546875" style="95" customWidth="1"/>
    <col min="6" max="6" width="12.7109375" style="102" customWidth="1"/>
    <col min="7" max="7" width="0.85546875" style="102" customWidth="1"/>
    <col min="8" max="8" width="12.7109375" style="102" customWidth="1"/>
    <col min="9" max="9" width="0.85546875" style="102" customWidth="1"/>
    <col min="10" max="10" width="12.7109375" style="109" customWidth="1"/>
    <col min="11" max="11" width="18.7109375" style="88" customWidth="1"/>
    <col min="12" max="12" width="9.140625" style="88"/>
    <col min="13" max="13" width="10.140625" style="88" bestFit="1" customWidth="1"/>
    <col min="14" max="16384" width="9.140625" style="88"/>
  </cols>
  <sheetData>
    <row r="1" spans="1:14" ht="21" customHeight="1">
      <c r="A1" s="87" t="s">
        <v>59</v>
      </c>
      <c r="B1" s="87"/>
      <c r="C1" s="87"/>
      <c r="D1" s="87"/>
      <c r="E1" s="87"/>
      <c r="F1" s="87"/>
      <c r="G1" s="87"/>
      <c r="H1" s="87"/>
      <c r="I1" s="87"/>
      <c r="J1" s="87"/>
    </row>
    <row r="2" spans="1:14" ht="21" customHeight="1">
      <c r="A2" s="89" t="s">
        <v>42</v>
      </c>
      <c r="B2" s="89"/>
      <c r="C2" s="89"/>
      <c r="D2" s="89"/>
      <c r="E2" s="89"/>
      <c r="F2" s="89"/>
      <c r="G2" s="89"/>
      <c r="H2" s="89"/>
      <c r="I2" s="89"/>
      <c r="J2" s="89"/>
    </row>
    <row r="3" spans="1:14" ht="21" customHeight="1">
      <c r="A3" s="90" t="str">
        <f>'10-11'!A3:I3</f>
        <v>สำหรับปีสิ้นสุดวันที่ 31 ธันวาคม พ.ศ. 2564</v>
      </c>
      <c r="B3" s="91"/>
      <c r="C3" s="91"/>
      <c r="D3" s="91"/>
      <c r="E3" s="91"/>
      <c r="F3" s="91"/>
      <c r="G3" s="91"/>
      <c r="H3" s="91"/>
      <c r="I3" s="91"/>
      <c r="J3" s="91"/>
    </row>
    <row r="4" spans="1:14" ht="21" customHeight="1">
      <c r="A4" s="92"/>
      <c r="B4" s="93"/>
      <c r="C4" s="93"/>
      <c r="D4" s="93"/>
      <c r="E4" s="93"/>
      <c r="F4" s="93"/>
      <c r="G4" s="93"/>
      <c r="H4" s="93"/>
      <c r="I4" s="93"/>
      <c r="J4" s="94"/>
    </row>
    <row r="5" spans="1:14" ht="21" customHeight="1">
      <c r="A5" s="92"/>
      <c r="B5" s="93"/>
      <c r="C5" s="93"/>
      <c r="D5" s="93"/>
      <c r="E5" s="93"/>
      <c r="F5" s="149" t="s">
        <v>140</v>
      </c>
      <c r="G5" s="1"/>
      <c r="H5" s="159" t="s">
        <v>141</v>
      </c>
      <c r="I5" s="159"/>
      <c r="J5" s="159"/>
    </row>
    <row r="6" spans="1:14" ht="21" customHeight="1">
      <c r="A6" s="95"/>
      <c r="B6" s="95"/>
      <c r="C6" s="95"/>
      <c r="F6" s="96" t="s">
        <v>135</v>
      </c>
      <c r="G6" s="97"/>
      <c r="H6" s="96" t="s">
        <v>135</v>
      </c>
      <c r="I6" s="97"/>
      <c r="J6" s="96" t="s">
        <v>109</v>
      </c>
      <c r="K6" s="98"/>
      <c r="L6" s="99"/>
      <c r="N6" s="99"/>
    </row>
    <row r="7" spans="1:14" ht="21" customHeight="1">
      <c r="A7" s="95"/>
      <c r="B7" s="95"/>
      <c r="C7" s="95"/>
      <c r="D7" s="100" t="s">
        <v>0</v>
      </c>
      <c r="F7" s="101" t="s">
        <v>1</v>
      </c>
      <c r="H7" s="101" t="s">
        <v>1</v>
      </c>
      <c r="J7" s="103" t="s">
        <v>1</v>
      </c>
      <c r="K7" s="104"/>
      <c r="L7" s="99"/>
      <c r="N7" s="99"/>
    </row>
    <row r="8" spans="1:14" ht="8.1" customHeight="1">
      <c r="A8" s="95"/>
      <c r="B8" s="95"/>
      <c r="C8" s="95"/>
      <c r="D8" s="105"/>
      <c r="F8" s="106"/>
      <c r="H8" s="106"/>
      <c r="J8" s="107"/>
      <c r="K8" s="104"/>
      <c r="L8" s="99"/>
      <c r="N8" s="99"/>
    </row>
    <row r="9" spans="1:14" ht="21" customHeight="1">
      <c r="A9" s="89" t="s">
        <v>43</v>
      </c>
      <c r="F9" s="108"/>
      <c r="H9" s="108"/>
    </row>
    <row r="10" spans="1:14" ht="21" customHeight="1">
      <c r="A10" s="88" t="s">
        <v>75</v>
      </c>
      <c r="F10" s="110">
        <f>'10-11'!H25</f>
        <v>758332875</v>
      </c>
      <c r="G10" s="111"/>
      <c r="H10" s="110">
        <f>'10-11'!J25</f>
        <v>758417628</v>
      </c>
      <c r="I10" s="111"/>
      <c r="J10" s="112">
        <v>700274628</v>
      </c>
    </row>
    <row r="11" spans="1:14" ht="21" customHeight="1">
      <c r="A11" s="88" t="s">
        <v>44</v>
      </c>
      <c r="F11" s="110"/>
      <c r="G11" s="111"/>
      <c r="H11" s="110"/>
      <c r="I11" s="111"/>
      <c r="J11" s="112"/>
    </row>
    <row r="12" spans="1:14" ht="21" customHeight="1">
      <c r="B12" s="88" t="s">
        <v>45</v>
      </c>
      <c r="D12" s="95" t="s">
        <v>132</v>
      </c>
      <c r="F12" s="110">
        <v>116328763</v>
      </c>
      <c r="G12" s="111"/>
      <c r="H12" s="110">
        <v>116328763</v>
      </c>
      <c r="I12" s="111"/>
      <c r="J12" s="112">
        <v>102542731</v>
      </c>
    </row>
    <row r="13" spans="1:14" ht="21" customHeight="1">
      <c r="B13" s="88" t="s">
        <v>130</v>
      </c>
      <c r="D13" s="113">
        <v>15</v>
      </c>
      <c r="F13" s="110">
        <v>104138</v>
      </c>
      <c r="G13" s="111"/>
      <c r="H13" s="110">
        <v>104138</v>
      </c>
      <c r="I13" s="111"/>
      <c r="J13" s="112">
        <v>46261</v>
      </c>
    </row>
    <row r="14" spans="1:14" ht="21" customHeight="1">
      <c r="B14" s="88" t="s">
        <v>129</v>
      </c>
      <c r="D14" s="113">
        <v>12</v>
      </c>
      <c r="F14" s="116">
        <v>-368890</v>
      </c>
      <c r="G14" s="111"/>
      <c r="H14" s="116">
        <v>-368890</v>
      </c>
      <c r="I14" s="111"/>
      <c r="J14" s="115">
        <v>-74056</v>
      </c>
    </row>
    <row r="15" spans="1:14" ht="21" customHeight="1">
      <c r="B15" s="88" t="s">
        <v>133</v>
      </c>
      <c r="D15" s="113"/>
      <c r="F15" s="116">
        <v>63532920</v>
      </c>
      <c r="G15" s="111"/>
      <c r="H15" s="116">
        <v>63532920</v>
      </c>
      <c r="I15" s="111"/>
      <c r="J15" s="115">
        <v>-5697222</v>
      </c>
    </row>
    <row r="16" spans="1:14" ht="21" customHeight="1">
      <c r="B16" s="88" t="s">
        <v>65</v>
      </c>
      <c r="D16" s="113"/>
      <c r="F16" s="116">
        <v>4112719</v>
      </c>
      <c r="G16" s="111"/>
      <c r="H16" s="116">
        <v>4112719</v>
      </c>
      <c r="I16" s="111"/>
      <c r="J16" s="111">
        <v>8480395</v>
      </c>
    </row>
    <row r="17" spans="1:10" ht="21" customHeight="1">
      <c r="B17" s="88" t="s">
        <v>128</v>
      </c>
      <c r="D17" s="113"/>
      <c r="F17" s="116">
        <v>58406</v>
      </c>
      <c r="G17" s="111"/>
      <c r="H17" s="116">
        <v>58406</v>
      </c>
      <c r="I17" s="111"/>
      <c r="J17" s="111">
        <v>-365764</v>
      </c>
    </row>
    <row r="18" spans="1:10" ht="21" customHeight="1">
      <c r="B18" s="88" t="s">
        <v>23</v>
      </c>
      <c r="D18" s="113">
        <v>23</v>
      </c>
      <c r="F18" s="116">
        <v>11725534</v>
      </c>
      <c r="G18" s="117"/>
      <c r="H18" s="116">
        <v>11725534</v>
      </c>
      <c r="I18" s="117"/>
      <c r="J18" s="111">
        <v>10532123</v>
      </c>
    </row>
    <row r="19" spans="1:10" ht="21" customHeight="1">
      <c r="B19" s="88" t="s">
        <v>36</v>
      </c>
      <c r="D19" s="113"/>
      <c r="F19" s="116">
        <v>-1834429325</v>
      </c>
      <c r="G19" s="111"/>
      <c r="H19" s="116">
        <v>-1834429325</v>
      </c>
      <c r="I19" s="111"/>
      <c r="J19" s="111">
        <v>-1606998039</v>
      </c>
    </row>
    <row r="20" spans="1:10" ht="21" customHeight="1">
      <c r="B20" s="88" t="s">
        <v>46</v>
      </c>
      <c r="D20" s="113">
        <v>29</v>
      </c>
      <c r="F20" s="118">
        <v>103720531</v>
      </c>
      <c r="G20" s="117"/>
      <c r="H20" s="118">
        <v>103720531</v>
      </c>
      <c r="I20" s="117"/>
      <c r="J20" s="117">
        <v>131407696</v>
      </c>
    </row>
    <row r="21" spans="1:10" ht="21" customHeight="1">
      <c r="B21" s="150" t="s">
        <v>47</v>
      </c>
      <c r="C21" s="150"/>
      <c r="D21" s="113"/>
      <c r="F21" s="118">
        <v>1727607657</v>
      </c>
      <c r="G21" s="117"/>
      <c r="H21" s="118">
        <v>1727607657</v>
      </c>
      <c r="I21" s="117"/>
      <c r="J21" s="117">
        <v>1624604667</v>
      </c>
    </row>
    <row r="22" spans="1:10" ht="21" customHeight="1">
      <c r="B22" s="150" t="s">
        <v>48</v>
      </c>
      <c r="C22" s="150"/>
      <c r="D22" s="113"/>
      <c r="F22" s="116">
        <v>-103734960</v>
      </c>
      <c r="G22" s="111"/>
      <c r="H22" s="116">
        <v>-103734960</v>
      </c>
      <c r="I22" s="111"/>
      <c r="J22" s="111">
        <v>-130306854</v>
      </c>
    </row>
    <row r="23" spans="1:10" ht="21" customHeight="1">
      <c r="B23" s="150" t="s">
        <v>163</v>
      </c>
      <c r="D23" s="113"/>
      <c r="F23" s="119">
        <v>-121768126</v>
      </c>
      <c r="G23" s="111"/>
      <c r="H23" s="119">
        <v>-121768126</v>
      </c>
      <c r="I23" s="111"/>
      <c r="J23" s="120">
        <v>-156022260</v>
      </c>
    </row>
    <row r="24" spans="1:10" ht="8.1" customHeight="1">
      <c r="D24" s="113"/>
      <c r="F24" s="121"/>
      <c r="G24" s="111"/>
      <c r="H24" s="121"/>
      <c r="I24" s="111"/>
      <c r="J24" s="122"/>
    </row>
    <row r="25" spans="1:10" ht="21" customHeight="1">
      <c r="A25" s="88" t="s">
        <v>179</v>
      </c>
      <c r="D25" s="113"/>
      <c r="F25" s="123"/>
      <c r="G25" s="88"/>
      <c r="H25" s="123"/>
      <c r="I25" s="88"/>
      <c r="J25" s="124"/>
    </row>
    <row r="26" spans="1:10" ht="21" customHeight="1">
      <c r="B26" s="88" t="s">
        <v>159</v>
      </c>
      <c r="D26" s="113"/>
      <c r="F26" s="118">
        <f>SUM(F10:F23)</f>
        <v>725222242</v>
      </c>
      <c r="G26" s="111"/>
      <c r="H26" s="118">
        <f>SUM(H10:H23)</f>
        <v>725306995</v>
      </c>
      <c r="I26" s="111"/>
      <c r="J26" s="117">
        <f>SUM(J10:J23)</f>
        <v>678424306</v>
      </c>
    </row>
    <row r="27" spans="1:10" ht="21" customHeight="1">
      <c r="B27" s="88" t="s">
        <v>86</v>
      </c>
      <c r="D27" s="113"/>
      <c r="F27" s="125"/>
      <c r="G27" s="111"/>
      <c r="H27" s="125"/>
      <c r="I27" s="111"/>
      <c r="J27" s="126"/>
    </row>
    <row r="28" spans="1:10" ht="21" customHeight="1">
      <c r="C28" s="88" t="s">
        <v>107</v>
      </c>
      <c r="D28" s="113"/>
      <c r="F28" s="118">
        <v>-260885711</v>
      </c>
      <c r="G28" s="111"/>
      <c r="H28" s="118">
        <v>-260885711</v>
      </c>
      <c r="I28" s="111"/>
      <c r="J28" s="117">
        <v>-138746194</v>
      </c>
    </row>
    <row r="29" spans="1:10" ht="21" customHeight="1">
      <c r="C29" s="88" t="s">
        <v>108</v>
      </c>
      <c r="D29" s="113"/>
      <c r="F29" s="118">
        <v>-2008123486</v>
      </c>
      <c r="G29" s="111"/>
      <c r="H29" s="118">
        <v>-2008123486</v>
      </c>
      <c r="I29" s="111"/>
      <c r="J29" s="117">
        <v>300731653</v>
      </c>
    </row>
    <row r="30" spans="1:10" ht="21" customHeight="1">
      <c r="C30" s="88" t="s">
        <v>67</v>
      </c>
      <c r="D30" s="113"/>
      <c r="F30" s="118">
        <v>28856288</v>
      </c>
      <c r="G30" s="111"/>
      <c r="H30" s="118">
        <v>28856288</v>
      </c>
      <c r="I30" s="111"/>
      <c r="J30" s="117">
        <v>47227708</v>
      </c>
    </row>
    <row r="31" spans="1:10" ht="21" customHeight="1">
      <c r="C31" s="88" t="s">
        <v>30</v>
      </c>
      <c r="D31" s="113"/>
      <c r="F31" s="118">
        <v>1436</v>
      </c>
      <c r="G31" s="111"/>
      <c r="H31" s="118">
        <v>1436</v>
      </c>
      <c r="I31" s="111"/>
      <c r="J31" s="117">
        <v>114355</v>
      </c>
    </row>
    <row r="32" spans="1:10" ht="21" customHeight="1">
      <c r="C32" s="88" t="s">
        <v>49</v>
      </c>
      <c r="D32" s="113"/>
      <c r="F32" s="118">
        <v>-22700613</v>
      </c>
      <c r="G32" s="88"/>
      <c r="H32" s="118">
        <v>-20604855</v>
      </c>
      <c r="I32" s="88"/>
      <c r="J32" s="117">
        <v>3304520</v>
      </c>
    </row>
    <row r="33" spans="1:14" ht="21" customHeight="1">
      <c r="A33" s="84"/>
      <c r="B33" s="84" t="s">
        <v>126</v>
      </c>
      <c r="C33" s="84"/>
      <c r="D33" s="127"/>
      <c r="E33" s="83"/>
      <c r="F33" s="114"/>
      <c r="G33" s="84"/>
      <c r="H33" s="114"/>
      <c r="I33" s="84"/>
      <c r="J33" s="115"/>
    </row>
    <row r="34" spans="1:14" ht="21" customHeight="1">
      <c r="A34" s="84"/>
      <c r="B34" s="84"/>
      <c r="C34" s="84" t="s">
        <v>32</v>
      </c>
      <c r="D34" s="127"/>
      <c r="E34" s="83"/>
      <c r="F34" s="118">
        <v>7895749</v>
      </c>
      <c r="G34" s="84"/>
      <c r="H34" s="118">
        <v>7820499</v>
      </c>
      <c r="I34" s="84"/>
      <c r="J34" s="117">
        <v>7263632</v>
      </c>
    </row>
    <row r="35" spans="1:14" ht="21" customHeight="1">
      <c r="A35" s="84"/>
      <c r="B35" s="84"/>
      <c r="C35" s="84" t="s">
        <v>50</v>
      </c>
      <c r="D35" s="127"/>
      <c r="E35" s="83"/>
      <c r="F35" s="118">
        <v>4133694</v>
      </c>
      <c r="G35" s="128"/>
      <c r="H35" s="118">
        <v>4133694</v>
      </c>
      <c r="I35" s="128"/>
      <c r="J35" s="117">
        <v>-32207432</v>
      </c>
    </row>
    <row r="36" spans="1:14" ht="21" customHeight="1">
      <c r="A36" s="84"/>
      <c r="B36" s="84"/>
      <c r="C36" s="84" t="s">
        <v>23</v>
      </c>
      <c r="D36" s="127">
        <v>23</v>
      </c>
      <c r="E36" s="84"/>
      <c r="F36" s="119">
        <v>-677503</v>
      </c>
      <c r="G36" s="128"/>
      <c r="H36" s="119">
        <v>-677503</v>
      </c>
      <c r="I36" s="128"/>
      <c r="J36" s="120">
        <v>-393148</v>
      </c>
    </row>
    <row r="37" spans="1:14" ht="8.1" customHeight="1">
      <c r="A37" s="84"/>
      <c r="B37" s="84"/>
      <c r="C37" s="84"/>
      <c r="D37" s="127"/>
      <c r="E37" s="83"/>
      <c r="F37" s="129"/>
      <c r="G37" s="128"/>
      <c r="H37" s="129"/>
      <c r="I37" s="128"/>
      <c r="J37" s="130"/>
    </row>
    <row r="38" spans="1:14" ht="21" customHeight="1">
      <c r="A38" s="84" t="s">
        <v>181</v>
      </c>
      <c r="B38" s="84"/>
      <c r="C38" s="84"/>
      <c r="D38" s="83"/>
      <c r="E38" s="83"/>
      <c r="F38" s="119">
        <f>SUM(F26:F36)</f>
        <v>-1526277904</v>
      </c>
      <c r="G38" s="84"/>
      <c r="H38" s="119">
        <f>SUM(H26:H36)</f>
        <v>-1524172643</v>
      </c>
      <c r="I38" s="84"/>
      <c r="J38" s="120">
        <f>SUM(J26:J36)</f>
        <v>865719400</v>
      </c>
    </row>
    <row r="39" spans="1:14" ht="21" customHeight="1">
      <c r="A39" s="84"/>
      <c r="B39" s="84"/>
      <c r="C39" s="84"/>
      <c r="D39" s="83"/>
      <c r="E39" s="83"/>
      <c r="F39" s="117"/>
      <c r="G39" s="84"/>
      <c r="H39" s="117"/>
      <c r="I39" s="84"/>
      <c r="J39" s="117"/>
    </row>
    <row r="40" spans="1:14" ht="21" customHeight="1">
      <c r="A40" s="84"/>
      <c r="B40" s="84"/>
      <c r="C40" s="84"/>
      <c r="D40" s="83"/>
      <c r="E40" s="83"/>
      <c r="F40" s="117"/>
      <c r="G40" s="84"/>
      <c r="H40" s="117"/>
      <c r="I40" s="84"/>
      <c r="J40" s="117"/>
    </row>
    <row r="41" spans="1:14" ht="21" customHeight="1">
      <c r="A41" s="84"/>
      <c r="B41" s="84"/>
      <c r="C41" s="84"/>
      <c r="D41" s="83"/>
      <c r="E41" s="83"/>
      <c r="F41" s="117"/>
      <c r="G41" s="84"/>
      <c r="H41" s="117"/>
      <c r="I41" s="84"/>
      <c r="J41" s="117"/>
    </row>
    <row r="42" spans="1:14" ht="21" customHeight="1">
      <c r="A42" s="131"/>
      <c r="B42" s="84"/>
      <c r="C42" s="84"/>
      <c r="D42" s="83"/>
      <c r="E42" s="83"/>
      <c r="F42" s="128"/>
      <c r="G42" s="84"/>
      <c r="H42" s="128"/>
      <c r="I42" s="84"/>
      <c r="J42" s="128"/>
    </row>
    <row r="43" spans="1:14" ht="21" customHeight="1">
      <c r="A43" s="131"/>
      <c r="B43" s="84"/>
      <c r="C43" s="84"/>
      <c r="D43" s="83"/>
      <c r="E43" s="83"/>
      <c r="F43" s="128"/>
      <c r="G43" s="84"/>
      <c r="H43" s="128"/>
      <c r="I43" s="84"/>
      <c r="J43" s="128"/>
    </row>
    <row r="44" spans="1:14" ht="12" customHeight="1">
      <c r="A44" s="131"/>
      <c r="B44" s="84"/>
      <c r="C44" s="84"/>
      <c r="D44" s="83"/>
      <c r="E44" s="83"/>
      <c r="F44" s="128"/>
      <c r="G44" s="84"/>
      <c r="H44" s="128"/>
      <c r="I44" s="84"/>
      <c r="J44" s="128"/>
    </row>
    <row r="45" spans="1:14" ht="21.95" customHeight="1">
      <c r="A45" s="7" t="str">
        <f>'10-11'!A88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7"/>
      <c r="C45" s="7"/>
      <c r="D45" s="7"/>
      <c r="E45" s="7"/>
      <c r="F45" s="7"/>
      <c r="G45" s="7"/>
      <c r="H45" s="7"/>
      <c r="I45" s="7"/>
      <c r="J45" s="7"/>
      <c r="K45" s="4"/>
      <c r="L45" s="4"/>
      <c r="M45" s="151"/>
      <c r="N45" s="151"/>
    </row>
    <row r="46" spans="1:14" ht="21" customHeight="1">
      <c r="A46" s="87" t="s">
        <v>59</v>
      </c>
      <c r="B46" s="87"/>
      <c r="C46" s="87"/>
      <c r="D46" s="87"/>
      <c r="E46" s="87"/>
      <c r="F46" s="87"/>
      <c r="G46" s="87"/>
      <c r="H46" s="87"/>
      <c r="I46" s="87"/>
      <c r="J46" s="87"/>
      <c r="K46" s="132"/>
      <c r="M46" s="133"/>
    </row>
    <row r="47" spans="1:14" ht="21" customHeight="1">
      <c r="A47" s="89" t="s">
        <v>158</v>
      </c>
      <c r="B47" s="89"/>
      <c r="C47" s="89"/>
      <c r="D47" s="89"/>
      <c r="E47" s="89"/>
      <c r="F47" s="89"/>
      <c r="G47" s="89"/>
      <c r="H47" s="89"/>
      <c r="I47" s="89"/>
      <c r="J47" s="89"/>
    </row>
    <row r="48" spans="1:14" ht="21" customHeight="1">
      <c r="A48" s="90" t="str">
        <f>A3</f>
        <v>สำหรับปีสิ้นสุดวันที่ 31 ธันวาคม พ.ศ. 2564</v>
      </c>
      <c r="B48" s="91"/>
      <c r="C48" s="91"/>
      <c r="D48" s="91"/>
      <c r="E48" s="91"/>
      <c r="F48" s="91"/>
      <c r="G48" s="91"/>
      <c r="H48" s="91"/>
      <c r="I48" s="91"/>
      <c r="J48" s="91"/>
    </row>
    <row r="49" spans="1:14" ht="18.95" customHeight="1">
      <c r="A49" s="134"/>
      <c r="B49" s="134"/>
      <c r="C49" s="134"/>
      <c r="D49" s="134"/>
      <c r="E49" s="134"/>
      <c r="F49" s="135"/>
      <c r="G49" s="135"/>
      <c r="H49" s="135"/>
      <c r="I49" s="135"/>
      <c r="J49" s="135"/>
    </row>
    <row r="50" spans="1:14" ht="18.95" customHeight="1">
      <c r="A50" s="134"/>
      <c r="B50" s="134"/>
      <c r="C50" s="134"/>
      <c r="D50" s="134"/>
      <c r="E50" s="134"/>
      <c r="F50" s="149" t="s">
        <v>140</v>
      </c>
      <c r="G50" s="1"/>
      <c r="H50" s="159" t="s">
        <v>141</v>
      </c>
      <c r="I50" s="159"/>
      <c r="J50" s="159"/>
    </row>
    <row r="51" spans="1:14" ht="18.95" customHeight="1">
      <c r="A51" s="83"/>
      <c r="B51" s="83"/>
      <c r="C51" s="83"/>
      <c r="D51" s="83"/>
      <c r="E51" s="83"/>
      <c r="F51" s="96" t="s">
        <v>135</v>
      </c>
      <c r="G51" s="97"/>
      <c r="H51" s="96" t="s">
        <v>135</v>
      </c>
      <c r="I51" s="97"/>
      <c r="J51" s="96" t="s">
        <v>109</v>
      </c>
    </row>
    <row r="52" spans="1:14" ht="18.95" customHeight="1">
      <c r="A52" s="83"/>
      <c r="B52" s="83"/>
      <c r="C52" s="83"/>
      <c r="D52" s="100" t="s">
        <v>0</v>
      </c>
      <c r="E52" s="83"/>
      <c r="F52" s="101" t="s">
        <v>1</v>
      </c>
      <c r="H52" s="101" t="s">
        <v>1</v>
      </c>
      <c r="J52" s="103" t="s">
        <v>1</v>
      </c>
      <c r="K52" s="98"/>
      <c r="L52" s="99"/>
      <c r="N52" s="99"/>
    </row>
    <row r="53" spans="1:14" ht="6" customHeight="1">
      <c r="B53" s="84"/>
      <c r="C53" s="84"/>
      <c r="D53" s="83"/>
      <c r="E53" s="83"/>
      <c r="F53" s="136"/>
      <c r="G53" s="128"/>
      <c r="H53" s="136"/>
      <c r="I53" s="128"/>
      <c r="J53" s="128"/>
    </row>
    <row r="54" spans="1:14" ht="18.95" customHeight="1">
      <c r="A54" s="89" t="s">
        <v>51</v>
      </c>
      <c r="B54" s="84"/>
      <c r="C54" s="84"/>
      <c r="D54" s="83"/>
      <c r="E54" s="83"/>
      <c r="F54" s="136"/>
      <c r="G54" s="128"/>
      <c r="H54" s="136"/>
      <c r="I54" s="128"/>
      <c r="J54" s="128"/>
    </row>
    <row r="55" spans="1:14" ht="18.95" customHeight="1">
      <c r="A55" s="88" t="s">
        <v>170</v>
      </c>
      <c r="B55" s="84"/>
      <c r="C55" s="84"/>
      <c r="D55" s="127">
        <v>13</v>
      </c>
      <c r="E55" s="83"/>
      <c r="F55" s="118">
        <v>0</v>
      </c>
      <c r="G55" s="128"/>
      <c r="H55" s="118">
        <v>-35000000</v>
      </c>
      <c r="I55" s="128"/>
      <c r="J55" s="117">
        <v>0</v>
      </c>
    </row>
    <row r="56" spans="1:14" ht="18.95" customHeight="1">
      <c r="A56" s="88" t="s">
        <v>87</v>
      </c>
      <c r="B56" s="84"/>
      <c r="C56" s="84"/>
      <c r="D56" s="83"/>
      <c r="E56" s="83"/>
      <c r="F56" s="118">
        <v>33924</v>
      </c>
      <c r="G56" s="128"/>
      <c r="H56" s="118">
        <v>33924</v>
      </c>
      <c r="I56" s="128"/>
      <c r="J56" s="117">
        <v>447942</v>
      </c>
    </row>
    <row r="57" spans="1:14" ht="18.95" customHeight="1">
      <c r="A57" s="88" t="s">
        <v>88</v>
      </c>
      <c r="B57" s="84"/>
      <c r="C57" s="84"/>
      <c r="D57" s="127">
        <v>15</v>
      </c>
      <c r="E57" s="83"/>
      <c r="F57" s="118">
        <v>-41692814</v>
      </c>
      <c r="G57" s="128"/>
      <c r="H57" s="118">
        <v>-41692814</v>
      </c>
      <c r="I57" s="128"/>
      <c r="J57" s="117">
        <v>-21371111</v>
      </c>
    </row>
    <row r="58" spans="1:14" ht="18.95" customHeight="1">
      <c r="A58" s="88" t="s">
        <v>57</v>
      </c>
      <c r="B58" s="84"/>
      <c r="C58" s="84"/>
      <c r="D58" s="127">
        <v>17</v>
      </c>
      <c r="E58" s="83"/>
      <c r="F58" s="118">
        <v>-21555136</v>
      </c>
      <c r="G58" s="128"/>
      <c r="H58" s="118">
        <v>-21555136</v>
      </c>
      <c r="I58" s="128"/>
      <c r="J58" s="117">
        <v>-5821011</v>
      </c>
    </row>
    <row r="59" spans="1:14" ht="18.95" customHeight="1">
      <c r="A59" s="88" t="s">
        <v>182</v>
      </c>
      <c r="B59" s="84"/>
      <c r="C59" s="84"/>
      <c r="D59" s="127"/>
      <c r="E59" s="84"/>
      <c r="F59" s="118"/>
      <c r="G59" s="128"/>
      <c r="H59" s="118"/>
      <c r="I59" s="128"/>
      <c r="J59" s="117"/>
    </row>
    <row r="60" spans="1:14" ht="18.95" customHeight="1">
      <c r="A60" s="150"/>
      <c r="B60" s="150" t="s">
        <v>162</v>
      </c>
      <c r="C60" s="84"/>
      <c r="D60" s="127"/>
      <c r="E60" s="84"/>
      <c r="F60" s="118">
        <v>0</v>
      </c>
      <c r="G60" s="128"/>
      <c r="H60" s="118">
        <v>0</v>
      </c>
      <c r="I60" s="128"/>
      <c r="J60" s="117">
        <v>-1600000000</v>
      </c>
    </row>
    <row r="61" spans="1:14" ht="18.95" customHeight="1">
      <c r="A61" s="150" t="s">
        <v>164</v>
      </c>
      <c r="B61" s="150"/>
      <c r="C61" s="84"/>
      <c r="D61" s="127"/>
      <c r="E61" s="84"/>
      <c r="F61" s="118"/>
      <c r="G61" s="128"/>
      <c r="H61" s="118"/>
      <c r="I61" s="128"/>
      <c r="J61" s="117"/>
    </row>
    <row r="62" spans="1:14" ht="18.95" customHeight="1">
      <c r="A62" s="150"/>
      <c r="B62" s="150" t="s">
        <v>162</v>
      </c>
      <c r="C62" s="84"/>
      <c r="D62" s="127"/>
      <c r="E62" s="84"/>
      <c r="F62" s="119">
        <v>1600442946</v>
      </c>
      <c r="G62" s="84"/>
      <c r="H62" s="119">
        <v>1600442946</v>
      </c>
      <c r="I62" s="84"/>
      <c r="J62" s="120">
        <v>0</v>
      </c>
    </row>
    <row r="63" spans="1:14" ht="6" customHeight="1">
      <c r="A63" s="84"/>
      <c r="B63" s="84"/>
      <c r="C63" s="84"/>
      <c r="D63" s="127"/>
      <c r="E63" s="83"/>
      <c r="F63" s="129"/>
      <c r="G63" s="84"/>
      <c r="H63" s="129"/>
      <c r="I63" s="84"/>
      <c r="J63" s="130"/>
    </row>
    <row r="64" spans="1:14" ht="18.95" customHeight="1">
      <c r="A64" s="88" t="s">
        <v>183</v>
      </c>
      <c r="B64" s="84"/>
      <c r="C64" s="84"/>
      <c r="D64" s="127"/>
      <c r="E64" s="83"/>
      <c r="F64" s="119">
        <f>SUM(F55:F62)</f>
        <v>1537228920</v>
      </c>
      <c r="G64" s="84"/>
      <c r="H64" s="119">
        <f>SUM(H55:H62)</f>
        <v>1502228920</v>
      </c>
      <c r="I64" s="84"/>
      <c r="J64" s="120">
        <f>SUM(J55:J62)</f>
        <v>-1626744180</v>
      </c>
    </row>
    <row r="65" spans="1:11" ht="9.9499999999999993" customHeight="1">
      <c r="A65" s="84"/>
      <c r="B65" s="84"/>
      <c r="C65" s="84"/>
      <c r="D65" s="127"/>
      <c r="E65" s="83"/>
      <c r="F65" s="129"/>
      <c r="G65" s="84"/>
      <c r="H65" s="129"/>
      <c r="I65" s="84"/>
      <c r="J65" s="130"/>
    </row>
    <row r="66" spans="1:11" ht="18.95" customHeight="1">
      <c r="A66" s="89" t="s">
        <v>52</v>
      </c>
      <c r="B66" s="84"/>
      <c r="C66" s="84"/>
      <c r="D66" s="127"/>
      <c r="E66" s="83"/>
      <c r="F66" s="129"/>
      <c r="G66" s="84"/>
      <c r="H66" s="129"/>
      <c r="I66" s="84"/>
      <c r="J66" s="130"/>
    </row>
    <row r="67" spans="1:11" ht="18.95" customHeight="1">
      <c r="A67" s="88" t="s">
        <v>66</v>
      </c>
      <c r="B67" s="84"/>
      <c r="C67" s="84"/>
      <c r="D67" s="127">
        <v>20</v>
      </c>
      <c r="E67" s="83"/>
      <c r="F67" s="118">
        <v>1701008000</v>
      </c>
      <c r="G67" s="84"/>
      <c r="H67" s="118">
        <v>1701008000</v>
      </c>
      <c r="I67" s="84"/>
      <c r="J67" s="117">
        <v>1431008002</v>
      </c>
    </row>
    <row r="68" spans="1:11" ht="18.95" customHeight="1">
      <c r="A68" s="88" t="s">
        <v>84</v>
      </c>
      <c r="B68" s="84"/>
      <c r="C68" s="84"/>
      <c r="D68" s="127">
        <v>20</v>
      </c>
      <c r="E68" s="83"/>
      <c r="F68" s="118">
        <v>-1519216002</v>
      </c>
      <c r="G68" s="84"/>
      <c r="H68" s="118">
        <v>-1519216002</v>
      </c>
      <c r="I68" s="84"/>
      <c r="J68" s="117">
        <v>-1898400000</v>
      </c>
    </row>
    <row r="69" spans="1:11" ht="18.95" customHeight="1">
      <c r="A69" s="88" t="s">
        <v>96</v>
      </c>
      <c r="B69" s="84"/>
      <c r="C69" s="84"/>
      <c r="D69" s="127">
        <v>20</v>
      </c>
      <c r="E69" s="83"/>
      <c r="F69" s="118">
        <v>1118000000</v>
      </c>
      <c r="G69" s="84"/>
      <c r="H69" s="118">
        <v>1118000000</v>
      </c>
      <c r="I69" s="84"/>
      <c r="J69" s="117">
        <v>1294600000</v>
      </c>
    </row>
    <row r="70" spans="1:11" ht="18.95" customHeight="1">
      <c r="A70" s="88" t="s">
        <v>97</v>
      </c>
      <c r="B70" s="84"/>
      <c r="C70" s="84"/>
      <c r="D70" s="127">
        <v>20</v>
      </c>
      <c r="E70" s="83"/>
      <c r="F70" s="118">
        <v>-1020200000</v>
      </c>
      <c r="G70" s="84"/>
      <c r="H70" s="118">
        <v>-1020200000</v>
      </c>
      <c r="I70" s="84"/>
      <c r="J70" s="117">
        <v>-1104100000</v>
      </c>
    </row>
    <row r="71" spans="1:11" ht="18.95" customHeight="1">
      <c r="A71" s="88" t="s">
        <v>85</v>
      </c>
      <c r="B71" s="84"/>
      <c r="C71" s="84"/>
      <c r="D71" s="127">
        <v>24</v>
      </c>
      <c r="E71" s="83"/>
      <c r="F71" s="118">
        <v>0</v>
      </c>
      <c r="G71" s="128"/>
      <c r="H71" s="118">
        <v>0</v>
      </c>
      <c r="I71" s="128"/>
      <c r="J71" s="117">
        <v>2020200000</v>
      </c>
    </row>
    <row r="72" spans="1:11" ht="18.95" customHeight="1">
      <c r="A72" s="88" t="s">
        <v>127</v>
      </c>
      <c r="B72" s="84"/>
      <c r="C72" s="84"/>
      <c r="D72" s="127">
        <v>24</v>
      </c>
      <c r="E72" s="83"/>
      <c r="F72" s="118">
        <v>0</v>
      </c>
      <c r="G72" s="128"/>
      <c r="H72" s="118">
        <v>0</v>
      </c>
      <c r="I72" s="128"/>
      <c r="J72" s="117">
        <v>-73448003</v>
      </c>
      <c r="K72" s="137"/>
    </row>
    <row r="73" spans="1:11" ht="18.95" customHeight="1">
      <c r="A73" s="88" t="s">
        <v>123</v>
      </c>
      <c r="B73" s="84"/>
      <c r="C73" s="84"/>
      <c r="D73" s="127">
        <v>16</v>
      </c>
      <c r="E73" s="83"/>
      <c r="F73" s="118">
        <v>-78385680</v>
      </c>
      <c r="G73" s="84"/>
      <c r="H73" s="118">
        <v>-78385680</v>
      </c>
      <c r="I73" s="84"/>
      <c r="J73" s="117">
        <v>-62626984</v>
      </c>
    </row>
    <row r="74" spans="1:11" ht="18.95" customHeight="1">
      <c r="A74" s="88" t="s">
        <v>61</v>
      </c>
      <c r="B74" s="84"/>
      <c r="C74" s="84"/>
      <c r="D74" s="127">
        <v>26</v>
      </c>
      <c r="E74" s="83"/>
      <c r="F74" s="118">
        <v>-226367568</v>
      </c>
      <c r="G74" s="84"/>
      <c r="H74" s="118">
        <v>-226367568</v>
      </c>
      <c r="I74" s="84"/>
      <c r="J74" s="117">
        <v>-792200000</v>
      </c>
    </row>
    <row r="75" spans="1:11" ht="18.95" customHeight="1">
      <c r="A75" s="88" t="s">
        <v>172</v>
      </c>
      <c r="B75" s="84"/>
      <c r="C75" s="84"/>
      <c r="D75" s="127"/>
      <c r="E75" s="83"/>
      <c r="F75" s="118"/>
      <c r="G75" s="84"/>
      <c r="H75" s="118"/>
      <c r="I75" s="84"/>
      <c r="J75" s="117"/>
    </row>
    <row r="76" spans="1:11" ht="18.95" customHeight="1">
      <c r="B76" s="84" t="s">
        <v>171</v>
      </c>
      <c r="C76" s="84"/>
      <c r="D76" s="127"/>
      <c r="E76" s="83"/>
      <c r="F76" s="119">
        <v>15000000</v>
      </c>
      <c r="G76" s="128"/>
      <c r="H76" s="119">
        <v>0</v>
      </c>
      <c r="I76" s="128"/>
      <c r="J76" s="120">
        <v>0</v>
      </c>
    </row>
    <row r="77" spans="1:11" ht="6" customHeight="1">
      <c r="A77" s="84"/>
      <c r="B77" s="84"/>
      <c r="C77" s="84"/>
      <c r="D77" s="127"/>
      <c r="E77" s="83"/>
      <c r="F77" s="129"/>
      <c r="G77" s="128"/>
      <c r="H77" s="129"/>
      <c r="I77" s="128"/>
      <c r="J77" s="130"/>
    </row>
    <row r="78" spans="1:11" ht="18.95" customHeight="1">
      <c r="A78" s="88" t="s">
        <v>184</v>
      </c>
      <c r="B78" s="84"/>
      <c r="C78" s="131"/>
      <c r="D78" s="127"/>
      <c r="E78" s="83"/>
      <c r="F78" s="119">
        <f>SUM(F67:F76)</f>
        <v>-10161250</v>
      </c>
      <c r="G78" s="128"/>
      <c r="H78" s="119">
        <f>SUM(H67:H76)</f>
        <v>-25161250</v>
      </c>
      <c r="I78" s="128"/>
      <c r="J78" s="120">
        <f>SUM(J67:J76)</f>
        <v>815033015</v>
      </c>
    </row>
    <row r="79" spans="1:11" ht="6" customHeight="1">
      <c r="A79" s="84"/>
      <c r="B79" s="84"/>
      <c r="C79" s="84"/>
      <c r="D79" s="127"/>
      <c r="E79" s="83"/>
      <c r="F79" s="129"/>
      <c r="G79" s="84"/>
      <c r="H79" s="129"/>
      <c r="I79" s="84"/>
      <c r="J79" s="130"/>
    </row>
    <row r="80" spans="1:11" ht="18.95" customHeight="1">
      <c r="A80" s="89" t="s">
        <v>100</v>
      </c>
      <c r="B80" s="84"/>
      <c r="C80" s="84"/>
      <c r="D80" s="127"/>
      <c r="E80" s="83"/>
      <c r="F80" s="118">
        <f>F78+F64+F38</f>
        <v>789766</v>
      </c>
      <c r="G80" s="84"/>
      <c r="H80" s="118">
        <f>H78+H64+H38</f>
        <v>-47104973</v>
      </c>
      <c r="I80" s="84"/>
      <c r="J80" s="117">
        <f>J78+J64+J38</f>
        <v>54008235</v>
      </c>
    </row>
    <row r="81" spans="1:14" ht="18.95" customHeight="1">
      <c r="A81" s="88" t="s">
        <v>53</v>
      </c>
      <c r="B81" s="84"/>
      <c r="C81" s="84"/>
      <c r="D81" s="127"/>
      <c r="E81" s="83"/>
      <c r="F81" s="119">
        <v>306566181</v>
      </c>
      <c r="G81" s="84"/>
      <c r="H81" s="119">
        <v>306566181</v>
      </c>
      <c r="I81" s="84"/>
      <c r="J81" s="120">
        <v>252557946</v>
      </c>
      <c r="K81" s="102"/>
    </row>
    <row r="82" spans="1:14" ht="9.9499999999999993" customHeight="1">
      <c r="A82" s="84"/>
      <c r="B82" s="84"/>
      <c r="C82" s="84"/>
      <c r="D82" s="127"/>
      <c r="E82" s="83"/>
      <c r="F82" s="129"/>
      <c r="G82" s="84"/>
      <c r="H82" s="129"/>
      <c r="I82" s="84"/>
      <c r="J82" s="130"/>
    </row>
    <row r="83" spans="1:14" ht="18.95" customHeight="1">
      <c r="A83" s="89" t="s">
        <v>160</v>
      </c>
      <c r="B83" s="84"/>
      <c r="C83" s="84"/>
      <c r="D83" s="127"/>
      <c r="E83" s="83"/>
      <c r="F83" s="118"/>
      <c r="G83" s="128"/>
      <c r="H83" s="118"/>
      <c r="I83" s="128"/>
      <c r="J83" s="117"/>
      <c r="K83" s="102"/>
    </row>
    <row r="84" spans="1:14" ht="18.95" customHeight="1" thickBot="1">
      <c r="B84" s="89" t="s">
        <v>161</v>
      </c>
      <c r="C84" s="84"/>
      <c r="D84" s="127">
        <v>8</v>
      </c>
      <c r="E84" s="83"/>
      <c r="F84" s="138">
        <f>SUM(F80:F81)</f>
        <v>307355947</v>
      </c>
      <c r="G84" s="84"/>
      <c r="H84" s="138">
        <f>SUM(H80:H81)</f>
        <v>259461208</v>
      </c>
      <c r="I84" s="84"/>
      <c r="J84" s="139">
        <f>SUM(J80:J81)</f>
        <v>306566181</v>
      </c>
    </row>
    <row r="85" spans="1:14" ht="9.9499999999999993" customHeight="1" thickTop="1">
      <c r="A85" s="131"/>
      <c r="B85" s="84"/>
      <c r="C85" s="84"/>
      <c r="D85" s="127"/>
      <c r="E85" s="83"/>
      <c r="F85" s="129"/>
      <c r="G85" s="84"/>
      <c r="H85" s="129"/>
      <c r="I85" s="84"/>
      <c r="J85" s="130"/>
      <c r="K85" s="140"/>
    </row>
    <row r="86" spans="1:14" ht="18.95" customHeight="1">
      <c r="A86" s="89" t="s">
        <v>76</v>
      </c>
      <c r="B86" s="131"/>
      <c r="C86" s="131"/>
      <c r="D86" s="141"/>
      <c r="E86" s="142"/>
      <c r="F86" s="144"/>
      <c r="G86" s="131"/>
      <c r="H86" s="144"/>
      <c r="I86" s="131"/>
      <c r="J86" s="143"/>
      <c r="K86" s="140"/>
    </row>
    <row r="87" spans="1:14" s="89" customFormat="1" ht="18.95" customHeight="1">
      <c r="A87" s="88" t="s">
        <v>98</v>
      </c>
      <c r="B87" s="84"/>
      <c r="C87" s="84"/>
      <c r="D87" s="127"/>
      <c r="E87" s="83"/>
      <c r="F87" s="129"/>
      <c r="G87" s="84"/>
      <c r="H87" s="129"/>
      <c r="I87" s="84"/>
      <c r="J87" s="130"/>
      <c r="K87" s="145"/>
    </row>
    <row r="88" spans="1:14" ht="18.95" customHeight="1">
      <c r="A88" s="131"/>
      <c r="B88" s="88" t="s">
        <v>89</v>
      </c>
      <c r="D88" s="127">
        <v>15</v>
      </c>
      <c r="E88" s="83"/>
      <c r="F88" s="118">
        <v>7756421</v>
      </c>
      <c r="G88" s="84"/>
      <c r="H88" s="118">
        <v>7756421</v>
      </c>
      <c r="I88" s="84"/>
      <c r="J88" s="117">
        <v>775293</v>
      </c>
      <c r="K88" s="140"/>
    </row>
    <row r="89" spans="1:14" ht="18.95" customHeight="1">
      <c r="A89" s="131"/>
      <c r="B89" s="88" t="s">
        <v>92</v>
      </c>
      <c r="D89" s="127">
        <v>17</v>
      </c>
      <c r="E89" s="83"/>
      <c r="F89" s="118">
        <v>3566800</v>
      </c>
      <c r="G89" s="84"/>
      <c r="H89" s="118">
        <v>3566800</v>
      </c>
      <c r="I89" s="84"/>
      <c r="J89" s="117">
        <v>0</v>
      </c>
      <c r="K89" s="140"/>
    </row>
    <row r="90" spans="1:14" ht="18.95" customHeight="1">
      <c r="A90" s="131"/>
      <c r="B90" s="88" t="s">
        <v>90</v>
      </c>
      <c r="D90" s="127">
        <v>15</v>
      </c>
      <c r="E90" s="83"/>
      <c r="F90" s="118">
        <v>460262</v>
      </c>
      <c r="G90" s="84"/>
      <c r="H90" s="118">
        <v>460262</v>
      </c>
      <c r="I90" s="84"/>
      <c r="J90" s="117">
        <v>2485560</v>
      </c>
      <c r="K90" s="140"/>
    </row>
    <row r="91" spans="1:14" ht="18.95" customHeight="1">
      <c r="A91" s="131"/>
      <c r="B91" s="88" t="s">
        <v>99</v>
      </c>
      <c r="D91" s="127"/>
      <c r="E91" s="83"/>
      <c r="F91" s="118">
        <v>32786670</v>
      </c>
      <c r="G91" s="84"/>
      <c r="H91" s="118">
        <v>32786670</v>
      </c>
      <c r="I91" s="84"/>
      <c r="J91" s="117">
        <v>56455807</v>
      </c>
      <c r="K91" s="140"/>
    </row>
    <row r="92" spans="1:14" ht="18.95" customHeight="1">
      <c r="A92" s="84"/>
      <c r="B92" s="88" t="s">
        <v>131</v>
      </c>
      <c r="D92" s="127">
        <v>16</v>
      </c>
      <c r="E92" s="83"/>
      <c r="F92" s="118">
        <v>81185076</v>
      </c>
      <c r="G92" s="84"/>
      <c r="H92" s="118">
        <v>81185076</v>
      </c>
      <c r="I92" s="84"/>
      <c r="J92" s="117">
        <v>279434919</v>
      </c>
    </row>
    <row r="93" spans="1:14" ht="18.95" customHeight="1">
      <c r="A93" s="84"/>
      <c r="B93" s="88" t="s">
        <v>125</v>
      </c>
      <c r="F93" s="118"/>
      <c r="H93" s="118"/>
      <c r="J93" s="117"/>
    </row>
    <row r="94" spans="1:14" ht="18.95" customHeight="1">
      <c r="A94" s="131"/>
      <c r="B94" s="84"/>
      <c r="C94" s="88" t="s">
        <v>121</v>
      </c>
      <c r="D94" s="127"/>
      <c r="E94" s="83"/>
      <c r="F94" s="118">
        <v>0</v>
      </c>
      <c r="G94" s="84"/>
      <c r="H94" s="118">
        <v>0</v>
      </c>
      <c r="I94" s="84"/>
      <c r="J94" s="117">
        <v>47240713</v>
      </c>
      <c r="K94" s="140"/>
    </row>
    <row r="95" spans="1:14" ht="20.100000000000001" customHeight="1">
      <c r="F95" s="109"/>
    </row>
    <row r="96" spans="1:14" ht="20.100000000000001" customHeight="1">
      <c r="A96" s="7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7"/>
      <c r="C96" s="7"/>
      <c r="D96" s="7"/>
      <c r="E96" s="7"/>
      <c r="F96" s="7"/>
      <c r="G96" s="7"/>
      <c r="H96" s="7"/>
      <c r="I96" s="7"/>
      <c r="J96" s="7"/>
      <c r="K96" s="4"/>
      <c r="L96" s="4"/>
      <c r="M96" s="151"/>
      <c r="N96" s="151"/>
    </row>
    <row r="97" spans="1:14" ht="20.100000000000001" customHeight="1">
      <c r="A97" s="84"/>
      <c r="B97" s="84"/>
      <c r="C97" s="84"/>
      <c r="D97" s="127"/>
      <c r="E97" s="84"/>
      <c r="F97" s="128"/>
      <c r="G97" s="84"/>
      <c r="H97" s="128"/>
      <c r="I97" s="84"/>
      <c r="J97" s="128"/>
      <c r="K97" s="152"/>
      <c r="L97" s="151"/>
      <c r="M97" s="151"/>
      <c r="N97" s="151"/>
    </row>
    <row r="98" spans="1:14" ht="20.100000000000001" customHeight="1">
      <c r="A98" s="84"/>
      <c r="B98" s="84"/>
      <c r="C98" s="84"/>
      <c r="D98" s="127"/>
      <c r="E98" s="84"/>
      <c r="F98" s="128"/>
      <c r="G98" s="84"/>
      <c r="H98" s="128"/>
      <c r="I98" s="84"/>
      <c r="J98" s="128"/>
      <c r="K98" s="152"/>
      <c r="L98" s="151"/>
      <c r="M98" s="151"/>
      <c r="N98" s="151"/>
    </row>
    <row r="99" spans="1:14" ht="21" customHeight="1">
      <c r="A99" s="84"/>
      <c r="B99" s="84"/>
      <c r="C99" s="84"/>
      <c r="D99" s="127"/>
      <c r="E99" s="84"/>
      <c r="F99" s="128"/>
      <c r="G99" s="84"/>
      <c r="H99" s="128"/>
      <c r="I99" s="84"/>
      <c r="J99" s="128"/>
      <c r="K99" s="152"/>
      <c r="L99" s="151"/>
      <c r="M99" s="151"/>
      <c r="N99" s="151"/>
    </row>
    <row r="100" spans="1:14" ht="21" customHeight="1">
      <c r="D100" s="113"/>
      <c r="E100" s="88"/>
      <c r="F100" s="117"/>
      <c r="G100" s="111"/>
      <c r="H100" s="117"/>
      <c r="I100" s="111"/>
      <c r="J100" s="117"/>
      <c r="K100" s="152"/>
      <c r="L100" s="151"/>
      <c r="M100" s="151"/>
      <c r="N100" s="151"/>
    </row>
    <row r="101" spans="1:14" ht="21" customHeight="1">
      <c r="D101" s="113"/>
      <c r="E101" s="88"/>
      <c r="F101" s="117"/>
      <c r="G101" s="111"/>
      <c r="H101" s="117"/>
      <c r="I101" s="111"/>
      <c r="J101" s="117"/>
      <c r="K101" s="146"/>
    </row>
    <row r="102" spans="1:14" ht="21" customHeight="1">
      <c r="D102" s="113"/>
      <c r="E102" s="88"/>
      <c r="F102" s="117"/>
      <c r="G102" s="111"/>
      <c r="H102" s="117"/>
      <c r="I102" s="111"/>
      <c r="J102" s="117"/>
      <c r="K102" s="146"/>
    </row>
    <row r="103" spans="1:14" ht="21" customHeight="1">
      <c r="D103" s="113"/>
      <c r="E103" s="88"/>
      <c r="F103" s="117"/>
      <c r="G103" s="111"/>
      <c r="H103" s="117"/>
      <c r="I103" s="111"/>
      <c r="J103" s="117"/>
      <c r="K103" s="146"/>
    </row>
    <row r="104" spans="1:14" ht="21" customHeight="1">
      <c r="D104" s="113"/>
      <c r="E104" s="88"/>
      <c r="F104" s="117"/>
      <c r="G104" s="111"/>
      <c r="H104" s="117"/>
      <c r="I104" s="111"/>
      <c r="J104" s="117"/>
      <c r="K104" s="146"/>
    </row>
    <row r="105" spans="1:14" ht="21" customHeight="1">
      <c r="D105" s="113"/>
      <c r="K105" s="146"/>
    </row>
    <row r="106" spans="1:14" ht="21" customHeight="1">
      <c r="D106" s="113"/>
      <c r="E106" s="88"/>
      <c r="F106" s="117"/>
      <c r="G106" s="117"/>
      <c r="H106" s="117"/>
      <c r="I106" s="117"/>
      <c r="J106" s="117"/>
    </row>
    <row r="107" spans="1:14" ht="21" customHeight="1">
      <c r="D107" s="113"/>
      <c r="E107" s="88"/>
      <c r="F107" s="117"/>
      <c r="G107" s="117"/>
      <c r="H107" s="117"/>
      <c r="I107" s="117"/>
      <c r="J107" s="117"/>
    </row>
    <row r="108" spans="1:14" ht="21" customHeight="1">
      <c r="D108" s="113"/>
      <c r="E108" s="88"/>
      <c r="F108" s="117"/>
      <c r="G108" s="117"/>
      <c r="H108" s="117"/>
      <c r="I108" s="117"/>
      <c r="J108" s="117"/>
    </row>
    <row r="109" spans="1:14" ht="21" customHeight="1">
      <c r="D109" s="88"/>
      <c r="E109" s="88"/>
      <c r="F109" s="117"/>
      <c r="G109" s="117"/>
      <c r="H109" s="117"/>
      <c r="I109" s="117"/>
      <c r="J109" s="117"/>
    </row>
    <row r="110" spans="1:14" ht="21" customHeight="1">
      <c r="D110" s="88"/>
      <c r="E110" s="88"/>
      <c r="F110" s="117"/>
      <c r="G110" s="117"/>
      <c r="H110" s="117"/>
      <c r="I110" s="117"/>
      <c r="J110" s="117"/>
    </row>
    <row r="111" spans="1:14" ht="21" customHeight="1">
      <c r="D111" s="88"/>
      <c r="E111" s="88"/>
      <c r="F111" s="117"/>
      <c r="G111" s="117"/>
      <c r="H111" s="117"/>
      <c r="I111" s="117"/>
      <c r="J111" s="117"/>
    </row>
    <row r="112" spans="1:14" ht="21" customHeight="1">
      <c r="D112" s="88"/>
      <c r="E112" s="88"/>
      <c r="F112" s="117"/>
      <c r="G112" s="117"/>
      <c r="H112" s="117"/>
      <c r="I112" s="117"/>
      <c r="J112" s="117"/>
    </row>
    <row r="113" spans="4:10" ht="21" customHeight="1">
      <c r="D113" s="88"/>
      <c r="E113" s="88"/>
      <c r="F113" s="117"/>
      <c r="G113" s="117"/>
      <c r="H113" s="117"/>
      <c r="I113" s="117"/>
      <c r="J113" s="117"/>
    </row>
    <row r="114" spans="4:10" ht="21" customHeight="1">
      <c r="D114" s="88"/>
      <c r="E114" s="88"/>
      <c r="F114" s="117"/>
      <c r="G114" s="117"/>
      <c r="H114" s="117"/>
      <c r="I114" s="117"/>
      <c r="J114" s="117"/>
    </row>
    <row r="115" spans="4:10" ht="21" customHeight="1">
      <c r="D115" s="88"/>
      <c r="E115" s="88"/>
      <c r="F115" s="117"/>
      <c r="G115" s="117"/>
      <c r="H115" s="117"/>
      <c r="I115" s="117"/>
      <c r="J115" s="117"/>
    </row>
    <row r="116" spans="4:10" ht="21" customHeight="1">
      <c r="D116" s="88"/>
      <c r="E116" s="88"/>
      <c r="F116" s="117"/>
      <c r="G116" s="117"/>
      <c r="H116" s="117"/>
      <c r="I116" s="117"/>
      <c r="J116" s="117"/>
    </row>
    <row r="117" spans="4:10" ht="21" customHeight="1">
      <c r="D117" s="88"/>
      <c r="E117" s="88"/>
      <c r="F117" s="117"/>
      <c r="G117" s="117"/>
      <c r="H117" s="117"/>
      <c r="I117" s="117"/>
      <c r="J117" s="117"/>
    </row>
    <row r="118" spans="4:10" ht="21" customHeight="1">
      <c r="D118" s="88"/>
      <c r="E118" s="88"/>
      <c r="F118" s="117"/>
      <c r="G118" s="117"/>
      <c r="H118" s="117"/>
      <c r="I118" s="117"/>
      <c r="J118" s="117"/>
    </row>
    <row r="119" spans="4:10" ht="21" customHeight="1">
      <c r="D119" s="88"/>
      <c r="E119" s="88"/>
      <c r="F119" s="117"/>
      <c r="G119" s="117"/>
      <c r="H119" s="117"/>
      <c r="I119" s="117"/>
      <c r="J119" s="117"/>
    </row>
  </sheetData>
  <mergeCells count="2">
    <mergeCell ref="H5:J5"/>
    <mergeCell ref="H50:J50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10-11</vt:lpstr>
      <vt:lpstr>12</vt:lpstr>
      <vt:lpstr>13</vt:lpstr>
      <vt:lpstr>14-15</vt:lpstr>
      <vt:lpstr>'7-9'!Print_Area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Krisana Yumthieng</cp:lastModifiedBy>
  <cp:lastPrinted>2022-02-21T02:13:49Z</cp:lastPrinted>
  <dcterms:created xsi:type="dcterms:W3CDTF">2002-01-04T02:58:58Z</dcterms:created>
  <dcterms:modified xsi:type="dcterms:W3CDTF">2022-02-21T02:13:50Z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