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IR, Secretariat &amp; Compliance1\BOD and ACM\138th BOD &amp; 1st ACM 2022\BOD\ส่งงบการเงิน + มติ\งบการเงิน\"/>
    </mc:Choice>
  </mc:AlternateContent>
  <xr:revisionPtr revIDLastSave="0" documentId="8_{62CD9A20-FA0C-4E2B-B9D2-75197842891A}" xr6:coauthVersionLast="47" xr6:coauthVersionMax="47" xr10:uidLastSave="{00000000-0000-0000-0000-000000000000}"/>
  <bookViews>
    <workbookView xWindow="-120" yWindow="-120" windowWidth="24240" windowHeight="13140" tabRatio="759" activeTab="2" xr2:uid="{00000000-000D-0000-FFFF-FFFF00000000}"/>
  </bookViews>
  <sheets>
    <sheet name="สินทรัพย์" sheetId="1" r:id="rId1"/>
    <sheet name="หนี้สิน" sheetId="8" r:id="rId2"/>
    <sheet name="กำไรขาดทุน" sheetId="5" r:id="rId3"/>
    <sheet name="ส่วนของผู้ถือหุ้น" sheetId="6" r:id="rId4"/>
    <sheet name="กระแสเงินสด" sheetId="7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AS2DocOpenMode" hidden="1">"AS2DocumentEdit"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2" i="8" l="1"/>
  <c r="J17" i="8" l="1"/>
  <c r="J11" i="8"/>
  <c r="L21" i="6" l="1"/>
  <c r="J20" i="8" l="1"/>
  <c r="J19" i="8"/>
  <c r="J18" i="8"/>
  <c r="J13" i="8"/>
  <c r="J9" i="8"/>
  <c r="K26" i="5"/>
  <c r="K23" i="5"/>
  <c r="K22" i="5"/>
  <c r="K12" i="5"/>
  <c r="K11" i="5"/>
  <c r="K10" i="5"/>
  <c r="K9" i="5"/>
  <c r="K8" i="5"/>
  <c r="J24" i="8"/>
  <c r="J10" i="8" l="1"/>
  <c r="J14" i="8" s="1"/>
  <c r="J22" i="8" s="1"/>
  <c r="J21" i="8"/>
  <c r="K13" i="5"/>
  <c r="L15" i="6"/>
  <c r="L14" i="6"/>
  <c r="J12" i="6"/>
  <c r="J16" i="6" s="1"/>
  <c r="E55" i="8" s="1"/>
  <c r="H12" i="6"/>
  <c r="H16" i="6" s="1"/>
  <c r="F12" i="6"/>
  <c r="F16" i="6" s="1"/>
  <c r="D12" i="6"/>
  <c r="D16" i="6" s="1"/>
  <c r="L11" i="6"/>
  <c r="L10" i="6"/>
  <c r="L12" i="6" l="1"/>
  <c r="L16" i="6" s="1"/>
  <c r="E28" i="1"/>
  <c r="E15" i="1"/>
  <c r="E56" i="8"/>
  <c r="E21" i="8"/>
  <c r="E14" i="8"/>
  <c r="F35" i="5"/>
  <c r="F19" i="5"/>
  <c r="F13" i="5"/>
  <c r="E55" i="7"/>
  <c r="E59" i="7" s="1"/>
  <c r="E45" i="7"/>
  <c r="E17" i="7"/>
  <c r="E30" i="7" s="1"/>
  <c r="E34" i="7" s="1"/>
  <c r="F20" i="5" l="1"/>
  <c r="F25" i="5" s="1"/>
  <c r="F27" i="5" s="1"/>
  <c r="F38" i="5" s="1"/>
  <c r="E29" i="1"/>
  <c r="E22" i="8"/>
  <c r="E57" i="8" s="1"/>
  <c r="F36" i="5" l="1"/>
  <c r="C28" i="1"/>
  <c r="A3" i="7" l="1"/>
  <c r="C21" i="8" l="1"/>
  <c r="C14" i="8"/>
  <c r="C15" i="1" l="1"/>
  <c r="C29" i="1" s="1"/>
  <c r="A37" i="7" l="1"/>
  <c r="C55" i="7"/>
  <c r="D13" i="5" l="1"/>
  <c r="C22" i="8" l="1"/>
  <c r="C17" i="7" l="1"/>
  <c r="C30" i="7" s="1"/>
  <c r="C34" i="7" l="1"/>
  <c r="C44" i="7" l="1"/>
  <c r="C42" i="7" l="1"/>
  <c r="C43" i="7" l="1"/>
  <c r="C45" i="7" s="1"/>
  <c r="C57" i="7" s="1"/>
  <c r="C59" i="7" s="1"/>
  <c r="K28" i="5" l="1"/>
  <c r="K18" i="5" l="1"/>
  <c r="K17" i="5"/>
  <c r="K16" i="5" l="1"/>
  <c r="K19" i="5" l="1"/>
  <c r="K20" i="5" s="1"/>
  <c r="K25" i="5" s="1"/>
  <c r="K27" i="5" s="1"/>
  <c r="D19" i="5" l="1"/>
  <c r="D20" i="5" s="1"/>
  <c r="D25" i="5" s="1"/>
  <c r="D27" i="5" s="1"/>
  <c r="D36" i="5" s="1"/>
  <c r="J20" i="6" l="1"/>
  <c r="D38" i="5"/>
  <c r="L20" i="6" l="1"/>
  <c r="C55" i="8"/>
  <c r="C56" i="8" s="1"/>
  <c r="C57" i="8" s="1"/>
  <c r="C63" i="8" l="1"/>
</calcChain>
</file>

<file path=xl/sharedStrings.xml><?xml version="1.0" encoding="utf-8"?>
<sst xmlns="http://schemas.openxmlformats.org/spreadsheetml/2006/main" count="191" uniqueCount="150">
  <si>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</si>
  <si>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</si>
  <si>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</si>
  <si>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</si>
  <si>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</si>
  <si>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</si>
  <si>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</si>
  <si>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</si>
  <si>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</si>
  <si>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ทุนจดทะเบียน</t>
  </si>
  <si>
    <t xml:space="preserve">จัดสรรแล้ว </t>
  </si>
  <si>
    <t>รายได้</t>
  </si>
  <si>
    <t>รายได้จากการซื้อสิทธิเรียกร้อง</t>
  </si>
  <si>
    <t>รายได้จากการให้เช่าซื้อ</t>
  </si>
  <si>
    <t>รายได้ค่าธรรมเนียมและบริการจากการซื้อสิทธิเรียกร้อง</t>
  </si>
  <si>
    <t>รายได้อื่น</t>
  </si>
  <si>
    <t>รวมรายได้</t>
  </si>
  <si>
    <t>ค่าใช้จ่าย</t>
  </si>
  <si>
    <t>รวมค่าใช้จ่าย</t>
  </si>
  <si>
    <t>หุ้น</t>
  </si>
  <si>
    <t>จัดสรรแล้ว</t>
  </si>
  <si>
    <t>งบกระแสเงินสด</t>
  </si>
  <si>
    <t>กระแสเงินสดจากกิจกรรมดำเนินงาน</t>
  </si>
  <si>
    <t>สินทรัพย์ดำเนินงาน (เพิ่มขึ้น) ลดลง</t>
  </si>
  <si>
    <t>กระแสเงินสดจากกิจกรรมลงทุน</t>
  </si>
  <si>
    <t>กระแสเงินสดจากกิจกรรมจัดหาเงิน</t>
  </si>
  <si>
    <t>หน่วย : บาท</t>
  </si>
  <si>
    <t>สินทรัพย์ไม่หมุนเวียน</t>
  </si>
  <si>
    <t>หนี้สินไม่หมุนเวียน</t>
  </si>
  <si>
    <t>รวมหนี้สินไม่หมุนเวียน</t>
  </si>
  <si>
    <t xml:space="preserve">กำไรต่อหุ้นขั้นพื้นฐาน </t>
  </si>
  <si>
    <t>รวม</t>
  </si>
  <si>
    <t>ยังไม่ได้จัดสรร</t>
  </si>
  <si>
    <t>เงินสดสุทธิใช้ไปในกิจกรรมลงทุน</t>
  </si>
  <si>
    <t>บาท</t>
  </si>
  <si>
    <t>กำไรสะสม</t>
  </si>
  <si>
    <t>เงินสดจ่ายเงินปันผล</t>
  </si>
  <si>
    <t>เงินสดและรายการเทียบเท่าเงินสด</t>
  </si>
  <si>
    <t>บริษัท ไอเอฟเอส แคปปิตอล (ประเทศไทย) จำกัด (มหาชน)</t>
  </si>
  <si>
    <t>หมายเหตุ</t>
  </si>
  <si>
    <t xml:space="preserve">เงินฝากธนาคารที่ใช้เป็นหลักประกัน </t>
  </si>
  <si>
    <t xml:space="preserve">เงินกู้ยืมระยะสั้นจากสถาบันการเงิน </t>
  </si>
  <si>
    <t>ปรับปรุงด้วย</t>
  </si>
  <si>
    <t>ค่าใช้จ่ายดอกเบี้ยจ่าย</t>
  </si>
  <si>
    <t>จ่ายดอกเบี้ย</t>
  </si>
  <si>
    <t>จ่ายภาษีเงินได้</t>
  </si>
  <si>
    <t xml:space="preserve">ทุนเรือนหุ้น </t>
  </si>
  <si>
    <t xml:space="preserve">จำนวนหุ้นสามัญถัวเฉลี่ยถ่วงน้ำหนัก </t>
  </si>
  <si>
    <t>เงินให้กู้ยืมค่าซื้อสินค้า</t>
  </si>
  <si>
    <t>ลูกหนี้จากการซื้อสิทธิเรียกร้อง</t>
  </si>
  <si>
    <t>ลูกหนี้จากสัญญาเช่าซื้อ</t>
  </si>
  <si>
    <t>เงินฝากธนาคารที่ใช้เป็นหลักประกัน</t>
  </si>
  <si>
    <t>ค่าเสื่อมราคาและค่าตัดจำหน่าย</t>
  </si>
  <si>
    <t>ค่าตอบแทนผู้บริหาร</t>
  </si>
  <si>
    <t>ค่าใช้จ่ายในการขาย</t>
  </si>
  <si>
    <t>ค่าใช้จ่ายในการบริหาร</t>
  </si>
  <si>
    <t>ต้นทุนทางการเงิน</t>
  </si>
  <si>
    <t>ทุนที่ออกและ</t>
  </si>
  <si>
    <t>ชำระแล้ว</t>
  </si>
  <si>
    <t>ทุนที่ออกและชำระแล้ว</t>
  </si>
  <si>
    <t>เงินกู้ยืมระยะยาว</t>
  </si>
  <si>
    <t>สินทรัพย์ไม่หมุนเวียนอื่น</t>
  </si>
  <si>
    <t xml:space="preserve">ทุนสำรองตามกฎหมาย </t>
  </si>
  <si>
    <t>ทุนสำรอง</t>
  </si>
  <si>
    <t>ตามกฎหมาย</t>
  </si>
  <si>
    <t>ค่าใช้จ่ายผลประโยชน์พนักงาน</t>
  </si>
  <si>
    <t>หนี้สินดำเนินงานเพิ่มขึ้น (ลดลง)</t>
  </si>
  <si>
    <t>งบแสดงฐานะการเงิน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</si>
  <si>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</si>
  <si>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t>ส่วนเกินมูลค่าหุ้น</t>
  </si>
  <si>
    <t>ส่วนเกิน</t>
  </si>
  <si>
    <t>มูลค่าหุ้น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</si>
  <si>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</si>
  <si>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กำไรสุทธิสำหรับปี</t>
  </si>
  <si>
    <t>อาคารและอุปกรณ์</t>
  </si>
  <si>
    <t>อสังหาริมทรัพย์เพื่อการลงทุน</t>
  </si>
  <si>
    <t>ส่วนของผู้ถือหุ้น</t>
  </si>
  <si>
    <t>กำไรเบ็ดเสร็จรวม</t>
  </si>
  <si>
    <t>เงินปันผลจ่าย</t>
  </si>
  <si>
    <t>หนี้สินและส่วนของผู้ถือหุ้น</t>
  </si>
  <si>
    <r>
      <t>หนี้สินและส่วนของผู้ถือหุ้น</t>
    </r>
    <r>
      <rPr>
        <sz val="16"/>
        <rFont val="Angsana New"/>
        <family val="1"/>
      </rPr>
      <t xml:space="preserve"> (ต่อ)</t>
    </r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</si>
  <si>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</si>
  <si>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</si>
  <si>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</si>
  <si>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</si>
  <si>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</si>
  <si>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รายการเปลี่ยนแปลงระหว่างปี</t>
  </si>
  <si>
    <t xml:space="preserve">เงินให้กู้ยืมค่าซื้อสินค้า </t>
  </si>
  <si>
    <t>หนี้สินไม่หมุนเวียนอื่น</t>
  </si>
  <si>
    <t>เงินสดจ่ายเพื่อซื้ออาคารและอุปกรณ์</t>
  </si>
  <si>
    <t>หุ้นสามัญ 493,500,000 หุ้น มูลค่าหุ้นละ 1 บาท</t>
  </si>
  <si>
    <t xml:space="preserve">หุ้นสามัญ 493,499,975 หุ้น มูลค่าหุ้นละ 1 บาท  </t>
  </si>
  <si>
    <t>สินทรัพย์ไม่มีตัวตนอื่น</t>
  </si>
  <si>
    <t>เงินกู้ยืมระยะยาวที่ถึงกำหนดชำระภายในหนึ่งปี</t>
  </si>
  <si>
    <t>ค่าใช้จ่ายภาษีเงินได้</t>
  </si>
  <si>
    <t>กำไรก่อนค่าใช้จ่ายภาษีเงินได้</t>
  </si>
  <si>
    <t>เงินสดจ่ายเพื่อซื้อสินทรัพย์ไม่มีตัวตนอื่น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</si>
  <si>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</si>
  <si>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</si>
  <si>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</si>
  <si>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</si>
  <si>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งบกำไรขาดทุนเบ็ดเสร็จ</t>
  </si>
  <si>
    <t>จ่ายผลประโยชน์พนักงาน</t>
  </si>
  <si>
    <t>ยอดคงเหลือต้นปี ณ วันที่ 1 มกราคม 2563</t>
  </si>
  <si>
    <t>ยอดคงเหลือปลายปี ณ วันที่ 31 ธันวาคม 2563</t>
  </si>
  <si>
    <t>ผลกระทบจากการเปลี่ยนแปลงนโยบายการบัญชี</t>
  </si>
  <si>
    <t>ยอดคงเหลือ ณ วันที่ 1 มกราคม 2563 ที่ปรับปรุงแล้ว</t>
  </si>
  <si>
    <t xml:space="preserve">   กำไรหรือขาดทุนในภายหลัง</t>
  </si>
  <si>
    <t xml:space="preserve">         สำหรับโครงการผลประโยชน์พนักงาน</t>
  </si>
  <si>
    <t>กำไรเบ็ดเสร็จอื่นสำหรับปี - สุทธิจากภาษี</t>
  </si>
  <si>
    <t>รายการที่จะไม่ถูกจัดประเภทรายการใหม่ไว้ใน</t>
  </si>
  <si>
    <t xml:space="preserve">      ผลกำไรจากการประมาณการตามหลักคณิตศาสตร์ประกันภัย</t>
  </si>
  <si>
    <t xml:space="preserve">      ภาษีเงินได้ของรายการที่จะไม่ถูกจัดประเภทใหม่ไว้ใน</t>
  </si>
  <si>
    <t xml:space="preserve">         กำไรหรือขาดทุนในภายหลัง</t>
  </si>
  <si>
    <t>กำไรเบ็ดเสร็จรวมสำหรับปี</t>
  </si>
  <si>
    <t>ส่วนเกินทุน</t>
  </si>
  <si>
    <t>เงินสดจ่ายคืนเงินกู้ยืมระยะสั้นแก่สถาบันการเงิน</t>
  </si>
  <si>
    <t>เงินสดรับจากเงินกู้ยืมระยะสั้นจากสถาบันการเงิน</t>
  </si>
  <si>
    <t>เงินสดรับจากเงินกู้ยืมระยะยาว</t>
  </si>
  <si>
    <t>เงินสดจ่ายคืนเงินกู้ยืมระยะยาว</t>
  </si>
  <si>
    <t xml:space="preserve">      ค่าใช้จ่ายภาษีเงินได้</t>
  </si>
  <si>
    <t>กำไรขาดทุนเบ็ดเสร็จอื่น</t>
  </si>
  <si>
    <t>กำไรจากกิจกรรมดำเนินงาน</t>
  </si>
  <si>
    <t>ลูกหนี้จากสัญญาเช่าซื้อหมุนเวียน</t>
  </si>
  <si>
    <t>ลูกหนี้ตามสัญญาเช่าเงินทุนหมุนเวียน</t>
  </si>
  <si>
    <t>ลูกหนี้จากสัญญาเช่าซื้อไม่หมุนเวียน</t>
  </si>
  <si>
    <t>ลูกหนี้ตามสัญญาเช่าเงินทุนไม่หมุนเวียน</t>
  </si>
  <si>
    <t>เจ้าหนี้หมุนเวียนอื่น</t>
  </si>
  <si>
    <t>ประมาณการหนี้สินไม่หมุนเวียนสำหรับผลประโยชน์พนักงาน</t>
  </si>
  <si>
    <t>รายได้จากสัญญาเช่าเงินทุน</t>
  </si>
  <si>
    <t>ขาดทุนจากการด้อยค่าซึ่งเป็นไปตาม TFRS 9</t>
  </si>
  <si>
    <t>ลูกหนี้ตามสัญญาเช่าเงินทุน</t>
  </si>
  <si>
    <t>ณ วันที่ 31 ธันวาคม 2564</t>
  </si>
  <si>
    <t>สำหรับปีสิ้นสุดวันที่ 31 ธันวาคม 2564</t>
  </si>
  <si>
    <t>ยอดคงเหลือต้นปี ณ วันที่ 1 มกราคม 2564</t>
  </si>
  <si>
    <t>ยอดคงเหลือปลายปี ณ วันที่ 31 ธันวาคม 2564</t>
  </si>
  <si>
    <t>หนี้สินตามสัญญาเช่า</t>
  </si>
  <si>
    <t>ส่วนของหนี้สินตามสัญญาเช่าที่ถึงกำหนดชำระภายในหนึ่งปี</t>
  </si>
  <si>
    <t>สินทรัพย์สิทธิการใช้</t>
  </si>
  <si>
    <t>ทรัพย์สินรอการขาย</t>
  </si>
  <si>
    <t>กำไรจากการขายสินทรัพย์ถาวร</t>
  </si>
  <si>
    <t>ขาดทุนจากการตัดจำหน่ายสินทรัพย์</t>
  </si>
  <si>
    <t>เงินสดรับจากการจำหน่ายสินทรัพย์</t>
  </si>
  <si>
    <t>เงินสดจ่ายชำระหนี้สินตามสัญญาเช่า</t>
  </si>
  <si>
    <t>เงินสดจ่ายดอกเบี้ยตามสัญญาเช่า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</si>
  <si>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</si>
  <si>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กิจกรรมจัดหาเงิน</t>
  </si>
  <si>
    <t>-</t>
  </si>
  <si>
    <t>เงินสดและรายการเทียบเท่าเงินสดเพิ่มขึ้น (ลดลง) สุทธิ</t>
  </si>
  <si>
    <t>เงินสดรับ (จ่าย) จากกิจกรรมดำเนินงาน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</si>
</sst>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\(#,##0\);\(#,##0\)"/>
    <numFmt numFmtId="166" formatCode="_-* #,##0_-;\-* #,##0_-;_-* &quot;-&quot;??_-;_-@_-"/>
    <numFmt numFmtId="167" formatCode="\-"/>
    <numFmt numFmtId="168" formatCode="_(* #,##0.0000_);_(* \(#,##0.0000\);_(* &quot;-&quot;????_);_(@_)"/>
    <numFmt numFmtId="169" formatCode="_(* #,##0_);_(* \(#,##0\);_(* &quot;-&quot;??_);_(@_)"/>
    <numFmt numFmtId="170" formatCode="_(* #,##0_);_(* \(#,##0\);_(* &quot;-&quot;????_);_(@_)"/>
    <numFmt numFmtId="171" formatCode="_(* #,##0.000000_);_(* \(#,##0.000000\);_(* &quot;-&quot;??????_);_(@_)"/>
    <numFmt numFmtId="172" formatCode="\(#,##0.00\);\(#,##0.00\)"/>
    <numFmt numFmtId="173" formatCode="_(* #,##0.00000_);_(* \(#,##0.00000\);_(* &quot;-&quot;?????_);_(@_)"/>
    <numFmt numFmtId="174" formatCode="_(* #,##0_);_(* \(#,##0\);_(* &quot;-&quot;??????_);_(@_)"/>
    <numFmt numFmtId="175" formatCode="_-* #,##0.0_-;\-* #,##0.0_-;_-* &quot;-&quot;??_-;_-@_-"/>
  </numFmts>
  <fonts count="16" x14ac:knownFonts="1">
    <font>
      <sz val="14"/>
      <name val="Cordia New"/>
      <charset val="222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sz val="14"/>
      <name val="AngsanaUPC"/>
      <family val="1"/>
    </font>
    <font>
      <sz val="16"/>
      <color indexed="9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sz val="16"/>
      <color theme="0"/>
      <name val="Angsana New"/>
      <family val="1"/>
    </font>
    <font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6" fillId="0" borderId="0"/>
  </cellStyleXfs>
  <cellXfs count="128">
    <xf numFmtId="0" fontId="0" fillId="0" borderId="0" xfId="0"/>
    <xf numFmtId="0" fontId="2" fillId="0" borderId="0" xfId="0" applyFont="1" applyAlignment="1">
      <alignment vertical="center"/>
    </xf>
    <xf numFmtId="37" fontId="2" fillId="0" borderId="0" xfId="0" applyNumberFormat="1" applyFont="1" applyBorder="1" applyAlignment="1">
      <alignment vertical="center"/>
    </xf>
    <xf numFmtId="39" fontId="2" fillId="0" borderId="0" xfId="0" applyNumberFormat="1" applyFont="1" applyAlignment="1">
      <alignment vertical="center"/>
    </xf>
    <xf numFmtId="164" fontId="2" fillId="0" borderId="0" xfId="1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169" fontId="2" fillId="0" borderId="0" xfId="1" applyNumberFormat="1" applyFont="1" applyFill="1" applyBorder="1" applyAlignment="1">
      <alignment vertical="center"/>
    </xf>
    <xf numFmtId="168" fontId="2" fillId="0" borderId="0" xfId="1" applyNumberFormat="1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2" fillId="0" borderId="0" xfId="4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justify" vertical="center"/>
    </xf>
    <xf numFmtId="0" fontId="5" fillId="0" borderId="0" xfId="0" applyFont="1" applyAlignment="1">
      <alignment vertical="center"/>
    </xf>
    <xf numFmtId="0" fontId="5" fillId="0" borderId="0" xfId="0" applyFont="1" applyFill="1" applyAlignment="1">
      <alignment vertical="center"/>
    </xf>
    <xf numFmtId="166" fontId="2" fillId="0" borderId="1" xfId="1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 indent="2"/>
    </xf>
    <xf numFmtId="37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 indent="4"/>
    </xf>
    <xf numFmtId="166" fontId="2" fillId="0" borderId="0" xfId="0" applyNumberFormat="1" applyFont="1" applyFill="1" applyAlignment="1">
      <alignment vertical="center"/>
    </xf>
    <xf numFmtId="166" fontId="2" fillId="0" borderId="0" xfId="1" applyNumberFormat="1" applyFont="1" applyFill="1" applyAlignment="1">
      <alignment vertical="center"/>
    </xf>
    <xf numFmtId="166" fontId="2" fillId="0" borderId="3" xfId="1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37" fontId="2" fillId="0" borderId="0" xfId="1" applyNumberFormat="1" applyFont="1" applyFill="1" applyBorder="1" applyAlignment="1">
      <alignment vertical="center"/>
    </xf>
    <xf numFmtId="0" fontId="8" fillId="0" borderId="0" xfId="0" applyFont="1" applyAlignment="1">
      <alignment horizontal="justify" vertical="center"/>
    </xf>
    <xf numFmtId="165" fontId="2" fillId="0" borderId="0" xfId="1" applyNumberFormat="1" applyFont="1" applyFill="1" applyAlignment="1">
      <alignment vertical="center"/>
    </xf>
    <xf numFmtId="167" fontId="2" fillId="0" borderId="0" xfId="1" applyNumberFormat="1" applyFont="1" applyFill="1" applyAlignment="1">
      <alignment horizontal="center" vertical="center"/>
    </xf>
    <xf numFmtId="166" fontId="2" fillId="0" borderId="0" xfId="1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39" fontId="2" fillId="0" borderId="0" xfId="0" applyNumberFormat="1" applyFont="1" applyFill="1" applyAlignment="1">
      <alignment vertical="center"/>
    </xf>
    <xf numFmtId="164" fontId="2" fillId="0" borderId="0" xfId="1" applyFont="1" applyFill="1" applyAlignment="1">
      <alignment vertical="center"/>
    </xf>
    <xf numFmtId="166" fontId="2" fillId="0" borderId="4" xfId="1" applyNumberFormat="1" applyFont="1" applyFill="1" applyBorder="1" applyAlignment="1">
      <alignment vertical="center"/>
    </xf>
    <xf numFmtId="37" fontId="2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165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 indent="5"/>
    </xf>
    <xf numFmtId="164" fontId="2" fillId="0" borderId="0" xfId="1" applyNumberFormat="1" applyFont="1" applyFill="1" applyAlignment="1">
      <alignment vertical="center"/>
    </xf>
    <xf numFmtId="166" fontId="2" fillId="0" borderId="5" xfId="1" applyNumberFormat="1" applyFont="1" applyFill="1" applyBorder="1" applyAlignment="1">
      <alignment vertical="center"/>
    </xf>
    <xf numFmtId="37" fontId="2" fillId="0" borderId="0" xfId="1" applyNumberFormat="1" applyFont="1" applyFill="1" applyAlignment="1">
      <alignment horizontal="right" vertical="center"/>
    </xf>
    <xf numFmtId="37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166" fontId="7" fillId="0" borderId="0" xfId="1" applyNumberFormat="1" applyFont="1" applyFill="1" applyAlignment="1">
      <alignment vertical="center"/>
    </xf>
    <xf numFmtId="166" fontId="14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vertical="center"/>
    </xf>
    <xf numFmtId="0" fontId="10" fillId="0" borderId="0" xfId="0" applyFont="1" applyAlignment="1">
      <alignment horizontal="justify" vertical="center"/>
    </xf>
    <xf numFmtId="0" fontId="11" fillId="0" borderId="0" xfId="0" applyFont="1" applyAlignment="1">
      <alignment vertical="center"/>
    </xf>
    <xf numFmtId="0" fontId="10" fillId="0" borderId="0" xfId="0" applyFont="1" applyFill="1" applyAlignment="1">
      <alignment horizontal="justify" vertical="center"/>
    </xf>
    <xf numFmtId="37" fontId="11" fillId="0" borderId="0" xfId="0" applyNumberFormat="1" applyFont="1" applyBorder="1" applyAlignment="1">
      <alignment vertical="center"/>
    </xf>
    <xf numFmtId="37" fontId="11" fillId="0" borderId="0" xfId="0" applyNumberFormat="1" applyFont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168" fontId="11" fillId="0" borderId="0" xfId="1" applyNumberFormat="1" applyFont="1" applyBorder="1" applyAlignment="1">
      <alignment vertical="center"/>
    </xf>
    <xf numFmtId="0" fontId="10" fillId="0" borderId="0" xfId="3" applyFont="1" applyAlignment="1">
      <alignment horizontal="left" vertical="center"/>
    </xf>
    <xf numFmtId="166" fontId="11" fillId="0" borderId="0" xfId="1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2" fillId="0" borderId="0" xfId="3" applyFont="1" applyAlignment="1">
      <alignment horizontal="center" vertical="center" wrapText="1"/>
    </xf>
    <xf numFmtId="37" fontId="2" fillId="0" borderId="0" xfId="1" applyNumberFormat="1" applyFont="1" applyFill="1" applyAlignment="1">
      <alignment vertical="center"/>
    </xf>
    <xf numFmtId="37" fontId="2" fillId="0" borderId="3" xfId="1" applyNumberFormat="1" applyFont="1" applyFill="1" applyBorder="1" applyAlignment="1">
      <alignment vertical="center"/>
    </xf>
    <xf numFmtId="169" fontId="2" fillId="0" borderId="4" xfId="1" applyNumberFormat="1" applyFont="1" applyFill="1" applyBorder="1" applyAlignment="1">
      <alignment vertical="center"/>
    </xf>
    <xf numFmtId="170" fontId="11" fillId="0" borderId="0" xfId="1" applyNumberFormat="1" applyFont="1" applyBorder="1" applyAlignment="1">
      <alignment vertical="center"/>
    </xf>
    <xf numFmtId="43" fontId="2" fillId="0" borderId="0" xfId="0" applyNumberFormat="1" applyFont="1" applyFill="1" applyAlignment="1">
      <alignment vertical="center"/>
    </xf>
    <xf numFmtId="37" fontId="2" fillId="0" borderId="4" xfId="1" applyNumberFormat="1" applyFont="1" applyFill="1" applyBorder="1" applyAlignment="1">
      <alignment vertical="center"/>
    </xf>
    <xf numFmtId="43" fontId="2" fillId="0" borderId="0" xfId="1" applyNumberFormat="1" applyFont="1" applyFill="1" applyBorder="1" applyAlignment="1">
      <alignment vertical="center"/>
    </xf>
    <xf numFmtId="37" fontId="11" fillId="0" borderId="3" xfId="0" applyNumberFormat="1" applyFont="1" applyBorder="1" applyAlignment="1">
      <alignment vertical="center"/>
    </xf>
    <xf numFmtId="41" fontId="2" fillId="0" borderId="4" xfId="1" applyNumberFormat="1" applyFont="1" applyFill="1" applyBorder="1" applyAlignment="1">
      <alignment vertical="center"/>
    </xf>
    <xf numFmtId="172" fontId="2" fillId="0" borderId="0" xfId="0" applyNumberFormat="1" applyFont="1" applyFill="1" applyAlignment="1">
      <alignment vertical="center"/>
    </xf>
    <xf numFmtId="172" fontId="2" fillId="0" borderId="0" xfId="1" applyNumberFormat="1" applyFont="1" applyFill="1" applyBorder="1" applyAlignment="1">
      <alignment vertical="center"/>
    </xf>
    <xf numFmtId="171" fontId="2" fillId="0" borderId="0" xfId="1" applyNumberFormat="1" applyFont="1" applyFill="1" applyBorder="1" applyAlignment="1">
      <alignment vertical="center"/>
    </xf>
    <xf numFmtId="173" fontId="11" fillId="0" borderId="0" xfId="1" applyNumberFormat="1" applyFont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indent="2"/>
    </xf>
    <xf numFmtId="0" fontId="2" fillId="0" borderId="0" xfId="0" applyFont="1" applyFill="1" applyBorder="1" applyAlignment="1">
      <alignment horizontal="left" vertical="center" indent="4"/>
    </xf>
    <xf numFmtId="37" fontId="2" fillId="0" borderId="0" xfId="1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41" fontId="2" fillId="0" borderId="2" xfId="1" applyNumberFormat="1" applyFont="1" applyFill="1" applyBorder="1" applyAlignment="1">
      <alignment vertical="center"/>
    </xf>
    <xf numFmtId="169" fontId="2" fillId="0" borderId="0" xfId="1" quotePrefix="1" applyNumberFormat="1" applyFont="1" applyFill="1" applyAlignment="1">
      <alignment horizontal="right" vertical="center"/>
    </xf>
    <xf numFmtId="169" fontId="3" fillId="0" borderId="0" xfId="0" applyNumberFormat="1" applyFont="1" applyFill="1" applyAlignment="1">
      <alignment horizontal="center" vertical="center"/>
    </xf>
    <xf numFmtId="169" fontId="2" fillId="0" borderId="0" xfId="1" applyNumberFormat="1" applyFont="1" applyFill="1" applyAlignment="1">
      <alignment vertical="center"/>
    </xf>
    <xf numFmtId="169" fontId="2" fillId="0" borderId="3" xfId="1" applyNumberFormat="1" applyFont="1" applyFill="1" applyBorder="1" applyAlignment="1">
      <alignment vertical="center"/>
    </xf>
    <xf numFmtId="37" fontId="2" fillId="0" borderId="3" xfId="0" applyNumberFormat="1" applyFont="1" applyFill="1" applyBorder="1" applyAlignment="1">
      <alignment vertical="center"/>
    </xf>
    <xf numFmtId="0" fontId="11" fillId="0" borderId="0" xfId="0" applyFont="1" applyFill="1" applyAlignment="1">
      <alignment horizontal="left" vertical="center"/>
    </xf>
    <xf numFmtId="168" fontId="11" fillId="0" borderId="1" xfId="1" applyNumberFormat="1" applyFont="1" applyFill="1" applyBorder="1" applyAlignment="1">
      <alignment vertical="center"/>
    </xf>
    <xf numFmtId="37" fontId="11" fillId="0" borderId="0" xfId="0" applyNumberFormat="1" applyFont="1" applyFill="1" applyBorder="1" applyAlignment="1">
      <alignment vertical="center"/>
    </xf>
    <xf numFmtId="37" fontId="11" fillId="0" borderId="1" xfId="0" applyNumberFormat="1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168" fontId="11" fillId="0" borderId="0" xfId="1" applyNumberFormat="1" applyFont="1" applyFill="1" applyBorder="1" applyAlignment="1">
      <alignment vertical="center"/>
    </xf>
    <xf numFmtId="0" fontId="10" fillId="0" borderId="0" xfId="0" applyFont="1" applyFill="1" applyAlignment="1">
      <alignment horizontal="left" vertical="center"/>
    </xf>
    <xf numFmtId="170" fontId="11" fillId="0" borderId="2" xfId="1" applyNumberFormat="1" applyFont="1" applyFill="1" applyBorder="1" applyAlignment="1">
      <alignment vertical="center"/>
    </xf>
    <xf numFmtId="0" fontId="2" fillId="0" borderId="0" xfId="3" applyFont="1" applyFill="1" applyAlignment="1">
      <alignment horizontal="left" vertical="center" indent="4"/>
    </xf>
    <xf numFmtId="0" fontId="2" fillId="0" borderId="0" xfId="0" applyFont="1" applyFill="1" applyAlignment="1">
      <alignment horizontal="right" vertical="center"/>
    </xf>
    <xf numFmtId="165" fontId="2" fillId="0" borderId="1" xfId="1" applyNumberFormat="1" applyFont="1" applyFill="1" applyBorder="1" applyAlignment="1">
      <alignment vertical="center"/>
    </xf>
    <xf numFmtId="174" fontId="2" fillId="0" borderId="1" xfId="0" applyNumberFormat="1" applyFont="1" applyFill="1" applyBorder="1" applyAlignment="1">
      <alignment vertical="center"/>
    </xf>
    <xf numFmtId="37" fontId="11" fillId="0" borderId="1" xfId="0" applyNumberFormat="1" applyFont="1" applyBorder="1" applyAlignment="1">
      <alignment vertical="center"/>
    </xf>
    <xf numFmtId="37" fontId="2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69" fontId="2" fillId="0" borderId="1" xfId="1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164" fontId="2" fillId="0" borderId="0" xfId="1" applyFont="1" applyBorder="1" applyAlignment="1">
      <alignment vertical="center"/>
    </xf>
    <xf numFmtId="166" fontId="2" fillId="0" borderId="0" xfId="1" applyNumberFormat="1" applyFont="1" applyBorder="1" applyAlignment="1">
      <alignment vertical="center"/>
    </xf>
    <xf numFmtId="43" fontId="2" fillId="0" borderId="0" xfId="0" applyNumberFormat="1" applyFont="1" applyAlignment="1">
      <alignment vertical="center"/>
    </xf>
    <xf numFmtId="166" fontId="2" fillId="0" borderId="0" xfId="0" applyNumberFormat="1" applyFont="1" applyAlignment="1">
      <alignment vertical="center"/>
    </xf>
    <xf numFmtId="164" fontId="2" fillId="0" borderId="0" xfId="1" applyFont="1" applyFill="1" applyAlignment="1">
      <alignment horizontal="left" vertical="center" indent="2"/>
    </xf>
    <xf numFmtId="164" fontId="2" fillId="0" borderId="0" xfId="1" applyFont="1" applyFill="1" applyBorder="1" applyAlignment="1">
      <alignment vertical="center"/>
    </xf>
    <xf numFmtId="175" fontId="2" fillId="0" borderId="0" xfId="1" applyNumberFormat="1" applyFont="1" applyFill="1" applyBorder="1" applyAlignment="1">
      <alignment vertical="center"/>
    </xf>
    <xf numFmtId="164" fontId="2" fillId="0" borderId="0" xfId="1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vertical="center"/>
    </xf>
    <xf numFmtId="166" fontId="2" fillId="0" borderId="0" xfId="1" applyNumberFormat="1" applyFont="1" applyFill="1" applyAlignment="1">
      <alignment horizontal="center" vertical="center"/>
    </xf>
    <xf numFmtId="165" fontId="2" fillId="0" borderId="0" xfId="1" applyNumberFormat="1" applyFont="1" applyFill="1" applyAlignment="1">
      <alignment horizontal="right" vertical="center"/>
    </xf>
    <xf numFmtId="169" fontId="15" fillId="0" borderId="0" xfId="1" applyNumberFormat="1" applyFont="1" applyFill="1" applyBorder="1" applyAlignment="1">
      <alignment vertical="center"/>
    </xf>
    <xf numFmtId="171" fontId="2" fillId="0" borderId="0" xfId="1" applyNumberFormat="1" applyFont="1" applyFill="1" applyBorder="1" applyAlignment="1">
      <alignment horizontal="center" vertical="center"/>
    </xf>
    <xf numFmtId="171" fontId="2" fillId="0" borderId="1" xfId="1" applyNumberFormat="1" applyFont="1" applyFill="1" applyBorder="1" applyAlignment="1">
      <alignment horizontal="center" vertical="center"/>
    </xf>
    <xf numFmtId="0" fontId="11" fillId="0" borderId="0" xfId="4" applyFont="1" applyAlignment="1">
      <alignment horizontal="left" vertical="center" indent="1"/>
    </xf>
    <xf numFmtId="0" fontId="4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4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right" vertical="center"/>
    </xf>
  </cellXfs>
  <cellStyles count="5">
    <cellStyle name="Comma" xfId="1" builtinId="3"/>
    <cellStyle name="Comma 3" xfId="2" xr:uid="{00000000-0005-0000-0000-000001000000}"/>
    <cellStyle name="Normal" xfId="0" builtinId="0"/>
    <cellStyle name="Normal 3" xfId="3" xr:uid="{00000000-0005-0000-0000-000003000000}"/>
    <cellStyle name="ปกติ_lpnt2" xfId="4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ccounting\Finance\2021\Dec\TB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ccounting\Finance\2021\Dec\IFS\IFST%20-%20YTD2021%20LT%20Loans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fscapthai-my.sharepoint.com/personal/pensri_p_ifscapthai_com/Documents/Documents/IFST%202021/Repaymet%20schedule_Cars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ensri\2018\MAR\TB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ccounting\Finance\2021\Dec\12_Monthly%20reporting%20package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ccounting\Finance\2021\Dec\Deloitte\working\YTD2021%20Cash%20flow%20working%20pap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Expenses"/>
      <sheetName val="Liabilities"/>
      <sheetName val="Assets"/>
      <sheetName val="Income"/>
      <sheetName val="ค่าใช้จ่ายพนักงาน"/>
      <sheetName val="กรรมการบริการ"/>
      <sheetName val="Tax"/>
      <sheetName val="Segment"/>
      <sheetName val="สินทรัพย์"/>
      <sheetName val="Sheet7"/>
      <sheetName val="Sheet9"/>
      <sheetName val="Long"/>
      <sheetName val="IFS"/>
      <sheetName val="Sheet2"/>
      <sheetName val="Sheet4"/>
      <sheetName val="Sheet5"/>
      <sheetName val="Sheet6"/>
      <sheetName val="Sheet1"/>
      <sheetName val="Sheet3"/>
      <sheetName val="Sheet8"/>
      <sheetName val="Sheet10"/>
    </sheetNames>
    <sheetDataSet>
      <sheetData sheetId="0">
        <row r="1">
          <cell r="H1">
            <v>0</v>
          </cell>
        </row>
      </sheetData>
      <sheetData sheetId="1">
        <row r="12">
          <cell r="G12">
            <v>34681315.399999999</v>
          </cell>
        </row>
        <row r="14">
          <cell r="G14">
            <v>494409.49</v>
          </cell>
        </row>
        <row r="182">
          <cell r="G182">
            <v>5628971.3499999996</v>
          </cell>
          <cell r="H182">
            <v>4596654.1399999997</v>
          </cell>
        </row>
        <row r="190">
          <cell r="G190">
            <v>43293788.869999997</v>
          </cell>
          <cell r="H190">
            <v>2636806.7200000002</v>
          </cell>
        </row>
        <row r="192">
          <cell r="G192">
            <v>34815.440000000002</v>
          </cell>
        </row>
      </sheetData>
      <sheetData sheetId="2">
        <row r="5">
          <cell r="H5">
            <v>37609.980000000003</v>
          </cell>
        </row>
        <row r="7">
          <cell r="H7">
            <v>0</v>
          </cell>
        </row>
        <row r="18">
          <cell r="H18">
            <v>971025.15</v>
          </cell>
        </row>
        <row r="20">
          <cell r="H20">
            <v>899404.49</v>
          </cell>
        </row>
        <row r="21">
          <cell r="H21">
            <v>1028160</v>
          </cell>
        </row>
        <row r="25">
          <cell r="H25">
            <v>42274992.890000001</v>
          </cell>
        </row>
        <row r="28">
          <cell r="H28">
            <v>36322005</v>
          </cell>
        </row>
        <row r="34">
          <cell r="H34">
            <v>20665647.129999999</v>
          </cell>
        </row>
        <row r="63">
          <cell r="H63">
            <v>2287474.6800000002</v>
          </cell>
        </row>
        <row r="79">
          <cell r="H79">
            <v>1825000000</v>
          </cell>
        </row>
      </sheetData>
      <sheetData sheetId="3">
        <row r="26">
          <cell r="G26">
            <v>163631.93</v>
          </cell>
        </row>
        <row r="91">
          <cell r="G91">
            <v>24504.03</v>
          </cell>
        </row>
      </sheetData>
      <sheetData sheetId="4">
        <row r="8">
          <cell r="H8">
            <v>94515579.5</v>
          </cell>
        </row>
        <row r="11">
          <cell r="H11">
            <v>0</v>
          </cell>
        </row>
        <row r="12">
          <cell r="H12">
            <v>244511747.81999999</v>
          </cell>
        </row>
        <row r="13">
          <cell r="H13">
            <v>1584966.85</v>
          </cell>
        </row>
        <row r="21">
          <cell r="H21">
            <v>18699838.100000001</v>
          </cell>
        </row>
        <row r="24">
          <cell r="H24">
            <v>0</v>
          </cell>
        </row>
        <row r="30">
          <cell r="H30">
            <v>9452578.6799999997</v>
          </cell>
        </row>
        <row r="33">
          <cell r="H33">
            <v>318812.38</v>
          </cell>
        </row>
        <row r="40">
          <cell r="H40">
            <v>2593817.34</v>
          </cell>
        </row>
        <row r="55">
          <cell r="G55">
            <v>200355.20000000001</v>
          </cell>
          <cell r="H55">
            <v>12894867.74</v>
          </cell>
        </row>
        <row r="58">
          <cell r="H58">
            <v>355983.09</v>
          </cell>
        </row>
        <row r="64">
          <cell r="H64">
            <v>691588.79</v>
          </cell>
        </row>
      </sheetData>
      <sheetData sheetId="5">
        <row r="40">
          <cell r="E40">
            <v>37024089</v>
          </cell>
        </row>
        <row r="41">
          <cell r="E41">
            <v>17039390.091038965</v>
          </cell>
        </row>
        <row r="42">
          <cell r="E42">
            <v>101632264.53896105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"/>
      <sheetName val="Sheet2"/>
      <sheetName val="Sheet3"/>
    </sheetNames>
    <sheetDataSet>
      <sheetData sheetId="0">
        <row r="18">
          <cell r="D18">
            <v>205566666.63999999</v>
          </cell>
          <cell r="E18">
            <v>187266666.71000001</v>
          </cell>
        </row>
      </sheetData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บันทึกบัญชี"/>
      <sheetName val="สัญญา"/>
      <sheetName val="Vios"/>
      <sheetName val="Atis"/>
      <sheetName val="ค่าเสื่อม"/>
      <sheetName val="Interest Rate"/>
    </sheetNames>
    <sheetDataSet>
      <sheetData sheetId="0"/>
      <sheetData sheetId="1">
        <row r="10">
          <cell r="I10">
            <v>467932.66837998491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Expenses"/>
      <sheetName val="Liabilities"/>
      <sheetName val="Assets"/>
      <sheetName val="Income"/>
      <sheetName val="ค่าใช้จ่ายพนักงาน"/>
      <sheetName val="กรรมการบริการ"/>
      <sheetName val="Tax"/>
      <sheetName val="Segment"/>
      <sheetName val="สินทรัพย์"/>
      <sheetName val="Sheet7"/>
      <sheetName val="Sheet9"/>
      <sheetName val="Long"/>
      <sheetName val="IFS"/>
      <sheetName val="Sheet2"/>
      <sheetName val="Sheet4"/>
      <sheetName val="Sheet5"/>
      <sheetName val="Sheet6"/>
      <sheetName val="Sheet1"/>
      <sheetName val="Sheet3"/>
      <sheetName val="Sheet8"/>
      <sheetName val="Sheet10"/>
    </sheetNames>
    <sheetDataSet>
      <sheetData sheetId="0"/>
      <sheetData sheetId="1"/>
      <sheetData sheetId="2"/>
      <sheetData sheetId="3"/>
      <sheetData sheetId="4">
        <row r="64">
          <cell r="G64">
            <v>0</v>
          </cell>
        </row>
        <row r="76">
          <cell r="H76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es"/>
      <sheetName val="Group P&amp;L"/>
      <sheetName val="Group G&amp;A"/>
      <sheetName val="PLMTH (Co)"/>
      <sheetName val="PLYTD (Co)"/>
      <sheetName val="Misc."/>
      <sheetName val="Employee Benefit "/>
      <sheetName val="BS"/>
      <sheetName val="Group BS"/>
      <sheetName val="Group BS "/>
      <sheetName val="Group BS (IFSMss)"/>
      <sheetName val="LCBG"/>
      <sheetName val="Notes To BS21"/>
      <sheetName val="PPE"/>
      <sheetName val="Notes BS17"/>
      <sheetName val="Sheet2"/>
      <sheetName val="Sheet1"/>
      <sheetName val="Bonus movement"/>
      <sheetName val="New client"/>
      <sheetName val="New disbursement"/>
      <sheetName val="New Volume"/>
      <sheetName val="FAR1244"/>
      <sheetName val="Biz volume"/>
      <sheetName val="Impairment movement"/>
      <sheetName val="NIM (New Template)"/>
      <sheetName val="Ratios"/>
      <sheetName val="Sheet3"/>
      <sheetName val="Sheet4"/>
    </sheetNames>
    <sheetDataSet>
      <sheetData sheetId="0" refreshError="1"/>
      <sheetData sheetId="1" refreshError="1">
        <row r="91">
          <cell r="AR91">
            <v>193480823.91999999</v>
          </cell>
        </row>
        <row r="94">
          <cell r="M94">
            <v>152823841.77000001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"/>
      <sheetName val="Cashflow"/>
    </sheetNames>
    <sheetDataSet>
      <sheetData sheetId="0" refreshError="1"/>
      <sheetData sheetId="1">
        <row r="7">
          <cell r="D7">
            <v>1032317</v>
          </cell>
        </row>
        <row r="42">
          <cell r="D42">
            <v>-83800</v>
          </cell>
        </row>
        <row r="43">
          <cell r="D43">
            <v>-1786900</v>
          </cell>
        </row>
        <row r="46">
          <cell r="D46">
            <v>691589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E35"/>
  <sheetViews>
    <sheetView topLeftCell="A49" zoomScaleNormal="100" zoomScaleSheetLayoutView="81" workbookViewId="0">
      <selection activeCell="A33" sqref="A33:XFD33"/>
    </sheetView>
  </sheetViews>
  <sheetFormatPr defaultColWidth="9.140625" defaultRowHeight="24" customHeight="1" x14ac:dyDescent="0.5"/>
  <cols>
    <col min="1" max="1" width="59.42578125" style="6" customWidth="1"/>
    <col min="2" max="2" width="9.85546875" style="6" customWidth="1"/>
    <col min="3" max="3" width="16.7109375" style="6" customWidth="1"/>
    <col min="4" max="4" width="1.7109375" style="6" customWidth="1"/>
    <col min="5" max="5" width="16.7109375" style="6" customWidth="1"/>
    <col min="6" max="16384" width="9.140625" style="6"/>
  </cols>
  <sheetData>
    <row r="1" spans="1:5" s="16" customFormat="1" ht="24" customHeight="1" x14ac:dyDescent="0.5">
      <c r="A1" s="123" t="s">
        <v>38</v>
      </c>
      <c r="B1" s="123"/>
      <c r="C1" s="123"/>
      <c r="D1" s="123"/>
      <c r="E1" s="123"/>
    </row>
    <row r="2" spans="1:5" s="16" customFormat="1" ht="24" customHeight="1" x14ac:dyDescent="0.5">
      <c r="A2" s="123" t="s">
        <v>67</v>
      </c>
      <c r="B2" s="123"/>
      <c r="C2" s="123"/>
      <c r="D2" s="123"/>
      <c r="E2" s="123"/>
    </row>
    <row r="3" spans="1:5" s="16" customFormat="1" ht="24" customHeight="1" x14ac:dyDescent="0.5">
      <c r="A3" s="123" t="s">
        <v>132</v>
      </c>
      <c r="B3" s="123"/>
      <c r="C3" s="123"/>
      <c r="D3" s="123"/>
      <c r="E3" s="123"/>
    </row>
    <row r="4" spans="1:5" ht="24" customHeight="1" x14ac:dyDescent="0.5">
      <c r="A4" s="124" t="s">
        <v>26</v>
      </c>
      <c r="B4" s="124"/>
      <c r="C4" s="124"/>
      <c r="D4" s="124"/>
      <c r="E4" s="124"/>
    </row>
    <row r="5" spans="1:5" ht="9" customHeight="1" x14ac:dyDescent="0.5"/>
    <row r="6" spans="1:5" ht="24" customHeight="1" x14ac:dyDescent="0.5">
      <c r="B6" s="24" t="s">
        <v>39</v>
      </c>
      <c r="C6" s="24">
        <v>2564</v>
      </c>
      <c r="E6" s="24">
        <v>2563</v>
      </c>
    </row>
    <row r="7" spans="1:5" ht="24" customHeight="1" x14ac:dyDescent="0.5">
      <c r="A7" s="24" t="s">
        <v>0</v>
      </c>
      <c r="B7" s="24"/>
    </row>
    <row r="8" spans="1:5" ht="24" customHeight="1" x14ac:dyDescent="0.5">
      <c r="A8" s="6" t="s">
        <v>1</v>
      </c>
    </row>
    <row r="9" spans="1:5" ht="24" customHeight="1" x14ac:dyDescent="0.5">
      <c r="A9" s="18" t="s">
        <v>37</v>
      </c>
      <c r="B9" s="8">
        <v>5.0999999999999996</v>
      </c>
      <c r="C9" s="31">
        <v>333767948</v>
      </c>
      <c r="D9" s="19"/>
      <c r="E9" s="31">
        <v>390619301</v>
      </c>
    </row>
    <row r="10" spans="1:5" ht="24" customHeight="1" x14ac:dyDescent="0.5">
      <c r="A10" s="18" t="s">
        <v>49</v>
      </c>
      <c r="B10" s="8">
        <v>6</v>
      </c>
      <c r="C10" s="31">
        <v>3250475374</v>
      </c>
      <c r="D10" s="19"/>
      <c r="E10" s="31">
        <v>2667557627</v>
      </c>
    </row>
    <row r="11" spans="1:5" ht="24" customHeight="1" x14ac:dyDescent="0.5">
      <c r="A11" s="18" t="s">
        <v>123</v>
      </c>
      <c r="B11" s="8">
        <v>7</v>
      </c>
      <c r="C11" s="31">
        <v>1527326</v>
      </c>
      <c r="D11" s="19"/>
      <c r="E11" s="31">
        <v>3125493</v>
      </c>
    </row>
    <row r="12" spans="1:5" ht="24" customHeight="1" x14ac:dyDescent="0.5">
      <c r="A12" s="18" t="s">
        <v>124</v>
      </c>
      <c r="B12" s="8">
        <v>8</v>
      </c>
      <c r="C12" s="31">
        <v>56135048</v>
      </c>
      <c r="D12" s="19"/>
      <c r="E12" s="31">
        <v>69458366</v>
      </c>
    </row>
    <row r="13" spans="1:5" ht="24" customHeight="1" x14ac:dyDescent="0.5">
      <c r="A13" s="18" t="s">
        <v>87</v>
      </c>
      <c r="B13" s="8">
        <v>9</v>
      </c>
      <c r="C13" s="31">
        <v>113146443</v>
      </c>
      <c r="D13" s="19"/>
      <c r="E13" s="31">
        <v>120690936</v>
      </c>
    </row>
    <row r="14" spans="1:5" ht="24" customHeight="1" x14ac:dyDescent="0.5">
      <c r="A14" s="18" t="s">
        <v>2</v>
      </c>
      <c r="C14" s="31">
        <v>6767303</v>
      </c>
      <c r="D14" s="36"/>
      <c r="E14" s="31">
        <v>5704608</v>
      </c>
    </row>
    <row r="15" spans="1:5" ht="24" customHeight="1" x14ac:dyDescent="0.5">
      <c r="A15" s="20" t="s">
        <v>3</v>
      </c>
      <c r="B15" s="8"/>
      <c r="C15" s="35">
        <f>SUM(C9:C14)</f>
        <v>3761819442</v>
      </c>
      <c r="D15" s="36"/>
      <c r="E15" s="35">
        <f>SUM(E9:E14)</f>
        <v>3257156331</v>
      </c>
    </row>
    <row r="16" spans="1:5" ht="23.25" x14ac:dyDescent="0.5">
      <c r="B16" s="8"/>
      <c r="C16" s="64"/>
      <c r="D16" s="36"/>
      <c r="E16" s="64"/>
    </row>
    <row r="17" spans="1:5" ht="24" customHeight="1" x14ac:dyDescent="0.5">
      <c r="A17" s="6" t="s">
        <v>27</v>
      </c>
      <c r="B17" s="8"/>
      <c r="C17" s="64"/>
      <c r="D17" s="36"/>
      <c r="E17" s="64"/>
    </row>
    <row r="18" spans="1:5" ht="24" customHeight="1" x14ac:dyDescent="0.5">
      <c r="A18" s="18" t="s">
        <v>40</v>
      </c>
      <c r="B18" s="8">
        <v>10</v>
      </c>
      <c r="C18" s="31">
        <v>163632</v>
      </c>
      <c r="D18" s="36"/>
      <c r="E18" s="31">
        <v>162942</v>
      </c>
    </row>
    <row r="19" spans="1:5" ht="24" customHeight="1" x14ac:dyDescent="0.5">
      <c r="A19" s="18" t="s">
        <v>125</v>
      </c>
      <c r="B19" s="8">
        <v>7</v>
      </c>
      <c r="C19" s="75">
        <v>0</v>
      </c>
      <c r="D19" s="19"/>
      <c r="E19" s="31">
        <v>1527685</v>
      </c>
    </row>
    <row r="20" spans="1:5" ht="24" customHeight="1" x14ac:dyDescent="0.5">
      <c r="A20" s="18" t="s">
        <v>126</v>
      </c>
      <c r="B20" s="8">
        <v>8</v>
      </c>
      <c r="C20" s="31">
        <v>55819773</v>
      </c>
      <c r="D20" s="19"/>
      <c r="E20" s="31">
        <v>66698203</v>
      </c>
    </row>
    <row r="21" spans="1:5" ht="24" customHeight="1" x14ac:dyDescent="0.5">
      <c r="A21" s="18" t="s">
        <v>75</v>
      </c>
      <c r="B21" s="8">
        <v>11</v>
      </c>
      <c r="C21" s="31">
        <v>58026593</v>
      </c>
      <c r="D21" s="19"/>
      <c r="E21" s="31">
        <v>62675948</v>
      </c>
    </row>
    <row r="22" spans="1:5" ht="24" customHeight="1" x14ac:dyDescent="0.5">
      <c r="A22" s="18" t="s">
        <v>74</v>
      </c>
      <c r="B22" s="8">
        <v>12</v>
      </c>
      <c r="C22" s="31">
        <v>19009578</v>
      </c>
      <c r="D22" s="19"/>
      <c r="E22" s="31">
        <v>23713089</v>
      </c>
    </row>
    <row r="23" spans="1:5" ht="24" customHeight="1" x14ac:dyDescent="0.5">
      <c r="A23" s="18" t="s">
        <v>138</v>
      </c>
      <c r="B23" s="8">
        <v>13</v>
      </c>
      <c r="C23" s="31">
        <v>978806</v>
      </c>
      <c r="D23" s="19"/>
      <c r="E23" s="75">
        <v>0</v>
      </c>
    </row>
    <row r="24" spans="1:5" ht="24" customHeight="1" x14ac:dyDescent="0.5">
      <c r="A24" s="18" t="s">
        <v>92</v>
      </c>
      <c r="B24" s="8">
        <v>14</v>
      </c>
      <c r="C24" s="31">
        <v>1869693</v>
      </c>
      <c r="D24" s="19"/>
      <c r="E24" s="31">
        <v>704473</v>
      </c>
    </row>
    <row r="25" spans="1:5" ht="24" customHeight="1" x14ac:dyDescent="0.5">
      <c r="A25" s="18" t="s">
        <v>97</v>
      </c>
      <c r="B25" s="8">
        <v>15</v>
      </c>
      <c r="C25" s="31">
        <v>32066577</v>
      </c>
      <c r="D25" s="19"/>
      <c r="E25" s="31">
        <v>36457738</v>
      </c>
    </row>
    <row r="26" spans="1:5" ht="24" customHeight="1" x14ac:dyDescent="0.5">
      <c r="A26" s="18" t="s">
        <v>139</v>
      </c>
      <c r="B26" s="8">
        <v>16</v>
      </c>
      <c r="C26" s="31">
        <v>800000</v>
      </c>
      <c r="D26" s="19"/>
      <c r="E26" s="75">
        <v>0</v>
      </c>
    </row>
    <row r="27" spans="1:5" ht="24" customHeight="1" x14ac:dyDescent="0.5">
      <c r="A27" s="18" t="s">
        <v>98</v>
      </c>
      <c r="B27" s="18"/>
      <c r="C27" s="17">
        <v>417891</v>
      </c>
      <c r="D27" s="19"/>
      <c r="E27" s="17">
        <v>477150</v>
      </c>
    </row>
    <row r="28" spans="1:5" ht="24" customHeight="1" x14ac:dyDescent="0.5">
      <c r="A28" s="20" t="s">
        <v>99</v>
      </c>
      <c r="B28" s="20"/>
      <c r="C28" s="22">
        <f>SUM(C18:C27)</f>
        <v>169152543</v>
      </c>
      <c r="D28" s="19"/>
      <c r="E28" s="22">
        <f>SUM(E18:E27)</f>
        <v>192417228</v>
      </c>
    </row>
    <row r="29" spans="1:5" ht="24" customHeight="1" thickBot="1" x14ac:dyDescent="0.55000000000000004">
      <c r="A29" s="25" t="s">
        <v>100</v>
      </c>
      <c r="B29" s="25"/>
      <c r="C29" s="23">
        <f>+C28+C15</f>
        <v>3930971985</v>
      </c>
      <c r="D29" s="19"/>
      <c r="E29" s="23">
        <f>+E28+E15</f>
        <v>3449573559</v>
      </c>
    </row>
    <row r="30" spans="1:5" ht="24" customHeight="1" thickTop="1" x14ac:dyDescent="0.5"/>
    <row r="35" spans="1:1" ht="24" customHeight="1" x14ac:dyDescent="0.5">
      <c r="A35" s="6" t="s">
        <v>4</v>
      </c>
    </row>
  </sheetData>
  <mergeCells count="4">
    <mergeCell ref="A1:E1"/>
    <mergeCell ref="A4:E4"/>
    <mergeCell ref="A2:E2"/>
    <mergeCell ref="A3:E3"/>
  </mergeCells>
  <phoneticPr fontId="0" type="noConversion"/>
  <pageMargins left="0.8" right="0.3" top="0.8" bottom="0.5" header="0.5" footer="0.3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J70"/>
  <sheetViews>
    <sheetView topLeftCell="A25" zoomScale="82" zoomScaleNormal="82" zoomScaleSheetLayoutView="55" workbookViewId="0">
      <selection activeCell="A69" sqref="A69:XFD69"/>
    </sheetView>
  </sheetViews>
  <sheetFormatPr defaultColWidth="9.140625" defaultRowHeight="24" customHeight="1" x14ac:dyDescent="0.5"/>
  <cols>
    <col min="1" max="1" width="59.42578125" style="6" customWidth="1"/>
    <col min="2" max="2" width="11.140625" style="6" customWidth="1"/>
    <col min="3" max="3" width="15.85546875" style="6" customWidth="1"/>
    <col min="4" max="4" width="1.7109375" style="6" customWidth="1"/>
    <col min="5" max="5" width="15.140625" style="6" customWidth="1"/>
    <col min="6" max="6" width="17.7109375" style="6" customWidth="1"/>
    <col min="7" max="7" width="9.140625" style="6" customWidth="1"/>
    <col min="8" max="8" width="14.85546875" style="6" customWidth="1"/>
    <col min="9" max="9" width="9.140625" style="6"/>
    <col min="10" max="10" width="18.7109375" style="6" hidden="1" customWidth="1"/>
    <col min="11" max="16384" width="9.140625" style="6"/>
  </cols>
  <sheetData>
    <row r="1" spans="1:10" ht="24" customHeight="1" x14ac:dyDescent="0.5">
      <c r="A1" s="123" t="s">
        <v>38</v>
      </c>
      <c r="B1" s="123"/>
      <c r="C1" s="123"/>
      <c r="D1" s="123"/>
      <c r="E1" s="123"/>
    </row>
    <row r="2" spans="1:10" ht="24" customHeight="1" x14ac:dyDescent="0.5">
      <c r="A2" s="123" t="s">
        <v>68</v>
      </c>
      <c r="B2" s="123"/>
      <c r="C2" s="123"/>
      <c r="D2" s="123"/>
      <c r="E2" s="123"/>
    </row>
    <row r="3" spans="1:10" ht="24" customHeight="1" x14ac:dyDescent="0.5">
      <c r="A3" s="123" t="s">
        <v>132</v>
      </c>
      <c r="B3" s="123"/>
      <c r="C3" s="123"/>
      <c r="D3" s="123"/>
      <c r="E3" s="123"/>
    </row>
    <row r="4" spans="1:10" ht="24" customHeight="1" x14ac:dyDescent="0.5">
      <c r="A4" s="124" t="s">
        <v>26</v>
      </c>
      <c r="B4" s="124"/>
      <c r="C4" s="124"/>
      <c r="D4" s="124"/>
      <c r="E4" s="124"/>
    </row>
    <row r="5" spans="1:10" ht="9" customHeight="1" x14ac:dyDescent="0.5"/>
    <row r="6" spans="1:10" ht="24" customHeight="1" x14ac:dyDescent="0.5">
      <c r="B6" s="24" t="s">
        <v>39</v>
      </c>
      <c r="C6" s="24">
        <v>2564</v>
      </c>
      <c r="E6" s="24">
        <v>2563</v>
      </c>
    </row>
    <row r="7" spans="1:10" ht="24" customHeight="1" x14ac:dyDescent="0.5">
      <c r="A7" s="24" t="s">
        <v>79</v>
      </c>
      <c r="B7" s="24"/>
    </row>
    <row r="8" spans="1:10" ht="24" customHeight="1" x14ac:dyDescent="0.5">
      <c r="A8" s="6" t="s">
        <v>5</v>
      </c>
    </row>
    <row r="9" spans="1:10" ht="24" customHeight="1" x14ac:dyDescent="0.5">
      <c r="A9" s="18" t="s">
        <v>41</v>
      </c>
      <c r="B9" s="8">
        <v>17</v>
      </c>
      <c r="C9" s="22">
        <v>1825000000</v>
      </c>
      <c r="D9" s="19"/>
      <c r="E9" s="22">
        <v>1425000000</v>
      </c>
      <c r="F9" s="41"/>
      <c r="J9" s="4">
        <f>+[1]Liabilities!$H$79</f>
        <v>1825000000</v>
      </c>
    </row>
    <row r="10" spans="1:10" ht="24" customHeight="1" x14ac:dyDescent="0.5">
      <c r="A10" s="18" t="s">
        <v>127</v>
      </c>
      <c r="B10" s="8"/>
      <c r="C10" s="22">
        <v>41626268</v>
      </c>
      <c r="D10" s="19"/>
      <c r="E10" s="22">
        <v>42427087.489999995</v>
      </c>
      <c r="F10" s="41"/>
      <c r="J10" s="4">
        <f>+[1]Liabilities!$H$25-[1]Liabilities!$H$7+[1]Liabilities!$H$63+[1]Liabilities!$H$34+[1]TB!$H$1-[1]Assets!$G$91-J12-J13-J18-J20</f>
        <v>41626267.950000003</v>
      </c>
    </row>
    <row r="11" spans="1:10" ht="24" customHeight="1" x14ac:dyDescent="0.5">
      <c r="A11" s="18" t="s">
        <v>93</v>
      </c>
      <c r="B11" s="8">
        <v>18</v>
      </c>
      <c r="C11" s="22">
        <v>205566666</v>
      </c>
      <c r="D11" s="19"/>
      <c r="E11" s="22">
        <v>178800000</v>
      </c>
      <c r="F11" s="41"/>
      <c r="H11" s="68"/>
      <c r="J11" s="113">
        <f>+[2]LT!$D$18</f>
        <v>205566666.63999999</v>
      </c>
    </row>
    <row r="12" spans="1:10" ht="24" customHeight="1" x14ac:dyDescent="0.5">
      <c r="A12" s="18" t="s">
        <v>137</v>
      </c>
      <c r="B12" s="8">
        <v>19</v>
      </c>
      <c r="C12" s="22">
        <v>467932</v>
      </c>
      <c r="D12" s="19"/>
      <c r="E12" s="75">
        <v>0</v>
      </c>
      <c r="F12" s="41"/>
      <c r="H12" s="68"/>
      <c r="J12" s="115">
        <f>+[3]สัญญา!$I$10</f>
        <v>467932.66837998491</v>
      </c>
    </row>
    <row r="13" spans="1:10" ht="24" customHeight="1" x14ac:dyDescent="0.5">
      <c r="A13" s="18" t="s">
        <v>6</v>
      </c>
      <c r="B13" s="8"/>
      <c r="C13" s="22">
        <v>20703257</v>
      </c>
      <c r="D13" s="19"/>
      <c r="E13" s="22">
        <v>17976747</v>
      </c>
      <c r="F13" s="41"/>
      <c r="J13" s="4">
        <f>+[1]Liabilities!$H$34+[1]Liabilities!$H$5+[1]Liabilities!$H$18</f>
        <v>21674282.259999998</v>
      </c>
    </row>
    <row r="14" spans="1:10" ht="24" customHeight="1" x14ac:dyDescent="0.5">
      <c r="A14" s="20" t="s">
        <v>7</v>
      </c>
      <c r="B14" s="20"/>
      <c r="C14" s="35">
        <f>SUM(C9:C13)</f>
        <v>2093364123</v>
      </c>
      <c r="D14" s="19"/>
      <c r="E14" s="35">
        <f>SUM(E9:E13)</f>
        <v>1664203834.49</v>
      </c>
      <c r="J14" s="116">
        <f>SUM(J9:J13)</f>
        <v>2094335149.5183802</v>
      </c>
    </row>
    <row r="15" spans="1:10" ht="24" customHeight="1" x14ac:dyDescent="0.5">
      <c r="A15" s="20"/>
      <c r="B15" s="20"/>
      <c r="C15" s="31"/>
      <c r="D15" s="19"/>
      <c r="E15" s="31"/>
      <c r="F15" s="41"/>
      <c r="J15" s="34"/>
    </row>
    <row r="16" spans="1:10" ht="24" customHeight="1" x14ac:dyDescent="0.5">
      <c r="A16" s="6" t="s">
        <v>28</v>
      </c>
      <c r="C16" s="31"/>
      <c r="D16" s="19"/>
      <c r="E16" s="31"/>
      <c r="F16" s="41"/>
      <c r="J16" s="1"/>
    </row>
    <row r="17" spans="1:10" ht="24" customHeight="1" x14ac:dyDescent="0.5">
      <c r="A17" s="18" t="s">
        <v>60</v>
      </c>
      <c r="B17" s="8">
        <v>18</v>
      </c>
      <c r="C17" s="22">
        <v>187266667</v>
      </c>
      <c r="D17" s="19"/>
      <c r="E17" s="22">
        <v>224780000</v>
      </c>
      <c r="F17" s="41"/>
      <c r="J17" s="114">
        <f>+[2]LT!$E$18</f>
        <v>187266666.71000001</v>
      </c>
    </row>
    <row r="18" spans="1:10" ht="24" customHeight="1" x14ac:dyDescent="0.5">
      <c r="A18" s="18" t="s">
        <v>136</v>
      </c>
      <c r="B18" s="8">
        <v>19</v>
      </c>
      <c r="C18" s="22">
        <v>535723</v>
      </c>
      <c r="D18" s="19"/>
      <c r="E18" s="75">
        <v>0</v>
      </c>
      <c r="F18" s="41"/>
      <c r="J18" s="112">
        <f>+[1]Liabilities!$H$21-[1]Assets!$G$91-J12</f>
        <v>535723.30162001506</v>
      </c>
    </row>
    <row r="19" spans="1:10" ht="24" customHeight="1" x14ac:dyDescent="0.5">
      <c r="A19" s="18" t="s">
        <v>128</v>
      </c>
      <c r="B19" s="8">
        <v>20</v>
      </c>
      <c r="C19" s="22">
        <v>36322005</v>
      </c>
      <c r="D19" s="19"/>
      <c r="E19" s="22">
        <v>32710533</v>
      </c>
      <c r="F19" s="41"/>
      <c r="J19" s="112">
        <f>+[1]Liabilities!$H$28</f>
        <v>36322005</v>
      </c>
    </row>
    <row r="20" spans="1:10" ht="24" customHeight="1" x14ac:dyDescent="0.5">
      <c r="A20" s="18" t="s">
        <v>88</v>
      </c>
      <c r="B20" s="8"/>
      <c r="C20" s="22">
        <v>1870429</v>
      </c>
      <c r="D20" s="19"/>
      <c r="E20" s="75">
        <v>0</v>
      </c>
      <c r="F20" s="41"/>
      <c r="J20" s="4">
        <f>+[1]Liabilities!$H$20</f>
        <v>899404.49</v>
      </c>
    </row>
    <row r="21" spans="1:10" ht="24" customHeight="1" x14ac:dyDescent="0.5">
      <c r="A21" s="20" t="s">
        <v>29</v>
      </c>
      <c r="B21" s="20"/>
      <c r="C21" s="35">
        <f>SUM(C17:C20)</f>
        <v>225994824</v>
      </c>
      <c r="D21" s="19"/>
      <c r="E21" s="35">
        <f>SUM(E17:E20)</f>
        <v>257490533</v>
      </c>
      <c r="F21" s="41"/>
      <c r="J21" s="21">
        <f>SUM(J17:J20)</f>
        <v>225023799.50162002</v>
      </c>
    </row>
    <row r="22" spans="1:10" ht="24" customHeight="1" x14ac:dyDescent="0.5">
      <c r="A22" s="18" t="s">
        <v>8</v>
      </c>
      <c r="B22" s="18"/>
      <c r="C22" s="35">
        <f>+C21+C14</f>
        <v>2319358947</v>
      </c>
      <c r="D22" s="19"/>
      <c r="E22" s="35">
        <f>+E21+E14</f>
        <v>1921694367.49</v>
      </c>
      <c r="J22" s="34">
        <f>+J14+J21</f>
        <v>2319358949.02</v>
      </c>
    </row>
    <row r="23" spans="1:10" ht="24" customHeight="1" x14ac:dyDescent="0.5">
      <c r="A23" s="18"/>
      <c r="B23" s="18"/>
      <c r="C23" s="31"/>
      <c r="D23" s="19"/>
      <c r="E23" s="31"/>
    </row>
    <row r="24" spans="1:10" ht="24" customHeight="1" x14ac:dyDescent="0.5">
      <c r="A24" s="18"/>
      <c r="B24" s="18"/>
      <c r="C24" s="31"/>
      <c r="D24" s="19"/>
      <c r="E24" s="36"/>
      <c r="J24" s="34">
        <f>+D24-I24</f>
        <v>0</v>
      </c>
    </row>
    <row r="25" spans="1:10" ht="24" customHeight="1" x14ac:dyDescent="0.5">
      <c r="A25" s="18"/>
      <c r="B25" s="18"/>
      <c r="C25" s="31"/>
      <c r="D25" s="19"/>
      <c r="E25" s="36"/>
      <c r="J25" s="34"/>
    </row>
    <row r="26" spans="1:10" ht="24" customHeight="1" x14ac:dyDescent="0.5">
      <c r="A26" s="18"/>
      <c r="B26" s="18"/>
      <c r="C26" s="31"/>
      <c r="D26" s="19"/>
      <c r="E26" s="31"/>
      <c r="J26" s="1"/>
    </row>
    <row r="27" spans="1:10" ht="24" customHeight="1" x14ac:dyDescent="0.5">
      <c r="A27" s="18"/>
      <c r="B27" s="18"/>
      <c r="C27" s="31"/>
      <c r="D27" s="19"/>
      <c r="E27" s="31"/>
      <c r="J27" s="1"/>
    </row>
    <row r="28" spans="1:10" ht="24" customHeight="1" x14ac:dyDescent="0.5">
      <c r="A28" s="18"/>
      <c r="B28" s="18"/>
      <c r="C28" s="31"/>
      <c r="D28" s="19"/>
      <c r="E28" s="36"/>
      <c r="J28" s="1"/>
    </row>
    <row r="29" spans="1:10" ht="24" customHeight="1" x14ac:dyDescent="0.5">
      <c r="A29" s="18"/>
      <c r="B29" s="18"/>
      <c r="C29" s="31"/>
      <c r="D29" s="19"/>
      <c r="E29" s="36"/>
      <c r="J29" s="1"/>
    </row>
    <row r="30" spans="1:10" ht="24" customHeight="1" x14ac:dyDescent="0.5">
      <c r="A30" s="18"/>
      <c r="B30" s="18"/>
      <c r="C30" s="31"/>
      <c r="D30" s="19"/>
      <c r="E30" s="36"/>
      <c r="J30" s="1"/>
    </row>
    <row r="31" spans="1:10" s="77" customFormat="1" ht="24" customHeight="1" x14ac:dyDescent="0.5">
      <c r="C31" s="31"/>
      <c r="D31" s="36"/>
      <c r="E31" s="31"/>
      <c r="J31" s="1"/>
    </row>
    <row r="32" spans="1:10" s="77" customFormat="1" ht="24" customHeight="1" x14ac:dyDescent="0.5">
      <c r="B32" s="78"/>
      <c r="C32" s="31"/>
      <c r="D32" s="36"/>
      <c r="E32" s="31"/>
      <c r="J32" s="1"/>
    </row>
    <row r="33" spans="1:10" s="77" customFormat="1" ht="24" customHeight="1" x14ac:dyDescent="0.5">
      <c r="A33" s="79"/>
      <c r="B33" s="78"/>
      <c r="C33" s="31"/>
      <c r="D33" s="36"/>
      <c r="E33" s="31"/>
      <c r="J33" s="1"/>
    </row>
    <row r="34" spans="1:10" s="77" customFormat="1" ht="24" customHeight="1" x14ac:dyDescent="0.5">
      <c r="A34" s="79"/>
      <c r="B34" s="78"/>
      <c r="C34" s="31"/>
      <c r="D34" s="36"/>
      <c r="E34" s="31"/>
      <c r="J34" s="1"/>
    </row>
    <row r="35" spans="1:10" s="77" customFormat="1" ht="24" customHeight="1" x14ac:dyDescent="0.5">
      <c r="A35" s="80"/>
      <c r="B35" s="80"/>
      <c r="C35" s="81"/>
      <c r="D35" s="81"/>
      <c r="E35" s="81"/>
      <c r="J35" s="1"/>
    </row>
    <row r="36" spans="1:10" s="16" customFormat="1" ht="24" customHeight="1" x14ac:dyDescent="0.5">
      <c r="A36" s="123" t="s">
        <v>38</v>
      </c>
      <c r="B36" s="123"/>
      <c r="C36" s="123"/>
      <c r="D36" s="123"/>
      <c r="E36" s="123"/>
      <c r="J36" s="1"/>
    </row>
    <row r="37" spans="1:10" s="16" customFormat="1" ht="24" customHeight="1" x14ac:dyDescent="0.5">
      <c r="A37" s="123" t="s">
        <v>68</v>
      </c>
      <c r="B37" s="123"/>
      <c r="C37" s="123"/>
      <c r="D37" s="123"/>
      <c r="E37" s="123"/>
      <c r="J37" s="1"/>
    </row>
    <row r="38" spans="1:10" s="16" customFormat="1" ht="24" customHeight="1" x14ac:dyDescent="0.5">
      <c r="A38" s="123" t="s">
        <v>132</v>
      </c>
      <c r="B38" s="123"/>
      <c r="C38" s="123"/>
      <c r="D38" s="123"/>
      <c r="E38" s="123"/>
      <c r="J38" s="1"/>
    </row>
    <row r="39" spans="1:10" ht="24" customHeight="1" x14ac:dyDescent="0.5">
      <c r="A39" s="124" t="s">
        <v>26</v>
      </c>
      <c r="B39" s="124"/>
      <c r="C39" s="124"/>
      <c r="D39" s="124"/>
      <c r="E39" s="124"/>
      <c r="J39" s="1"/>
    </row>
    <row r="40" spans="1:10" ht="9" customHeight="1" x14ac:dyDescent="0.5">
      <c r="J40" s="1"/>
    </row>
    <row r="41" spans="1:10" ht="24" customHeight="1" x14ac:dyDescent="0.5">
      <c r="B41" s="24" t="s">
        <v>39</v>
      </c>
      <c r="C41" s="24">
        <v>2564</v>
      </c>
      <c r="E41" s="24">
        <v>2563</v>
      </c>
      <c r="J41" s="1"/>
    </row>
    <row r="42" spans="1:10" ht="24" customHeight="1" x14ac:dyDescent="0.5">
      <c r="A42" s="24" t="s">
        <v>80</v>
      </c>
      <c r="B42" s="24"/>
      <c r="C42" s="36"/>
      <c r="D42" s="19"/>
      <c r="E42" s="36"/>
      <c r="J42" s="1"/>
    </row>
    <row r="43" spans="1:10" ht="24" customHeight="1" x14ac:dyDescent="0.5">
      <c r="A43" s="6" t="s">
        <v>76</v>
      </c>
      <c r="C43" s="22"/>
      <c r="D43" s="19"/>
      <c r="E43" s="22"/>
      <c r="J43" s="1"/>
    </row>
    <row r="44" spans="1:10" ht="24" customHeight="1" x14ac:dyDescent="0.5">
      <c r="A44" s="6" t="s">
        <v>46</v>
      </c>
      <c r="B44" s="8"/>
      <c r="C44" s="22"/>
      <c r="D44" s="19"/>
      <c r="E44" s="22"/>
      <c r="J44" s="1"/>
    </row>
    <row r="45" spans="1:10" ht="24" customHeight="1" x14ac:dyDescent="0.5">
      <c r="A45" s="18" t="s">
        <v>9</v>
      </c>
      <c r="B45" s="8"/>
      <c r="C45" s="22"/>
      <c r="D45" s="19"/>
      <c r="E45" s="22"/>
      <c r="J45" s="1"/>
    </row>
    <row r="46" spans="1:10" ht="24" customHeight="1" thickBot="1" x14ac:dyDescent="0.55000000000000004">
      <c r="A46" s="20" t="s">
        <v>90</v>
      </c>
      <c r="B46" s="8"/>
      <c r="C46" s="42">
        <v>493500000</v>
      </c>
      <c r="D46" s="19"/>
      <c r="E46" s="42">
        <v>493500000</v>
      </c>
      <c r="J46" s="1"/>
    </row>
    <row r="47" spans="1:10" ht="24" customHeight="1" thickTop="1" x14ac:dyDescent="0.5">
      <c r="A47" s="18" t="s">
        <v>59</v>
      </c>
      <c r="B47" s="8"/>
      <c r="C47" s="31"/>
      <c r="D47" s="19"/>
      <c r="E47" s="31"/>
      <c r="J47" s="1"/>
    </row>
    <row r="48" spans="1:10" ht="24" customHeight="1" x14ac:dyDescent="0.5">
      <c r="A48" s="20" t="s">
        <v>91</v>
      </c>
      <c r="B48" s="20"/>
      <c r="C48" s="43">
        <v>493499975</v>
      </c>
      <c r="D48" s="43"/>
      <c r="E48" s="43">
        <v>493499975</v>
      </c>
      <c r="J48" s="1"/>
    </row>
    <row r="49" spans="1:10" ht="24" customHeight="1" x14ac:dyDescent="0.5">
      <c r="J49" s="1"/>
    </row>
    <row r="50" spans="1:10" ht="24" customHeight="1" x14ac:dyDescent="0.5">
      <c r="A50" s="6" t="s">
        <v>115</v>
      </c>
      <c r="B50" s="8"/>
      <c r="C50" s="22"/>
      <c r="E50" s="22"/>
      <c r="J50" s="1"/>
    </row>
    <row r="51" spans="1:10" ht="24" customHeight="1" x14ac:dyDescent="0.5">
      <c r="A51" s="18" t="s">
        <v>69</v>
      </c>
      <c r="B51" s="8">
        <v>21</v>
      </c>
      <c r="C51" s="22">
        <v>31746399</v>
      </c>
      <c r="E51" s="22">
        <v>31746399</v>
      </c>
      <c r="J51" s="1"/>
    </row>
    <row r="52" spans="1:10" ht="24" customHeight="1" x14ac:dyDescent="0.5">
      <c r="A52" s="6" t="s">
        <v>35</v>
      </c>
      <c r="B52" s="8"/>
      <c r="C52" s="64"/>
      <c r="D52" s="19"/>
      <c r="E52" s="64"/>
      <c r="J52" s="1"/>
    </row>
    <row r="53" spans="1:10" ht="24" customHeight="1" x14ac:dyDescent="0.5">
      <c r="A53" s="18" t="s">
        <v>10</v>
      </c>
      <c r="B53" s="8"/>
      <c r="C53" s="64"/>
      <c r="D53" s="19"/>
      <c r="E53" s="64"/>
      <c r="J53" s="34"/>
    </row>
    <row r="54" spans="1:10" ht="24" customHeight="1" x14ac:dyDescent="0.5">
      <c r="A54" s="20" t="s">
        <v>62</v>
      </c>
      <c r="B54" s="8">
        <v>22</v>
      </c>
      <c r="C54" s="22">
        <v>49350000</v>
      </c>
      <c r="D54" s="19"/>
      <c r="E54" s="22">
        <v>49350000</v>
      </c>
      <c r="J54" s="34"/>
    </row>
    <row r="55" spans="1:10" ht="24" customHeight="1" x14ac:dyDescent="0.5">
      <c r="A55" s="18" t="s">
        <v>32</v>
      </c>
      <c r="B55" s="18"/>
      <c r="C55" s="64">
        <f>+ส่วนของผู้ถือหุ้น!J22</f>
        <v>1037016664</v>
      </c>
      <c r="D55" s="19"/>
      <c r="E55" s="64">
        <f>ส่วนของผู้ถือหุ้น!J16</f>
        <v>953282818</v>
      </c>
      <c r="J55" s="103"/>
    </row>
    <row r="56" spans="1:10" ht="24" customHeight="1" x14ac:dyDescent="0.5">
      <c r="A56" s="18" t="s">
        <v>81</v>
      </c>
      <c r="B56" s="18"/>
      <c r="C56" s="69">
        <f>SUM(C48:C55)</f>
        <v>1611613038</v>
      </c>
      <c r="D56" s="19"/>
      <c r="E56" s="69">
        <f>SUM(E48:E55)</f>
        <v>1527879192</v>
      </c>
      <c r="J56" s="111"/>
    </row>
    <row r="57" spans="1:10" ht="24" customHeight="1" thickBot="1" x14ac:dyDescent="0.55000000000000004">
      <c r="A57" s="25" t="s">
        <v>82</v>
      </c>
      <c r="B57" s="25"/>
      <c r="C57" s="65">
        <f>+C56+C22</f>
        <v>3930971985</v>
      </c>
      <c r="D57" s="19"/>
      <c r="E57" s="65">
        <f>+E56+E22</f>
        <v>3449573559.4899998</v>
      </c>
      <c r="G57" s="19"/>
      <c r="J57" s="1"/>
    </row>
    <row r="58" spans="1:10" ht="24" customHeight="1" thickTop="1" x14ac:dyDescent="0.5">
      <c r="C58" s="33"/>
      <c r="E58" s="22"/>
    </row>
    <row r="59" spans="1:10" ht="24" customHeight="1" x14ac:dyDescent="0.5">
      <c r="C59" s="34"/>
      <c r="E59" s="22"/>
    </row>
    <row r="60" spans="1:10" ht="24" customHeight="1" x14ac:dyDescent="0.5">
      <c r="C60" s="22"/>
      <c r="E60" s="22"/>
    </row>
    <row r="61" spans="1:10" ht="24" customHeight="1" x14ac:dyDescent="0.5">
      <c r="C61" s="44"/>
      <c r="D61" s="45"/>
      <c r="E61" s="46"/>
    </row>
    <row r="62" spans="1:10" ht="24" customHeight="1" x14ac:dyDescent="0.5">
      <c r="C62" s="44"/>
      <c r="D62" s="45"/>
      <c r="E62" s="46"/>
    </row>
    <row r="63" spans="1:10" ht="24" customHeight="1" x14ac:dyDescent="0.5">
      <c r="C63" s="47">
        <f>+C57-สินทรัพย์!C29</f>
        <v>0</v>
      </c>
      <c r="D63" s="48"/>
      <c r="E63" s="48"/>
    </row>
    <row r="70" spans="1:1" ht="24" customHeight="1" x14ac:dyDescent="0.5">
      <c r="A70" s="6" t="s">
        <v>4</v>
      </c>
    </row>
  </sheetData>
  <mergeCells count="8">
    <mergeCell ref="A4:E4"/>
    <mergeCell ref="A3:E3"/>
    <mergeCell ref="A1:E1"/>
    <mergeCell ref="A2:E2"/>
    <mergeCell ref="A39:E39"/>
    <mergeCell ref="A36:E36"/>
    <mergeCell ref="A37:E37"/>
    <mergeCell ref="A38:E38"/>
  </mergeCells>
  <phoneticPr fontId="0" type="noConversion"/>
  <pageMargins left="0.8" right="0.3" top="0.8" bottom="0.5" header="0.5" footer="0.3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K47"/>
  <sheetViews>
    <sheetView tabSelected="1" zoomScaleNormal="100" zoomScaleSheetLayoutView="49" zoomScalePageLayoutView="90" workbookViewId="0">
      <selection activeCell="A41" sqref="A41"/>
    </sheetView>
  </sheetViews>
  <sheetFormatPr defaultColWidth="9.140625" defaultRowHeight="24" customHeight="1" x14ac:dyDescent="0.5"/>
  <cols>
    <col min="1" max="1" width="57.42578125" style="6" customWidth="1"/>
    <col min="2" max="2" width="9.85546875" style="6" customWidth="1"/>
    <col min="3" max="3" width="4.5703125" style="6" customWidth="1"/>
    <col min="4" max="4" width="14.7109375" style="6" customWidth="1"/>
    <col min="5" max="5" width="1.140625" style="6" customWidth="1"/>
    <col min="6" max="6" width="14.7109375" style="6" customWidth="1"/>
    <col min="7" max="10" width="9.140625" style="6"/>
    <col min="11" max="11" width="19.5703125" style="6" hidden="1" customWidth="1"/>
    <col min="12" max="16384" width="9.140625" style="6"/>
  </cols>
  <sheetData>
    <row r="1" spans="1:11" s="16" customFormat="1" ht="24" customHeight="1" x14ac:dyDescent="0.5">
      <c r="A1" s="123" t="s">
        <v>38</v>
      </c>
      <c r="B1" s="123"/>
      <c r="C1" s="123"/>
      <c r="D1" s="123"/>
      <c r="E1" s="123"/>
      <c r="F1" s="123"/>
    </row>
    <row r="2" spans="1:11" s="16" customFormat="1" ht="24" customHeight="1" x14ac:dyDescent="0.5">
      <c r="A2" s="123" t="s">
        <v>101</v>
      </c>
      <c r="B2" s="123"/>
      <c r="C2" s="123"/>
      <c r="D2" s="123"/>
      <c r="E2" s="123"/>
      <c r="F2" s="123"/>
    </row>
    <row r="3" spans="1:11" s="16" customFormat="1" ht="24" customHeight="1" x14ac:dyDescent="0.5">
      <c r="A3" s="123" t="s">
        <v>133</v>
      </c>
      <c r="B3" s="123"/>
      <c r="C3" s="123"/>
      <c r="D3" s="123"/>
      <c r="E3" s="123"/>
      <c r="F3" s="123"/>
    </row>
    <row r="4" spans="1:11" ht="24" customHeight="1" x14ac:dyDescent="0.5">
      <c r="A4" s="124" t="s">
        <v>26</v>
      </c>
      <c r="B4" s="124"/>
      <c r="C4" s="124"/>
      <c r="D4" s="124"/>
      <c r="E4" s="124"/>
      <c r="F4" s="124"/>
    </row>
    <row r="5" spans="1:11" ht="9" customHeight="1" x14ac:dyDescent="0.5"/>
    <row r="6" spans="1:11" ht="21" customHeight="1" x14ac:dyDescent="0.5">
      <c r="B6" s="24" t="s">
        <v>39</v>
      </c>
      <c r="D6" s="24">
        <v>2564</v>
      </c>
      <c r="F6" s="24">
        <v>2563</v>
      </c>
    </row>
    <row r="7" spans="1:11" ht="21" customHeight="1" x14ac:dyDescent="0.5">
      <c r="A7" s="6" t="s">
        <v>11</v>
      </c>
    </row>
    <row r="8" spans="1:11" ht="21" customHeight="1" x14ac:dyDescent="0.5">
      <c r="A8" s="18" t="s">
        <v>12</v>
      </c>
      <c r="B8" s="18"/>
      <c r="D8" s="9">
        <v>244511748</v>
      </c>
      <c r="E8" s="19"/>
      <c r="F8" s="9">
        <v>235721276</v>
      </c>
      <c r="K8" s="108">
        <f>+[1]Income!$H$11+[1]Income!$H$12</f>
        <v>244511747.81999999</v>
      </c>
    </row>
    <row r="9" spans="1:11" ht="21" customHeight="1" x14ac:dyDescent="0.5">
      <c r="A9" s="18" t="s">
        <v>13</v>
      </c>
      <c r="B9" s="18"/>
      <c r="D9" s="9">
        <v>318812</v>
      </c>
      <c r="E9" s="19"/>
      <c r="F9" s="9">
        <v>358941</v>
      </c>
      <c r="K9" s="108">
        <f>+[1]Income!$H$33</f>
        <v>318812.38</v>
      </c>
    </row>
    <row r="10" spans="1:11" ht="21" customHeight="1" x14ac:dyDescent="0.5">
      <c r="A10" s="18" t="s">
        <v>129</v>
      </c>
      <c r="B10" s="18"/>
      <c r="D10" s="9">
        <v>9452579</v>
      </c>
      <c r="E10" s="19"/>
      <c r="F10" s="9">
        <v>13816851</v>
      </c>
      <c r="K10" s="108">
        <f>+[1]Income!$H$30</f>
        <v>9452578.6799999997</v>
      </c>
    </row>
    <row r="11" spans="1:11" ht="21.95" customHeight="1" x14ac:dyDescent="0.5">
      <c r="A11" s="18" t="s">
        <v>14</v>
      </c>
      <c r="B11" s="18"/>
      <c r="D11" s="9">
        <v>94515579</v>
      </c>
      <c r="E11" s="19"/>
      <c r="F11" s="9">
        <v>87041286</v>
      </c>
      <c r="K11" s="108">
        <f>+[1]Income!$H$8</f>
        <v>94515579.5</v>
      </c>
    </row>
    <row r="12" spans="1:11" ht="21" customHeight="1" x14ac:dyDescent="0.5">
      <c r="A12" s="18" t="s">
        <v>15</v>
      </c>
      <c r="B12" s="8"/>
      <c r="D12" s="9">
        <v>36620707</v>
      </c>
      <c r="E12" s="103"/>
      <c r="F12" s="9">
        <v>37796033</v>
      </c>
      <c r="K12" s="108">
        <f>+[1]Income!$H$13+[1]Income!$H$21+[1]Income!$H$24+[1]Income!$H$40+[1]Income!$H$55+[1]Income!$H$58+[1]Income!$H$64+[4]Income!$H$76-[4]Income!$G$64-[1]Income!$G$55</f>
        <v>36620706.710000001</v>
      </c>
    </row>
    <row r="13" spans="1:11" ht="21" customHeight="1" x14ac:dyDescent="0.5">
      <c r="A13" s="20" t="s">
        <v>16</v>
      </c>
      <c r="B13" s="20"/>
      <c r="D13" s="66">
        <f>SUM(D8:D12)</f>
        <v>385419425</v>
      </c>
      <c r="E13" s="19"/>
      <c r="F13" s="66">
        <f>SUM(F8:F12)</f>
        <v>374734387</v>
      </c>
      <c r="K13" s="108">
        <f>SUM(K8:K12)</f>
        <v>385419425.08999997</v>
      </c>
    </row>
    <row r="14" spans="1:11" ht="6" customHeight="1" x14ac:dyDescent="0.5">
      <c r="A14" s="20"/>
      <c r="B14" s="20"/>
      <c r="D14" s="31"/>
      <c r="E14" s="19"/>
      <c r="F14" s="31"/>
      <c r="K14" s="109"/>
    </row>
    <row r="15" spans="1:11" ht="21" customHeight="1" x14ac:dyDescent="0.5">
      <c r="A15" s="6" t="s">
        <v>17</v>
      </c>
      <c r="D15" s="22"/>
      <c r="E15" s="19"/>
      <c r="F15" s="22"/>
      <c r="K15" s="108"/>
    </row>
    <row r="16" spans="1:11" ht="21" customHeight="1" x14ac:dyDescent="0.5">
      <c r="A16" s="18" t="s">
        <v>54</v>
      </c>
      <c r="B16" s="18"/>
      <c r="D16" s="119">
        <v>17039390</v>
      </c>
      <c r="E16" s="19"/>
      <c r="F16" s="9">
        <v>15764445</v>
      </c>
      <c r="K16" s="108">
        <f>+[1]ค่าใช้จ่ายพนักงาน!$E$41</f>
        <v>17039390.091038965</v>
      </c>
    </row>
    <row r="17" spans="1:11" ht="21" customHeight="1" x14ac:dyDescent="0.5">
      <c r="A17" s="18" t="s">
        <v>55</v>
      </c>
      <c r="B17" s="18"/>
      <c r="D17" s="119">
        <v>101632265</v>
      </c>
      <c r="E17" s="19"/>
      <c r="F17" s="9">
        <v>95800730</v>
      </c>
      <c r="K17" s="108">
        <f>+[1]ค่าใช้จ่ายพนักงาน!$E$42</f>
        <v>101632264.53896105</v>
      </c>
    </row>
    <row r="18" spans="1:11" ht="21" customHeight="1" x14ac:dyDescent="0.5">
      <c r="A18" s="18" t="s">
        <v>53</v>
      </c>
      <c r="B18" s="8">
        <v>4</v>
      </c>
      <c r="D18" s="119">
        <v>37024089</v>
      </c>
      <c r="E18" s="19"/>
      <c r="F18" s="9">
        <v>33567343</v>
      </c>
      <c r="K18" s="108">
        <f>+[1]ค่าใช้จ่ายพนักงาน!$E$40</f>
        <v>37024089</v>
      </c>
    </row>
    <row r="19" spans="1:11" ht="21" customHeight="1" x14ac:dyDescent="0.5">
      <c r="A19" s="20" t="s">
        <v>18</v>
      </c>
      <c r="B19" s="8"/>
      <c r="D19" s="35">
        <f>SUM(D16:D18)</f>
        <v>155695744</v>
      </c>
      <c r="E19" s="19"/>
      <c r="F19" s="35">
        <f>SUM(F16:F18)</f>
        <v>145132518</v>
      </c>
      <c r="K19" s="108">
        <f>SUM(K16:K18)</f>
        <v>155695743.63000003</v>
      </c>
    </row>
    <row r="20" spans="1:11" ht="21" customHeight="1" x14ac:dyDescent="0.5">
      <c r="A20" s="104" t="s">
        <v>122</v>
      </c>
      <c r="B20" s="8"/>
      <c r="D20" s="35">
        <f>D13-D19</f>
        <v>229723681</v>
      </c>
      <c r="E20" s="103"/>
      <c r="F20" s="35">
        <f>F13-F19</f>
        <v>229601869</v>
      </c>
      <c r="K20" s="110">
        <f>+K13-K19</f>
        <v>229723681.45999995</v>
      </c>
    </row>
    <row r="21" spans="1:11" ht="6" customHeight="1" x14ac:dyDescent="0.5">
      <c r="A21" s="20"/>
      <c r="B21" s="20"/>
      <c r="D21" s="31"/>
      <c r="E21" s="19"/>
      <c r="F21" s="31"/>
    </row>
    <row r="22" spans="1:11" ht="21" customHeight="1" x14ac:dyDescent="0.5">
      <c r="A22" s="1" t="s">
        <v>56</v>
      </c>
      <c r="B22" s="8">
        <v>23</v>
      </c>
      <c r="D22" s="9">
        <v>35210540</v>
      </c>
      <c r="E22" s="103"/>
      <c r="F22" s="9">
        <v>38922190</v>
      </c>
      <c r="K22" s="108">
        <f>+[1]Expenses!$G$12+[1]Expenses!$G$14+[1]Expenses!$G$192</f>
        <v>35210540.329999998</v>
      </c>
    </row>
    <row r="23" spans="1:11" ht="21" customHeight="1" x14ac:dyDescent="0.5">
      <c r="A23" s="1" t="s">
        <v>130</v>
      </c>
      <c r="B23" s="8">
        <v>23</v>
      </c>
      <c r="D23" s="106">
        <v>1032317</v>
      </c>
      <c r="E23" s="103"/>
      <c r="F23" s="106">
        <v>22723452</v>
      </c>
      <c r="K23" s="110">
        <f>+[1]Expenses!$G$182-[1]Expenses!$H$182</f>
        <v>1032317.21</v>
      </c>
    </row>
    <row r="24" spans="1:11" s="1" customFormat="1" ht="9.9499999999999993" customHeight="1" x14ac:dyDescent="0.5">
      <c r="B24" s="105"/>
      <c r="D24" s="70"/>
      <c r="E24" s="103"/>
      <c r="F24" s="70"/>
    </row>
    <row r="25" spans="1:11" ht="21" customHeight="1" x14ac:dyDescent="0.5">
      <c r="A25" s="6" t="s">
        <v>95</v>
      </c>
      <c r="B25" s="8"/>
      <c r="D25" s="31">
        <f>D20-SUM(D22:D23)</f>
        <v>193480824</v>
      </c>
      <c r="E25" s="36"/>
      <c r="F25" s="31">
        <f>F20-SUM(F22:F23)</f>
        <v>167956227</v>
      </c>
      <c r="K25" s="110">
        <f>+K20-K22-K23</f>
        <v>193480823.91999993</v>
      </c>
    </row>
    <row r="26" spans="1:11" ht="21" customHeight="1" x14ac:dyDescent="0.5">
      <c r="A26" s="6" t="s">
        <v>94</v>
      </c>
      <c r="B26" s="8">
        <v>24</v>
      </c>
      <c r="D26" s="106">
        <v>40656982</v>
      </c>
      <c r="E26" s="36"/>
      <c r="F26" s="9">
        <v>34340110</v>
      </c>
      <c r="K26" s="1">
        <f>+[1]Expenses!$G$190-[1]Expenses!$H$190</f>
        <v>40656982.149999999</v>
      </c>
    </row>
    <row r="27" spans="1:11" ht="21" customHeight="1" x14ac:dyDescent="0.5">
      <c r="A27" s="25" t="s">
        <v>73</v>
      </c>
      <c r="B27" s="25"/>
      <c r="C27" s="37"/>
      <c r="D27" s="35">
        <f>D25-D26</f>
        <v>152823842</v>
      </c>
      <c r="E27" s="19"/>
      <c r="F27" s="35">
        <f>F25-F26</f>
        <v>133616117</v>
      </c>
      <c r="K27" s="108">
        <f>+K25-K26</f>
        <v>152823841.76999992</v>
      </c>
    </row>
    <row r="28" spans="1:11" ht="21" customHeight="1" x14ac:dyDescent="0.5">
      <c r="A28" s="6" t="s">
        <v>121</v>
      </c>
      <c r="C28" s="99"/>
      <c r="D28" s="31"/>
      <c r="E28" s="19"/>
      <c r="F28" s="31"/>
      <c r="K28" s="113">
        <f>+'[5]Group P&amp;L'!$M$94</f>
        <v>152823841.77000001</v>
      </c>
    </row>
    <row r="29" spans="1:11" ht="21" customHeight="1" x14ac:dyDescent="0.5">
      <c r="A29" s="6" t="s">
        <v>110</v>
      </c>
      <c r="C29" s="99"/>
      <c r="D29" s="31"/>
      <c r="E29" s="36"/>
      <c r="F29" s="31"/>
      <c r="K29" s="108"/>
    </row>
    <row r="30" spans="1:11" ht="21" customHeight="1" x14ac:dyDescent="0.5">
      <c r="A30" s="6" t="s">
        <v>107</v>
      </c>
      <c r="C30" s="99"/>
      <c r="D30" s="31"/>
      <c r="E30" s="36"/>
      <c r="F30" s="31"/>
      <c r="K30" s="1"/>
    </row>
    <row r="31" spans="1:11" ht="21" customHeight="1" x14ac:dyDescent="0.5">
      <c r="A31" s="6" t="s">
        <v>111</v>
      </c>
      <c r="C31" s="99"/>
      <c r="D31" s="31"/>
      <c r="E31" s="36"/>
      <c r="F31" s="31"/>
    </row>
    <row r="32" spans="1:11" ht="21" customHeight="1" x14ac:dyDescent="0.5">
      <c r="A32" s="6" t="s">
        <v>108</v>
      </c>
      <c r="C32" s="99"/>
      <c r="D32" s="120" t="s">
        <v>147</v>
      </c>
      <c r="E32" s="36"/>
      <c r="F32" s="31">
        <v>979265</v>
      </c>
    </row>
    <row r="33" spans="1:6" ht="21" customHeight="1" x14ac:dyDescent="0.5">
      <c r="A33" s="6" t="s">
        <v>112</v>
      </c>
      <c r="C33" s="99"/>
      <c r="D33" s="31"/>
      <c r="E33" s="36"/>
      <c r="F33" s="31"/>
    </row>
    <row r="34" spans="1:6" ht="21" customHeight="1" x14ac:dyDescent="0.5">
      <c r="A34" s="6" t="s">
        <v>113</v>
      </c>
      <c r="C34" s="99"/>
      <c r="D34" s="121" t="s">
        <v>147</v>
      </c>
      <c r="E34" s="36"/>
      <c r="F34" s="100">
        <v>-195853</v>
      </c>
    </row>
    <row r="35" spans="1:6" s="77" customFormat="1" ht="21" customHeight="1" x14ac:dyDescent="0.5">
      <c r="A35" s="77" t="s">
        <v>109</v>
      </c>
      <c r="B35" s="82"/>
      <c r="C35" s="32"/>
      <c r="D35" s="121" t="s">
        <v>147</v>
      </c>
      <c r="E35" s="36"/>
      <c r="F35" s="101">
        <f>SUM(F31:F34)</f>
        <v>783412</v>
      </c>
    </row>
    <row r="36" spans="1:6" s="77" customFormat="1" ht="21" customHeight="1" thickBot="1" x14ac:dyDescent="0.55000000000000004">
      <c r="A36" s="82" t="s">
        <v>114</v>
      </c>
      <c r="B36" s="82"/>
      <c r="C36" s="32"/>
      <c r="D36" s="88">
        <f>D27</f>
        <v>152823842</v>
      </c>
      <c r="E36" s="36"/>
      <c r="F36" s="88">
        <f>+F35+F27</f>
        <v>134399529</v>
      </c>
    </row>
    <row r="37" spans="1:6" ht="6" customHeight="1" thickTop="1" x14ac:dyDescent="0.5">
      <c r="A37" s="20"/>
      <c r="B37" s="20"/>
      <c r="D37" s="31"/>
      <c r="E37" s="19"/>
      <c r="F37" s="31"/>
    </row>
    <row r="38" spans="1:6" ht="21.95" customHeight="1" x14ac:dyDescent="0.5">
      <c r="A38" s="25" t="s">
        <v>30</v>
      </c>
      <c r="B38" s="8"/>
      <c r="C38" s="38" t="s">
        <v>34</v>
      </c>
      <c r="D38" s="33">
        <f>+D27/D40</f>
        <v>0.3096734543907525</v>
      </c>
      <c r="E38" s="33"/>
      <c r="F38" s="33">
        <f>+F27/F40</f>
        <v>0.27075202384762026</v>
      </c>
    </row>
    <row r="39" spans="1:6" ht="6" customHeight="1" x14ac:dyDescent="0.5">
      <c r="A39" s="20"/>
      <c r="B39" s="20"/>
      <c r="D39" s="31"/>
      <c r="E39" s="19"/>
      <c r="F39" s="31"/>
    </row>
    <row r="40" spans="1:6" ht="21" customHeight="1" x14ac:dyDescent="0.5">
      <c r="A40" s="25" t="s">
        <v>47</v>
      </c>
      <c r="B40" s="8"/>
      <c r="C40" s="38" t="s">
        <v>19</v>
      </c>
      <c r="D40" s="19">
        <v>493499975</v>
      </c>
      <c r="E40" s="19"/>
      <c r="F40" s="19">
        <v>493499975</v>
      </c>
    </row>
    <row r="41" spans="1:6" ht="21" customHeight="1" x14ac:dyDescent="0.5"/>
    <row r="42" spans="1:6" ht="21" customHeight="1" x14ac:dyDescent="0.5">
      <c r="A42" s="6" t="s">
        <v>4</v>
      </c>
    </row>
    <row r="47" spans="1:6" ht="24" customHeight="1" x14ac:dyDescent="0.5">
      <c r="D47" s="21"/>
    </row>
  </sheetData>
  <mergeCells count="4">
    <mergeCell ref="A1:F1"/>
    <mergeCell ref="A2:F2"/>
    <mergeCell ref="A3:F3"/>
    <mergeCell ref="A4:F4"/>
  </mergeCells>
  <phoneticPr fontId="0" type="noConversion"/>
  <pageMargins left="0.8" right="0.3" top="0.8" bottom="0.5" header="0.5" footer="0.3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N38"/>
  <sheetViews>
    <sheetView topLeftCell="A7" zoomScaleNormal="100" zoomScaleSheetLayoutView="110" workbookViewId="0">
      <selection activeCell="A33" sqref="A33:XFD33"/>
    </sheetView>
  </sheetViews>
  <sheetFormatPr defaultColWidth="9.140625" defaultRowHeight="24" customHeight="1" x14ac:dyDescent="0.5"/>
  <cols>
    <col min="1" max="1" width="34" style="1" customWidth="1"/>
    <col min="2" max="2" width="7.7109375" style="1" bestFit="1" customWidth="1"/>
    <col min="3" max="3" width="0.42578125" style="1" customWidth="1"/>
    <col min="4" max="4" width="10.85546875" style="1" customWidth="1"/>
    <col min="5" max="5" width="1.140625" style="1" customWidth="1"/>
    <col min="6" max="6" width="10.5703125" style="1" customWidth="1"/>
    <col min="7" max="7" width="1.140625" style="1" customWidth="1"/>
    <col min="8" max="8" width="10.85546875" style="1" customWidth="1"/>
    <col min="9" max="9" width="1.140625" style="1" customWidth="1"/>
    <col min="10" max="10" width="11.42578125" style="1" bestFit="1" customWidth="1"/>
    <col min="11" max="11" width="1.140625" style="1" customWidth="1"/>
    <col min="12" max="12" width="13.140625" style="1" customWidth="1"/>
    <col min="13" max="13" width="16.140625" style="1" bestFit="1" customWidth="1"/>
    <col min="14" max="14" width="14.85546875" style="1" bestFit="1" customWidth="1"/>
    <col min="15" max="18" width="9.140625" style="1"/>
    <col min="19" max="19" width="9.140625" style="1" customWidth="1"/>
    <col min="20" max="22" width="9.140625" style="1"/>
    <col min="23" max="23" width="9.140625" style="1" customWidth="1"/>
    <col min="24" max="16384" width="9.140625" style="1"/>
  </cols>
  <sheetData>
    <row r="1" spans="1:14" s="15" customFormat="1" ht="24" customHeight="1" x14ac:dyDescent="0.5">
      <c r="A1" s="125" t="s">
        <v>38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</row>
    <row r="2" spans="1:14" s="15" customFormat="1" ht="24" customHeight="1" x14ac:dyDescent="0.5">
      <c r="A2" s="125" t="s">
        <v>83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</row>
    <row r="3" spans="1:14" s="15" customFormat="1" ht="24" customHeight="1" x14ac:dyDescent="0.5">
      <c r="A3" s="125" t="s">
        <v>133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</row>
    <row r="4" spans="1:14" ht="24" customHeight="1" x14ac:dyDescent="0.5">
      <c r="A4" s="127" t="s">
        <v>26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</row>
    <row r="5" spans="1:14" ht="9" customHeight="1" x14ac:dyDescent="0.5"/>
    <row r="6" spans="1:14" ht="24" customHeight="1" x14ac:dyDescent="0.5">
      <c r="A6" s="26"/>
      <c r="B6" s="60" t="s">
        <v>39</v>
      </c>
      <c r="C6" s="60"/>
      <c r="D6" s="61" t="s">
        <v>57</v>
      </c>
      <c r="E6" s="59"/>
      <c r="F6" s="61" t="s">
        <v>70</v>
      </c>
      <c r="G6" s="62"/>
      <c r="H6" s="126" t="s">
        <v>35</v>
      </c>
      <c r="I6" s="126"/>
      <c r="J6" s="126"/>
      <c r="K6" s="61"/>
      <c r="L6" s="61" t="s">
        <v>31</v>
      </c>
    </row>
    <row r="7" spans="1:14" ht="34.35" customHeight="1" x14ac:dyDescent="0.5">
      <c r="A7" s="26"/>
      <c r="B7" s="59"/>
      <c r="C7" s="59"/>
      <c r="D7" s="61" t="s">
        <v>58</v>
      </c>
      <c r="E7" s="59"/>
      <c r="F7" s="61" t="s">
        <v>71</v>
      </c>
      <c r="G7" s="60"/>
      <c r="H7" s="61" t="s">
        <v>20</v>
      </c>
      <c r="I7" s="61"/>
      <c r="J7" s="61" t="s">
        <v>32</v>
      </c>
      <c r="K7" s="61"/>
      <c r="L7" s="63" t="s">
        <v>76</v>
      </c>
    </row>
    <row r="8" spans="1:14" ht="24" customHeight="1" x14ac:dyDescent="0.5">
      <c r="A8" s="26"/>
      <c r="B8" s="59"/>
      <c r="C8" s="59"/>
      <c r="D8" s="61"/>
      <c r="E8" s="61"/>
      <c r="F8" s="61"/>
      <c r="G8" s="60"/>
      <c r="H8" s="61" t="s">
        <v>63</v>
      </c>
      <c r="I8" s="61"/>
      <c r="J8" s="59"/>
      <c r="K8" s="61"/>
      <c r="L8" s="60"/>
    </row>
    <row r="9" spans="1:14" ht="24" customHeight="1" x14ac:dyDescent="0.5">
      <c r="A9" s="26"/>
      <c r="B9" s="59"/>
      <c r="C9" s="59"/>
      <c r="D9" s="61"/>
      <c r="E9" s="61"/>
      <c r="F9" s="61"/>
      <c r="G9" s="59"/>
      <c r="H9" s="61" t="s">
        <v>64</v>
      </c>
      <c r="I9" s="61"/>
      <c r="J9" s="61"/>
      <c r="K9" s="61"/>
      <c r="L9" s="59"/>
    </row>
    <row r="10" spans="1:14" ht="24" customHeight="1" x14ac:dyDescent="0.5">
      <c r="A10" s="57" t="s">
        <v>103</v>
      </c>
      <c r="B10" s="51"/>
      <c r="C10" s="51"/>
      <c r="D10" s="52">
        <v>493499975</v>
      </c>
      <c r="E10" s="56"/>
      <c r="F10" s="52">
        <v>31746399</v>
      </c>
      <c r="G10" s="52"/>
      <c r="H10" s="52">
        <v>49350000</v>
      </c>
      <c r="I10" s="52"/>
      <c r="J10" s="52">
        <v>937259383</v>
      </c>
      <c r="K10" s="52"/>
      <c r="L10" s="52">
        <f>SUM(D10:J10)</f>
        <v>1511855757</v>
      </c>
    </row>
    <row r="11" spans="1:14" ht="24" customHeight="1" x14ac:dyDescent="0.5">
      <c r="A11" s="89" t="s">
        <v>105</v>
      </c>
      <c r="B11" s="94"/>
      <c r="C11" s="95">
        <v>0</v>
      </c>
      <c r="D11" s="90">
        <v>0</v>
      </c>
      <c r="E11" s="95"/>
      <c r="F11" s="90">
        <v>0</v>
      </c>
      <c r="G11" s="95"/>
      <c r="H11" s="90">
        <v>0</v>
      </c>
      <c r="I11" s="93"/>
      <c r="J11" s="92">
        <v>-2403600</v>
      </c>
      <c r="K11" s="93"/>
      <c r="L11" s="52">
        <f>SUM(D11:J11)</f>
        <v>-2403600</v>
      </c>
    </row>
    <row r="12" spans="1:14" ht="24" customHeight="1" x14ac:dyDescent="0.5">
      <c r="A12" s="96" t="s">
        <v>106</v>
      </c>
      <c r="B12" s="94"/>
      <c r="C12" s="95"/>
      <c r="D12" s="97">
        <f>SUM(D10:D11)</f>
        <v>493499975</v>
      </c>
      <c r="E12" s="95"/>
      <c r="F12" s="97">
        <f>SUM(F10:F11)</f>
        <v>31746399</v>
      </c>
      <c r="G12" s="95"/>
      <c r="H12" s="97">
        <f>SUM(H10:H11)</f>
        <v>49350000</v>
      </c>
      <c r="I12" s="91"/>
      <c r="J12" s="97">
        <f>SUM(J10:J11)</f>
        <v>934855783</v>
      </c>
      <c r="K12" s="93"/>
      <c r="L12" s="97">
        <f>SUM(L10:L11)</f>
        <v>1509452157</v>
      </c>
      <c r="M12" s="3"/>
    </row>
    <row r="13" spans="1:14" ht="24" customHeight="1" x14ac:dyDescent="0.5">
      <c r="A13" s="54" t="s">
        <v>86</v>
      </c>
      <c r="B13" s="51"/>
      <c r="C13" s="51"/>
      <c r="D13" s="52"/>
      <c r="E13" s="52"/>
      <c r="F13" s="52"/>
      <c r="G13" s="52"/>
      <c r="H13" s="52"/>
      <c r="I13" s="52"/>
      <c r="J13" s="52"/>
      <c r="K13" s="53"/>
      <c r="L13" s="52"/>
      <c r="M13" s="3"/>
    </row>
    <row r="14" spans="1:14" ht="24" customHeight="1" x14ac:dyDescent="0.5">
      <c r="A14" s="122" t="s">
        <v>77</v>
      </c>
      <c r="B14" s="55"/>
      <c r="C14" s="55"/>
      <c r="D14" s="76">
        <v>0</v>
      </c>
      <c r="E14" s="76"/>
      <c r="F14" s="76">
        <v>0</v>
      </c>
      <c r="G14" s="76">
        <v>0</v>
      </c>
      <c r="H14" s="76">
        <v>0</v>
      </c>
      <c r="I14" s="50"/>
      <c r="J14" s="67">
        <v>134399529</v>
      </c>
      <c r="K14" s="58"/>
      <c r="L14" s="58">
        <f>SUM(D14:J14)</f>
        <v>134399529</v>
      </c>
      <c r="M14" s="4"/>
    </row>
    <row r="15" spans="1:14" ht="24" customHeight="1" x14ac:dyDescent="0.5">
      <c r="A15" s="122" t="s">
        <v>78</v>
      </c>
      <c r="B15" s="55">
        <v>27.2</v>
      </c>
      <c r="C15" s="55"/>
      <c r="D15" s="76">
        <v>0</v>
      </c>
      <c r="E15" s="76"/>
      <c r="F15" s="76">
        <v>0</v>
      </c>
      <c r="G15" s="76">
        <v>0</v>
      </c>
      <c r="H15" s="76">
        <v>0</v>
      </c>
      <c r="I15" s="52"/>
      <c r="J15" s="102">
        <v>-115972494</v>
      </c>
      <c r="K15" s="53"/>
      <c r="L15" s="102">
        <f>SUM(D15:J15)</f>
        <v>-115972494</v>
      </c>
      <c r="M15" s="4"/>
    </row>
    <row r="16" spans="1:14" ht="24" customHeight="1" thickBot="1" x14ac:dyDescent="0.55000000000000004">
      <c r="A16" s="57" t="s">
        <v>104</v>
      </c>
      <c r="B16" s="49"/>
      <c r="C16" s="49"/>
      <c r="D16" s="71">
        <f>SUM(D12:D15)</f>
        <v>493499975</v>
      </c>
      <c r="E16" s="53"/>
      <c r="F16" s="71">
        <f>SUM(F12:F15)</f>
        <v>31746399</v>
      </c>
      <c r="G16" s="53"/>
      <c r="H16" s="71">
        <f>SUM(H12:H15)</f>
        <v>49350000</v>
      </c>
      <c r="I16" s="52"/>
      <c r="J16" s="71">
        <f>SUM(J12:J15)</f>
        <v>953282818</v>
      </c>
      <c r="K16" s="58"/>
      <c r="L16" s="71">
        <f>SUM(L12:L15)</f>
        <v>1527879192</v>
      </c>
      <c r="M16" s="5"/>
      <c r="N16" s="5"/>
    </row>
    <row r="17" spans="1:14" ht="24" customHeight="1" thickTop="1" x14ac:dyDescent="0.5">
      <c r="A17" s="50"/>
      <c r="B17" s="49"/>
      <c r="C17" s="49"/>
      <c r="D17" s="50"/>
      <c r="E17" s="50"/>
      <c r="F17" s="50"/>
      <c r="G17" s="50"/>
      <c r="H17" s="50"/>
      <c r="I17" s="50"/>
      <c r="J17" s="56"/>
      <c r="K17" s="50"/>
      <c r="L17" s="50"/>
      <c r="M17" s="3"/>
    </row>
    <row r="18" spans="1:14" ht="24" customHeight="1" x14ac:dyDescent="0.5">
      <c r="A18" s="57" t="s">
        <v>134</v>
      </c>
      <c r="B18" s="51"/>
      <c r="C18" s="51"/>
      <c r="D18" s="52">
        <v>493499975</v>
      </c>
      <c r="E18" s="95"/>
      <c r="F18" s="52">
        <v>31746399</v>
      </c>
      <c r="G18" s="95"/>
      <c r="H18" s="52">
        <v>49350000</v>
      </c>
      <c r="I18" s="91"/>
      <c r="J18" s="91">
        <v>953282818</v>
      </c>
      <c r="K18" s="107"/>
      <c r="L18" s="91">
        <v>1527879192</v>
      </c>
      <c r="M18" s="3"/>
    </row>
    <row r="19" spans="1:14" ht="24" customHeight="1" x14ac:dyDescent="0.5">
      <c r="A19" s="54" t="s">
        <v>86</v>
      </c>
      <c r="B19" s="51"/>
      <c r="C19" s="51"/>
      <c r="D19" s="52"/>
      <c r="E19" s="52"/>
      <c r="F19" s="52"/>
      <c r="G19" s="52"/>
      <c r="H19" s="52"/>
      <c r="I19" s="52"/>
      <c r="J19" s="52"/>
      <c r="K19" s="53"/>
      <c r="L19" s="52"/>
      <c r="M19" s="3"/>
    </row>
    <row r="20" spans="1:14" ht="24" customHeight="1" x14ac:dyDescent="0.5">
      <c r="A20" s="122" t="s">
        <v>77</v>
      </c>
      <c r="B20" s="55"/>
      <c r="C20" s="55"/>
      <c r="D20" s="76">
        <v>0</v>
      </c>
      <c r="E20" s="76"/>
      <c r="F20" s="76">
        <v>0</v>
      </c>
      <c r="G20" s="76">
        <v>0</v>
      </c>
      <c r="H20" s="76">
        <v>0</v>
      </c>
      <c r="I20" s="50"/>
      <c r="J20" s="67">
        <f>+กำไรขาดทุน!D36</f>
        <v>152823842</v>
      </c>
      <c r="K20" s="58"/>
      <c r="L20" s="58">
        <f>SUM(D20:J20)</f>
        <v>152823842</v>
      </c>
      <c r="M20" s="4"/>
    </row>
    <row r="21" spans="1:14" ht="24" customHeight="1" x14ac:dyDescent="0.5">
      <c r="A21" s="122" t="s">
        <v>78</v>
      </c>
      <c r="B21" s="55">
        <v>27.1</v>
      </c>
      <c r="C21" s="55"/>
      <c r="D21" s="76">
        <v>0</v>
      </c>
      <c r="E21" s="76"/>
      <c r="F21" s="76">
        <v>0</v>
      </c>
      <c r="G21" s="76">
        <v>0</v>
      </c>
      <c r="H21" s="76">
        <v>0</v>
      </c>
      <c r="I21" s="52"/>
      <c r="J21" s="102">
        <v>-69089996</v>
      </c>
      <c r="K21" s="53"/>
      <c r="L21" s="102">
        <f>SUM(D21:J21)</f>
        <v>-69089996</v>
      </c>
      <c r="M21" s="4"/>
    </row>
    <row r="22" spans="1:14" ht="24" customHeight="1" thickBot="1" x14ac:dyDescent="0.55000000000000004">
      <c r="A22" s="57" t="s">
        <v>135</v>
      </c>
      <c r="B22" s="49"/>
      <c r="C22" s="49"/>
      <c r="D22" s="71">
        <v>493499975</v>
      </c>
      <c r="E22" s="53"/>
      <c r="F22" s="71">
        <v>31746399</v>
      </c>
      <c r="G22" s="53"/>
      <c r="H22" s="71">
        <v>49350000</v>
      </c>
      <c r="I22" s="52"/>
      <c r="J22" s="71">
        <v>1037016664</v>
      </c>
      <c r="K22" s="58"/>
      <c r="L22" s="71">
        <v>1611613038</v>
      </c>
      <c r="M22" s="5"/>
      <c r="N22" s="5"/>
    </row>
    <row r="23" spans="1:14" ht="24" customHeight="1" thickTop="1" x14ac:dyDescent="0.5">
      <c r="A23" s="26"/>
      <c r="B23" s="28"/>
      <c r="C23" s="28"/>
      <c r="D23" s="26"/>
      <c r="E23" s="26"/>
      <c r="F23" s="26"/>
      <c r="G23" s="26"/>
      <c r="H23" s="26"/>
      <c r="I23" s="26"/>
      <c r="J23" s="26"/>
      <c r="K23" s="26"/>
      <c r="L23" s="26"/>
      <c r="M23" s="3"/>
    </row>
    <row r="24" spans="1:14" ht="24" customHeight="1" x14ac:dyDescent="0.5">
      <c r="A24" s="26"/>
      <c r="B24" s="28"/>
      <c r="C24" s="28"/>
      <c r="D24" s="26"/>
      <c r="E24" s="26"/>
      <c r="F24" s="26"/>
      <c r="G24" s="26"/>
      <c r="H24" s="26"/>
      <c r="I24" s="26"/>
      <c r="J24" s="26"/>
      <c r="K24" s="26"/>
      <c r="L24" s="26"/>
      <c r="M24" s="3"/>
    </row>
    <row r="25" spans="1:14" ht="24" customHeight="1" x14ac:dyDescent="0.5">
      <c r="A25" s="26"/>
      <c r="B25" s="28"/>
      <c r="C25" s="28"/>
      <c r="D25" s="26"/>
      <c r="E25" s="26"/>
      <c r="F25" s="26"/>
      <c r="G25" s="26"/>
      <c r="H25" s="26"/>
      <c r="I25" s="26"/>
      <c r="J25" s="26"/>
      <c r="K25" s="26"/>
      <c r="L25" s="26"/>
      <c r="M25" s="3"/>
    </row>
    <row r="26" spans="1:14" ht="24" customHeight="1" x14ac:dyDescent="0.5">
      <c r="A26" s="26"/>
      <c r="B26" s="28"/>
      <c r="C26" s="28"/>
      <c r="D26" s="26"/>
      <c r="E26" s="26"/>
      <c r="F26" s="26"/>
      <c r="G26" s="26"/>
      <c r="H26" s="26"/>
      <c r="I26" s="26"/>
      <c r="J26" s="26"/>
      <c r="K26" s="26"/>
      <c r="L26" s="26"/>
      <c r="M26" s="3"/>
    </row>
    <row r="27" spans="1:14" ht="24" customHeight="1" x14ac:dyDescent="0.5">
      <c r="A27" s="26"/>
      <c r="B27" s="28"/>
      <c r="C27" s="28"/>
      <c r="D27" s="26"/>
      <c r="E27" s="26"/>
      <c r="F27" s="26"/>
      <c r="G27" s="26"/>
      <c r="H27" s="26"/>
      <c r="I27" s="26"/>
      <c r="J27" s="26"/>
      <c r="K27" s="26"/>
      <c r="L27" s="26"/>
      <c r="M27" s="3"/>
    </row>
    <row r="28" spans="1:14" ht="24" customHeight="1" x14ac:dyDescent="0.5">
      <c r="A28" s="12"/>
      <c r="B28" s="7"/>
      <c r="C28" s="7"/>
      <c r="D28" s="10"/>
      <c r="E28" s="10"/>
      <c r="F28" s="26"/>
      <c r="G28" s="26"/>
      <c r="H28" s="26"/>
      <c r="I28" s="26"/>
      <c r="J28" s="26"/>
      <c r="K28" s="26"/>
      <c r="L28" s="26"/>
      <c r="M28" s="3"/>
    </row>
    <row r="29" spans="1:14" ht="24" customHeight="1" x14ac:dyDescent="0.5">
      <c r="A29" s="11"/>
      <c r="B29" s="14"/>
      <c r="C29" s="14"/>
      <c r="D29" s="2"/>
      <c r="E29" s="2"/>
      <c r="F29" s="26"/>
      <c r="G29" s="26"/>
      <c r="H29" s="26"/>
      <c r="I29" s="26"/>
      <c r="J29" s="26"/>
      <c r="K29" s="26"/>
      <c r="L29" s="26"/>
      <c r="M29" s="3"/>
    </row>
    <row r="30" spans="1:14" ht="24" customHeight="1" x14ac:dyDescent="0.5">
      <c r="A30" s="7"/>
      <c r="B30" s="7"/>
      <c r="C30" s="7"/>
      <c r="D30" s="7"/>
      <c r="E30" s="7"/>
      <c r="F30" s="26"/>
      <c r="G30" s="26"/>
      <c r="H30" s="26"/>
      <c r="I30" s="26"/>
      <c r="J30" s="26"/>
      <c r="K30" s="26"/>
      <c r="L30" s="26"/>
      <c r="M30" s="3"/>
    </row>
    <row r="31" spans="1:14" ht="24" customHeight="1" x14ac:dyDescent="0.5">
      <c r="A31" s="7"/>
      <c r="B31" s="7"/>
      <c r="C31" s="7"/>
      <c r="D31" s="7"/>
      <c r="E31" s="7"/>
      <c r="F31" s="26"/>
      <c r="G31" s="26"/>
      <c r="H31" s="26"/>
      <c r="I31" s="26"/>
      <c r="J31" s="26"/>
      <c r="K31" s="26"/>
      <c r="L31" s="26"/>
      <c r="M31" s="3"/>
    </row>
    <row r="32" spans="1:14" ht="24" customHeight="1" x14ac:dyDescent="0.5">
      <c r="F32" s="26"/>
      <c r="G32" s="26"/>
      <c r="H32" s="26"/>
      <c r="I32" s="26"/>
      <c r="J32" s="26"/>
      <c r="K32" s="26"/>
      <c r="L32" s="26"/>
      <c r="M32" s="3"/>
    </row>
    <row r="33" spans="1:13" ht="24" customHeight="1" x14ac:dyDescent="0.5">
      <c r="B33" s="13"/>
      <c r="C33" s="13"/>
      <c r="D33" s="10"/>
      <c r="E33" s="10"/>
      <c r="F33" s="10"/>
      <c r="G33" s="2"/>
      <c r="H33" s="10"/>
      <c r="I33" s="2"/>
      <c r="J33" s="2"/>
      <c r="K33" s="2"/>
      <c r="L33" s="2"/>
      <c r="M33" s="7"/>
    </row>
    <row r="34" spans="1:13" ht="24" customHeight="1" x14ac:dyDescent="0.5">
      <c r="A34" s="6" t="s">
        <v>4</v>
      </c>
      <c r="B34" s="13"/>
      <c r="C34" s="13"/>
      <c r="D34" s="10"/>
      <c r="E34" s="10"/>
      <c r="F34" s="10"/>
      <c r="G34" s="2"/>
      <c r="H34" s="10"/>
      <c r="I34" s="2"/>
      <c r="J34" s="2"/>
      <c r="K34" s="2"/>
      <c r="L34" s="2"/>
      <c r="M34" s="7"/>
    </row>
    <row r="35" spans="1:13" ht="24" customHeight="1" x14ac:dyDescent="0.5">
      <c r="A35" s="12"/>
      <c r="B35" s="13"/>
      <c r="C35" s="13"/>
      <c r="D35" s="10"/>
      <c r="E35" s="10"/>
      <c r="F35" s="10"/>
      <c r="G35" s="2"/>
      <c r="H35" s="2"/>
      <c r="I35" s="2"/>
      <c r="J35" s="2"/>
      <c r="K35" s="2"/>
      <c r="L35" s="10"/>
      <c r="M35" s="7"/>
    </row>
    <row r="36" spans="1:13" ht="24" customHeight="1" x14ac:dyDescent="0.5">
      <c r="A36" s="12"/>
      <c r="B36" s="7"/>
      <c r="C36" s="7"/>
      <c r="D36" s="10"/>
      <c r="E36" s="10"/>
      <c r="F36" s="10"/>
      <c r="G36" s="2"/>
      <c r="H36" s="10"/>
      <c r="I36" s="2"/>
      <c r="J36" s="10"/>
      <c r="K36" s="2"/>
      <c r="L36" s="2"/>
      <c r="M36" s="7"/>
    </row>
    <row r="37" spans="1:13" ht="24" customHeight="1" x14ac:dyDescent="0.5">
      <c r="A37" s="11"/>
      <c r="B37" s="14"/>
      <c r="C37" s="14"/>
      <c r="D37" s="2"/>
      <c r="E37" s="2"/>
      <c r="F37" s="2"/>
      <c r="G37" s="2"/>
      <c r="H37" s="2"/>
      <c r="I37" s="2"/>
      <c r="J37" s="2"/>
      <c r="K37" s="2"/>
      <c r="L37" s="2"/>
      <c r="M37" s="7"/>
    </row>
    <row r="38" spans="1:13" ht="24" customHeight="1" x14ac:dyDescent="0.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</row>
  </sheetData>
  <mergeCells count="5">
    <mergeCell ref="A1:L1"/>
    <mergeCell ref="A2:L2"/>
    <mergeCell ref="A3:L3"/>
    <mergeCell ref="H6:J6"/>
    <mergeCell ref="A4:L4"/>
  </mergeCells>
  <phoneticPr fontId="0" type="noConversion"/>
  <pageMargins left="0.8" right="0.3" top="0.8" bottom="0.5" header="0.5" footer="0.3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E71"/>
  <sheetViews>
    <sheetView topLeftCell="A28" zoomScale="69" zoomScaleNormal="69" zoomScaleSheetLayoutView="71" workbookViewId="0">
      <selection activeCell="A69" sqref="A69:XFD69"/>
    </sheetView>
  </sheetViews>
  <sheetFormatPr defaultColWidth="9.140625" defaultRowHeight="24" customHeight="1" x14ac:dyDescent="0.5"/>
  <cols>
    <col min="1" max="1" width="58" style="6" customWidth="1"/>
    <col min="2" max="2" width="10.140625" style="6" bestFit="1" customWidth="1"/>
    <col min="3" max="3" width="16.7109375" style="6" customWidth="1"/>
    <col min="4" max="4" width="1.85546875" style="6" customWidth="1"/>
    <col min="5" max="5" width="16.7109375" style="6" customWidth="1"/>
    <col min="6" max="16384" width="9.140625" style="6"/>
  </cols>
  <sheetData>
    <row r="1" spans="1:5" s="16" customFormat="1" ht="24" customHeight="1" x14ac:dyDescent="0.5">
      <c r="A1" s="123" t="s">
        <v>38</v>
      </c>
      <c r="B1" s="123"/>
      <c r="C1" s="123"/>
      <c r="D1" s="123"/>
      <c r="E1" s="123"/>
    </row>
    <row r="2" spans="1:5" s="16" customFormat="1" ht="24" customHeight="1" x14ac:dyDescent="0.5">
      <c r="A2" s="123" t="s">
        <v>21</v>
      </c>
      <c r="B2" s="123"/>
      <c r="C2" s="123"/>
      <c r="D2" s="123"/>
      <c r="E2" s="123"/>
    </row>
    <row r="3" spans="1:5" s="16" customFormat="1" ht="24" customHeight="1" x14ac:dyDescent="0.5">
      <c r="A3" s="123" t="str">
        <f>กำไรขาดทุน!A3</f>
        <v>สำหรับปีสิ้นสุดวันที่ 31 ธันวาคม 2564</v>
      </c>
      <c r="B3" s="123"/>
      <c r="C3" s="123"/>
      <c r="D3" s="123"/>
      <c r="E3" s="123"/>
    </row>
    <row r="4" spans="1:5" ht="24" customHeight="1" x14ac:dyDescent="0.5">
      <c r="A4" s="124" t="s">
        <v>26</v>
      </c>
      <c r="B4" s="124"/>
      <c r="C4" s="124"/>
      <c r="D4" s="124"/>
      <c r="E4" s="124"/>
    </row>
    <row r="5" spans="1:5" ht="7.35" customHeight="1" x14ac:dyDescent="0.5"/>
    <row r="6" spans="1:5" ht="24" customHeight="1" x14ac:dyDescent="0.5">
      <c r="B6" s="24" t="s">
        <v>39</v>
      </c>
      <c r="C6" s="24">
        <v>2564</v>
      </c>
      <c r="E6" s="24">
        <v>2563</v>
      </c>
    </row>
    <row r="7" spans="1:5" ht="24" customHeight="1" x14ac:dyDescent="0.5">
      <c r="A7" s="25" t="s">
        <v>22</v>
      </c>
      <c r="B7" s="25"/>
    </row>
    <row r="8" spans="1:5" ht="22.35" customHeight="1" x14ac:dyDescent="0.5">
      <c r="A8" s="18" t="s">
        <v>73</v>
      </c>
      <c r="B8" s="18"/>
      <c r="C8" s="22">
        <v>152823842</v>
      </c>
      <c r="D8" s="19"/>
      <c r="E8" s="22">
        <v>133616117</v>
      </c>
    </row>
    <row r="9" spans="1:5" ht="22.35" customHeight="1" x14ac:dyDescent="0.5">
      <c r="A9" s="18" t="s">
        <v>42</v>
      </c>
      <c r="B9" s="18"/>
      <c r="C9" s="22"/>
      <c r="D9" s="19"/>
      <c r="E9" s="22"/>
    </row>
    <row r="10" spans="1:5" ht="22.35" customHeight="1" x14ac:dyDescent="0.5">
      <c r="A10" s="18" t="s">
        <v>120</v>
      </c>
      <c r="B10" s="18"/>
      <c r="C10" s="22">
        <v>40656982</v>
      </c>
      <c r="D10" s="19"/>
      <c r="E10" s="22">
        <v>34340110</v>
      </c>
    </row>
    <row r="11" spans="1:5" ht="22.35" customHeight="1" x14ac:dyDescent="0.5">
      <c r="A11" s="20" t="s">
        <v>130</v>
      </c>
      <c r="B11" s="20"/>
      <c r="C11" s="22">
        <v>1032317</v>
      </c>
      <c r="D11" s="19"/>
      <c r="E11" s="22">
        <v>22723452</v>
      </c>
    </row>
    <row r="12" spans="1:5" ht="22.35" customHeight="1" x14ac:dyDescent="0.5">
      <c r="A12" s="20" t="s">
        <v>140</v>
      </c>
      <c r="B12" s="20"/>
      <c r="C12" s="118">
        <v>-691586</v>
      </c>
      <c r="D12" s="19"/>
      <c r="E12" s="30">
        <v>0</v>
      </c>
    </row>
    <row r="13" spans="1:5" ht="22.35" customHeight="1" x14ac:dyDescent="0.5">
      <c r="A13" s="20" t="s">
        <v>141</v>
      </c>
      <c r="B13" s="8">
        <v>16</v>
      </c>
      <c r="C13" s="117">
        <v>5417172</v>
      </c>
      <c r="D13" s="19"/>
      <c r="E13" s="30">
        <v>0</v>
      </c>
    </row>
    <row r="14" spans="1:5" ht="22.35" customHeight="1" x14ac:dyDescent="0.5">
      <c r="A14" s="20" t="s">
        <v>43</v>
      </c>
      <c r="B14" s="20"/>
      <c r="C14" s="22">
        <v>34716131</v>
      </c>
      <c r="D14" s="19"/>
      <c r="E14" s="22">
        <v>38530228</v>
      </c>
    </row>
    <row r="15" spans="1:5" ht="22.35" customHeight="1" x14ac:dyDescent="0.5">
      <c r="A15" s="20" t="s">
        <v>65</v>
      </c>
      <c r="B15" s="20"/>
      <c r="C15" s="22">
        <v>4271472</v>
      </c>
      <c r="D15" s="19"/>
      <c r="E15" s="22">
        <v>3911022</v>
      </c>
    </row>
    <row r="16" spans="1:5" ht="22.35" customHeight="1" x14ac:dyDescent="0.5">
      <c r="A16" s="20" t="s">
        <v>52</v>
      </c>
      <c r="B16" s="20"/>
      <c r="C16" s="17">
        <v>10489018</v>
      </c>
      <c r="D16" s="36"/>
      <c r="E16" s="17">
        <v>10337025</v>
      </c>
    </row>
    <row r="17" spans="1:5" ht="24" customHeight="1" x14ac:dyDescent="0.5">
      <c r="A17" s="18"/>
      <c r="B17" s="18"/>
      <c r="C17" s="31">
        <f>SUM(C8:C16)</f>
        <v>248715348</v>
      </c>
      <c r="D17" s="19"/>
      <c r="E17" s="31">
        <f>SUM(E8:E16)</f>
        <v>243457954</v>
      </c>
    </row>
    <row r="18" spans="1:5" ht="24" customHeight="1" x14ac:dyDescent="0.5">
      <c r="A18" s="18" t="s">
        <v>23</v>
      </c>
      <c r="B18" s="18"/>
      <c r="C18" s="22"/>
      <c r="D18" s="19"/>
      <c r="E18" s="22"/>
    </row>
    <row r="19" spans="1:5" ht="23.1" customHeight="1" x14ac:dyDescent="0.5">
      <c r="A19" s="20" t="s">
        <v>49</v>
      </c>
      <c r="B19" s="20"/>
      <c r="C19" s="29">
        <v>-582452208</v>
      </c>
      <c r="D19" s="39"/>
      <c r="E19" s="22">
        <v>588788730</v>
      </c>
    </row>
    <row r="20" spans="1:5" ht="23.1" customHeight="1" x14ac:dyDescent="0.5">
      <c r="A20" s="20" t="s">
        <v>50</v>
      </c>
      <c r="B20" s="20"/>
      <c r="C20" s="22">
        <v>3164459</v>
      </c>
      <c r="D20" s="19"/>
      <c r="E20" s="29">
        <v>-1834067</v>
      </c>
    </row>
    <row r="21" spans="1:5" ht="23.1" customHeight="1" x14ac:dyDescent="0.5">
      <c r="A21" s="20" t="s">
        <v>131</v>
      </c>
      <c r="B21" s="8">
        <v>16</v>
      </c>
      <c r="C21" s="22">
        <v>17349953</v>
      </c>
      <c r="D21" s="19"/>
      <c r="E21" s="22">
        <v>35428486</v>
      </c>
    </row>
    <row r="22" spans="1:5" ht="23.1" customHeight="1" x14ac:dyDescent="0.5">
      <c r="A22" s="20" t="s">
        <v>48</v>
      </c>
      <c r="B22" s="8"/>
      <c r="C22" s="22">
        <v>6642653</v>
      </c>
      <c r="D22" s="19"/>
      <c r="E22" s="22">
        <v>32995343</v>
      </c>
    </row>
    <row r="23" spans="1:5" ht="23.1" customHeight="1" x14ac:dyDescent="0.5">
      <c r="A23" s="20" t="s">
        <v>2</v>
      </c>
      <c r="B23" s="20"/>
      <c r="C23" s="29">
        <v>-1062695</v>
      </c>
      <c r="D23" s="19"/>
      <c r="E23" s="22">
        <v>696458</v>
      </c>
    </row>
    <row r="24" spans="1:5" ht="23.1" customHeight="1" x14ac:dyDescent="0.5">
      <c r="A24" s="20" t="s">
        <v>51</v>
      </c>
      <c r="B24" s="20"/>
      <c r="C24" s="29">
        <v>-690</v>
      </c>
      <c r="D24" s="19"/>
      <c r="E24" s="29">
        <v>-1759</v>
      </c>
    </row>
    <row r="25" spans="1:5" ht="23.1" customHeight="1" x14ac:dyDescent="0.5">
      <c r="A25" s="20" t="s">
        <v>61</v>
      </c>
      <c r="B25" s="20"/>
      <c r="C25" s="22">
        <v>59259</v>
      </c>
      <c r="D25" s="19"/>
      <c r="E25" s="29">
        <v>-3760</v>
      </c>
    </row>
    <row r="26" spans="1:5" ht="23.1" customHeight="1" x14ac:dyDescent="0.5">
      <c r="A26" s="18" t="s">
        <v>66</v>
      </c>
      <c r="B26" s="18"/>
      <c r="C26" s="22"/>
      <c r="D26" s="19"/>
      <c r="E26" s="22"/>
    </row>
    <row r="27" spans="1:5" ht="23.1" customHeight="1" x14ac:dyDescent="0.5">
      <c r="A27" s="98" t="s">
        <v>127</v>
      </c>
      <c r="B27" s="18"/>
      <c r="C27" s="29">
        <v>-1080658</v>
      </c>
      <c r="D27" s="19"/>
      <c r="E27" s="29">
        <v>-17460554</v>
      </c>
    </row>
    <row r="28" spans="1:5" ht="23.1" customHeight="1" x14ac:dyDescent="0.5">
      <c r="A28" s="20" t="s">
        <v>6</v>
      </c>
      <c r="B28" s="20"/>
      <c r="C28" s="29">
        <v>-1719441</v>
      </c>
      <c r="D28" s="19"/>
      <c r="E28" s="29">
        <v>-3975361</v>
      </c>
    </row>
    <row r="29" spans="1:5" ht="23.1" customHeight="1" x14ac:dyDescent="0.5">
      <c r="A29" s="20" t="s">
        <v>88</v>
      </c>
      <c r="B29" s="20"/>
      <c r="C29" s="22">
        <v>1870429</v>
      </c>
      <c r="D29" s="19"/>
      <c r="E29" s="29">
        <v>-762750</v>
      </c>
    </row>
    <row r="30" spans="1:5" ht="23.1" customHeight="1" x14ac:dyDescent="0.5">
      <c r="A30" s="20" t="s">
        <v>149</v>
      </c>
      <c r="B30" s="20"/>
      <c r="C30" s="83">
        <f>SUM(C17:C29)</f>
        <v>-308513591</v>
      </c>
      <c r="D30" s="19"/>
      <c r="E30" s="83">
        <f>SUM(E17:E29)</f>
        <v>877328720</v>
      </c>
    </row>
    <row r="31" spans="1:5" ht="23.1" customHeight="1" x14ac:dyDescent="0.5">
      <c r="A31" s="18" t="s">
        <v>44</v>
      </c>
      <c r="B31" s="20"/>
      <c r="C31" s="29">
        <v>-34401478</v>
      </c>
      <c r="D31" s="19"/>
      <c r="E31" s="29">
        <v>-39594318</v>
      </c>
    </row>
    <row r="32" spans="1:5" ht="23.1" customHeight="1" x14ac:dyDescent="0.5">
      <c r="A32" s="18" t="s">
        <v>102</v>
      </c>
      <c r="B32" s="20"/>
      <c r="C32" s="29">
        <v>-660000</v>
      </c>
      <c r="D32" s="19"/>
      <c r="E32" s="29">
        <v>-1604391.7808219178</v>
      </c>
    </row>
    <row r="33" spans="1:5" ht="23.1" customHeight="1" x14ac:dyDescent="0.5">
      <c r="A33" s="18" t="s">
        <v>45</v>
      </c>
      <c r="B33" s="20"/>
      <c r="C33" s="29">
        <v>-31819870</v>
      </c>
      <c r="D33" s="19"/>
      <c r="E33" s="29">
        <v>-45043078</v>
      </c>
    </row>
    <row r="34" spans="1:5" ht="24" customHeight="1" x14ac:dyDescent="0.5">
      <c r="A34" s="40" t="s">
        <v>145</v>
      </c>
      <c r="B34" s="20"/>
      <c r="C34" s="72">
        <f>SUM(C31:C33,C30)</f>
        <v>-375394939</v>
      </c>
      <c r="D34" s="19"/>
      <c r="E34" s="72">
        <f>SUM(E31:E33,E30)</f>
        <v>791086932.21917808</v>
      </c>
    </row>
    <row r="35" spans="1:5" s="16" customFormat="1" ht="24" customHeight="1" x14ac:dyDescent="0.5">
      <c r="A35" s="123" t="s">
        <v>38</v>
      </c>
      <c r="B35" s="123"/>
      <c r="C35" s="123"/>
      <c r="D35" s="123"/>
      <c r="E35" s="123"/>
    </row>
    <row r="36" spans="1:5" s="16" customFormat="1" ht="24" customHeight="1" x14ac:dyDescent="0.5">
      <c r="A36" s="123" t="s">
        <v>72</v>
      </c>
      <c r="B36" s="123"/>
      <c r="C36" s="123"/>
      <c r="D36" s="123"/>
      <c r="E36" s="123"/>
    </row>
    <row r="37" spans="1:5" s="16" customFormat="1" ht="24" customHeight="1" x14ac:dyDescent="0.5">
      <c r="A37" s="123" t="str">
        <f>กำไรขาดทุน!A3</f>
        <v>สำหรับปีสิ้นสุดวันที่ 31 ธันวาคม 2564</v>
      </c>
      <c r="B37" s="123"/>
      <c r="C37" s="123"/>
      <c r="D37" s="123"/>
      <c r="E37" s="123"/>
    </row>
    <row r="38" spans="1:5" ht="24" customHeight="1" x14ac:dyDescent="0.5">
      <c r="A38" s="124" t="s">
        <v>26</v>
      </c>
      <c r="B38" s="124"/>
      <c r="C38" s="124"/>
      <c r="D38" s="124"/>
      <c r="E38" s="124"/>
    </row>
    <row r="39" spans="1:5" ht="6.6" customHeight="1" x14ac:dyDescent="0.5"/>
    <row r="40" spans="1:5" ht="22.7" customHeight="1" x14ac:dyDescent="0.5">
      <c r="B40" s="24" t="s">
        <v>39</v>
      </c>
      <c r="C40" s="24">
        <v>2564</v>
      </c>
      <c r="E40" s="24">
        <v>2563</v>
      </c>
    </row>
    <row r="41" spans="1:5" ht="21" customHeight="1" x14ac:dyDescent="0.5">
      <c r="A41" s="25" t="s">
        <v>24</v>
      </c>
      <c r="B41" s="25"/>
      <c r="C41" s="73"/>
      <c r="E41" s="73"/>
    </row>
    <row r="42" spans="1:5" ht="23.1" customHeight="1" x14ac:dyDescent="0.5">
      <c r="A42" s="18" t="s">
        <v>89</v>
      </c>
      <c r="B42" s="18"/>
      <c r="C42" s="29">
        <f>+[6]Cashflow!$D$42</f>
        <v>-83800</v>
      </c>
      <c r="D42" s="39"/>
      <c r="E42" s="29">
        <v>-48850</v>
      </c>
    </row>
    <row r="43" spans="1:5" ht="23.1" customHeight="1" x14ac:dyDescent="0.5">
      <c r="A43" s="18" t="s">
        <v>96</v>
      </c>
      <c r="B43" s="18"/>
      <c r="C43" s="29">
        <f>+[6]Cashflow!$D$43</f>
        <v>-1786900</v>
      </c>
      <c r="D43" s="39"/>
      <c r="E43" s="29">
        <v>-170272</v>
      </c>
    </row>
    <row r="44" spans="1:5" ht="23.1" customHeight="1" x14ac:dyDescent="0.5">
      <c r="A44" s="18" t="s">
        <v>142</v>
      </c>
      <c r="B44" s="18"/>
      <c r="C44" s="22">
        <f>+[6]Cashflow!$D$46</f>
        <v>691589</v>
      </c>
      <c r="D44" s="39"/>
      <c r="E44" s="75">
        <v>0</v>
      </c>
    </row>
    <row r="45" spans="1:5" ht="23.1" customHeight="1" x14ac:dyDescent="0.5">
      <c r="A45" s="20" t="s">
        <v>33</v>
      </c>
      <c r="B45" s="20"/>
      <c r="C45" s="66">
        <f>SUM(C42:C44)</f>
        <v>-1179111</v>
      </c>
      <c r="D45" s="19"/>
      <c r="E45" s="66">
        <f>SUM(E42:E43)</f>
        <v>-219122</v>
      </c>
    </row>
    <row r="46" spans="1:5" ht="10.35" customHeight="1" x14ac:dyDescent="0.5">
      <c r="B46" s="24"/>
      <c r="C46" s="85"/>
      <c r="E46" s="85"/>
    </row>
    <row r="47" spans="1:5" ht="23.45" customHeight="1" x14ac:dyDescent="0.5">
      <c r="A47" s="25" t="s">
        <v>25</v>
      </c>
      <c r="B47" s="25"/>
      <c r="C47" s="86"/>
      <c r="D47" s="19"/>
      <c r="E47" s="86"/>
    </row>
    <row r="48" spans="1:5" ht="23.45" customHeight="1" x14ac:dyDescent="0.5">
      <c r="A48" s="18" t="s">
        <v>116</v>
      </c>
      <c r="B48" s="18">
        <v>5.2</v>
      </c>
      <c r="C48" s="84">
        <v>-11665000000</v>
      </c>
      <c r="D48" s="19"/>
      <c r="E48" s="84">
        <v>-11560000000</v>
      </c>
    </row>
    <row r="49" spans="1:5" ht="23.45" customHeight="1" x14ac:dyDescent="0.5">
      <c r="A49" s="18" t="s">
        <v>117</v>
      </c>
      <c r="B49" s="18">
        <v>5.2</v>
      </c>
      <c r="C49" s="84">
        <v>12065000000</v>
      </c>
      <c r="D49" s="19"/>
      <c r="E49" s="84">
        <v>10775000000</v>
      </c>
    </row>
    <row r="50" spans="1:5" ht="23.45" customHeight="1" x14ac:dyDescent="0.5">
      <c r="A50" s="18" t="s">
        <v>119</v>
      </c>
      <c r="B50" s="18">
        <v>5.2</v>
      </c>
      <c r="C50" s="84">
        <v>-210746667</v>
      </c>
      <c r="D50" s="19"/>
      <c r="E50" s="84">
        <v>-163400000</v>
      </c>
    </row>
    <row r="51" spans="1:5" ht="23.45" customHeight="1" x14ac:dyDescent="0.5">
      <c r="A51" s="18" t="s">
        <v>118</v>
      </c>
      <c r="B51" s="18">
        <v>5.2</v>
      </c>
      <c r="C51" s="84">
        <v>200000000</v>
      </c>
      <c r="D51" s="19"/>
      <c r="E51" s="84">
        <v>300000000</v>
      </c>
    </row>
    <row r="52" spans="1:5" ht="23.45" customHeight="1" x14ac:dyDescent="0.5">
      <c r="A52" s="18" t="s">
        <v>143</v>
      </c>
      <c r="B52" s="18">
        <v>5.2</v>
      </c>
      <c r="C52" s="84">
        <v>-405825</v>
      </c>
      <c r="D52" s="19"/>
      <c r="E52" s="75">
        <v>0</v>
      </c>
    </row>
    <row r="53" spans="1:5" ht="23.45" customHeight="1" x14ac:dyDescent="0.5">
      <c r="A53" s="18" t="s">
        <v>144</v>
      </c>
      <c r="B53" s="18">
        <v>5.2</v>
      </c>
      <c r="C53" s="84">
        <v>-34815</v>
      </c>
      <c r="D53" s="19"/>
      <c r="E53" s="75">
        <v>0</v>
      </c>
    </row>
    <row r="54" spans="1:5" ht="23.45" customHeight="1" x14ac:dyDescent="0.5">
      <c r="A54" s="18" t="s">
        <v>36</v>
      </c>
      <c r="B54" s="18">
        <v>27</v>
      </c>
      <c r="C54" s="84">
        <v>-69089996</v>
      </c>
      <c r="D54" s="19"/>
      <c r="E54" s="84">
        <v>-115972494</v>
      </c>
    </row>
    <row r="55" spans="1:5" ht="23.45" customHeight="1" x14ac:dyDescent="0.5">
      <c r="A55" s="20" t="s">
        <v>146</v>
      </c>
      <c r="B55" s="20"/>
      <c r="C55" s="66">
        <f>SUM(C48:C54)</f>
        <v>319722697</v>
      </c>
      <c r="D55" s="19"/>
      <c r="E55" s="66">
        <f>SUM(E48:E54)</f>
        <v>-764372494</v>
      </c>
    </row>
    <row r="56" spans="1:5" ht="10.35" customHeight="1" x14ac:dyDescent="0.5">
      <c r="B56" s="24"/>
      <c r="C56" s="85"/>
      <c r="E56" s="85"/>
    </row>
    <row r="57" spans="1:5" ht="23.1" customHeight="1" x14ac:dyDescent="0.5">
      <c r="A57" s="6" t="s">
        <v>148</v>
      </c>
      <c r="C57" s="86">
        <f>+C34+C45+C55</f>
        <v>-56851353</v>
      </c>
      <c r="D57" s="19"/>
      <c r="E57" s="86">
        <v>26495316</v>
      </c>
    </row>
    <row r="58" spans="1:5" ht="23.1" customHeight="1" x14ac:dyDescent="0.5">
      <c r="A58" s="6" t="s">
        <v>84</v>
      </c>
      <c r="C58" s="86">
        <v>390619301</v>
      </c>
      <c r="D58" s="19"/>
      <c r="E58" s="86">
        <v>364123985</v>
      </c>
    </row>
    <row r="59" spans="1:5" ht="23.1" customHeight="1" thickBot="1" x14ac:dyDescent="0.55000000000000004">
      <c r="A59" s="25" t="s">
        <v>85</v>
      </c>
      <c r="B59" s="18">
        <v>5.0999999999999996</v>
      </c>
      <c r="C59" s="23">
        <f>+C57+C58</f>
        <v>333767948</v>
      </c>
      <c r="D59" s="19"/>
      <c r="E59" s="87">
        <f>+E57+E58</f>
        <v>390619301</v>
      </c>
    </row>
    <row r="60" spans="1:5" ht="23.1" customHeight="1" thickTop="1" x14ac:dyDescent="0.5">
      <c r="A60" s="25"/>
      <c r="B60" s="18"/>
      <c r="C60" s="74"/>
      <c r="D60" s="19"/>
      <c r="E60" s="27"/>
    </row>
    <row r="61" spans="1:5" ht="24" customHeight="1" x14ac:dyDescent="0.5">
      <c r="C61" s="73"/>
    </row>
    <row r="62" spans="1:5" ht="24" customHeight="1" x14ac:dyDescent="0.5">
      <c r="C62" s="73"/>
    </row>
    <row r="63" spans="1:5" ht="24" customHeight="1" x14ac:dyDescent="0.5">
      <c r="C63" s="73"/>
    </row>
    <row r="71" spans="1:1" ht="24" customHeight="1" x14ac:dyDescent="0.5">
      <c r="A71" s="6" t="s">
        <v>4</v>
      </c>
    </row>
  </sheetData>
  <mergeCells count="8">
    <mergeCell ref="A1:E1"/>
    <mergeCell ref="A35:E35"/>
    <mergeCell ref="A38:E38"/>
    <mergeCell ref="A2:E2"/>
    <mergeCell ref="A3:E3"/>
    <mergeCell ref="A4:E4"/>
    <mergeCell ref="A36:E36"/>
    <mergeCell ref="A37:E37"/>
  </mergeCells>
  <phoneticPr fontId="0" type="noConversion"/>
  <pageMargins left="0.8" right="0.3" top="0.8" bottom="0.5" header="0.5" footer="0.3"/>
  <pageSetup paperSize="9" scale="95" orientation="portrait" r:id="rId1"/>
  <headerFooter alignWithMargins="0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สินทรัพย์</vt:lpstr>
      <vt:lpstr>หนี้สิน</vt:lpstr>
      <vt:lpstr>กำไรขาดทุน</vt:lpstr>
      <vt:lpstr>ส่วนของผู้ถือหุ้น</vt:lpstr>
      <vt:lpstr>กระแสเงินสด</vt:lpstr>
    </vt:vector>
  </TitlesOfParts>
  <Company>Deloitte Touche Tohmatsu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Kanokporn Suntornsripitak</cp:lastModifiedBy>
  <cp:lastPrinted>2022-02-21T11:37:44Z</cp:lastPrinted>
  <dcterms:created xsi:type="dcterms:W3CDTF">2001-10-01T09:27:46Z</dcterms:created>
  <dcterms:modified xsi:type="dcterms:W3CDTF">2022-02-22T10:52:31Z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2021-10-26T08:29:55Z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94685d50-1026-4378-acfb-f2ff14821644</vt:lpwstr>
  </property>
  <property fmtid="{D5CDD505-2E9C-101B-9397-08002B2CF9AE}" pid="8" name="MSIP_Label_ea60d57e-af5b-4752-ac57-3e4f28ca11dc_ContentBits">
    <vt:lpwstr>0</vt:lpwstr>
  </property>
</Properties>
</file>