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8th BOD &amp; 1st ACM 2022\BOD\ส่งงบการเงิน + มติ\งบการเงิน\"/>
    </mc:Choice>
  </mc:AlternateContent>
  <xr:revisionPtr revIDLastSave="0" documentId="8_{C57B3795-0A25-4CFB-A567-0AA913E4E348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ASSET" sheetId="1" r:id="rId1"/>
    <sheet name="LIABILITIES" sheetId="8" r:id="rId2"/>
    <sheet name="INCOME" sheetId="5" r:id="rId3"/>
    <sheet name="SHAREHOLDER" sheetId="6" r:id="rId4"/>
    <sheet name="CASH FLOWS" sheetId="7" r:id="rId5"/>
  </sheets>
  <definedNames>
    <definedName name="AS2DocOpenMode" hidden="1">"AS2DocumentEdit"</definedName>
    <definedName name="_xlnm.Print_Area" localSheetId="0">ASSET!$A$1:$E$36</definedName>
    <definedName name="_xlnm.Print_Area" localSheetId="4">'CASH FLOWS'!$A$1:$E$78</definedName>
    <definedName name="_xlnm.Print_Area" localSheetId="2">INCOME!$A$1:$F$45</definedName>
    <definedName name="_xlnm.Print_Area" localSheetId="1">LIABILITIES!$A$1:$E$40</definedName>
    <definedName name="_xlnm.Print_Area" localSheetId="3">SHAREHOLDER!$A$1:$P$42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7" l="1"/>
  <c r="C31" i="7" s="1"/>
  <c r="C35" i="7" s="1"/>
  <c r="D36" i="5" l="1"/>
  <c r="C50" i="7"/>
  <c r="P21" i="6" l="1"/>
  <c r="M18" i="6"/>
  <c r="J18" i="6"/>
  <c r="J22" i="6" s="1"/>
  <c r="G18" i="6"/>
  <c r="G22" i="6" s="1"/>
  <c r="D18" i="6"/>
  <c r="D22" i="6" s="1"/>
  <c r="P18" i="6" l="1"/>
  <c r="E28" i="1"/>
  <c r="E15" i="1"/>
  <c r="E37" i="8"/>
  <c r="E21" i="8"/>
  <c r="E14" i="8"/>
  <c r="F36" i="5"/>
  <c r="F19" i="5"/>
  <c r="F13" i="5"/>
  <c r="E62" i="7"/>
  <c r="E50" i="7"/>
  <c r="E18" i="7"/>
  <c r="E31" i="7" s="1"/>
  <c r="E35" i="7" s="1"/>
  <c r="F20" i="5" l="1"/>
  <c r="F25" i="5" s="1"/>
  <c r="F27" i="5" s="1"/>
  <c r="F39" i="5" s="1"/>
  <c r="E29" i="1"/>
  <c r="E64" i="7"/>
  <c r="E66" i="7" s="1"/>
  <c r="C65" i="7" s="1"/>
  <c r="E22" i="8"/>
  <c r="E38" i="8" s="1"/>
  <c r="F37" i="5" l="1"/>
  <c r="C62" i="7" l="1"/>
  <c r="A1" i="8" l="1"/>
  <c r="A1" i="5"/>
  <c r="A1" i="6"/>
  <c r="A1" i="7"/>
  <c r="A40" i="7"/>
  <c r="C15" i="1" l="1"/>
  <c r="C64" i="7" l="1"/>
  <c r="C66" i="7" s="1"/>
  <c r="C14" i="8" l="1"/>
  <c r="C28" i="1" l="1"/>
  <c r="C29" i="1" s="1"/>
  <c r="C21" i="8" l="1"/>
  <c r="C22" i="8" s="1"/>
  <c r="D13" i="5" l="1"/>
  <c r="D19" i="5" l="1"/>
  <c r="D20" i="5" s="1"/>
  <c r="D25" i="5" s="1"/>
  <c r="D27" i="5" s="1"/>
  <c r="D39" i="5" l="1"/>
  <c r="D37" i="5"/>
  <c r="M20" i="6" s="1"/>
  <c r="P20" i="6" l="1"/>
  <c r="P22" i="6" s="1"/>
  <c r="M22" i="6"/>
  <c r="C36" i="8" s="1"/>
  <c r="C37" i="8" s="1"/>
  <c r="C38" i="8" s="1"/>
</calcChain>
</file>

<file path=xl/sharedStrings.xml><?xml version="1.0" encoding="utf-8"?>
<sst xmlns="http://schemas.openxmlformats.org/spreadsheetml/2006/main" count="197" uniqueCount="164">
  <si>
    <t>ASSETS</t>
  </si>
  <si>
    <t>CURRENT  ASSETS</t>
  </si>
  <si>
    <t>Other current assets</t>
  </si>
  <si>
    <t>Total Current Assets</t>
  </si>
  <si>
    <t>TOTAL  ASSETS</t>
  </si>
  <si>
    <t>BAHT</t>
  </si>
  <si>
    <t>Notes to the financial statements form an integral part of these statements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</si>
  <si>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</si>
  <si>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</si>
  <si>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</si>
  <si>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</si>
  <si>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Factoring income</t>
  </si>
  <si>
    <t>Finance lease income</t>
  </si>
  <si>
    <t>Factoring commission and service fees</t>
  </si>
  <si>
    <t>Other income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</si>
  <si>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</si>
  <si>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</si>
  <si>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</si>
  <si>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</si>
  <si>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</si>
  <si>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</si>
  <si>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</si>
  <si>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</si>
  <si>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</si>
  <si>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</si>
  <si>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>Net cash used in investing activities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</si>
  <si>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</si>
  <si>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</si>
  <si>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</si>
  <si>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</si>
  <si>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</si>
  <si>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</si>
  <si>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Cash paid for dividend</t>
  </si>
  <si>
    <t>Appropriated</t>
  </si>
  <si>
    <t>Total</t>
  </si>
  <si>
    <t>IFS  CAPITAL  (THAILAND)  PUBLIC  COMPANY  LIMITED</t>
  </si>
  <si>
    <t>Bank deposits held as collateral</t>
  </si>
  <si>
    <t>SHARE  CAPITAL</t>
  </si>
  <si>
    <t>Adjustments for :</t>
  </si>
  <si>
    <t>Interest expenses</t>
  </si>
  <si>
    <t>Income tax paid</t>
  </si>
  <si>
    <t>Operating liabilities increase (decrease)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</si>
  <si>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</si>
  <si>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</si>
  <si>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</si>
  <si>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</si>
  <si>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</si>
  <si>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</si>
  <si>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</si>
  <si>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</si>
  <si>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</si>
  <si>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</si>
  <si>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</si>
  <si>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Total Non-current Liabilities</t>
  </si>
  <si>
    <t>Legal reserve</t>
  </si>
  <si>
    <t>Authorized share capital</t>
  </si>
  <si>
    <t>Premium on ordinary shares</t>
  </si>
  <si>
    <t>Employee benefits expense</t>
  </si>
  <si>
    <t>BASIC  EARNINGS  PER  SHARE</t>
  </si>
  <si>
    <r>
      <t>ORDINARY  SHARES</t>
    </r>
    <r>
      <rPr>
        <sz val="10"/>
        <rFont val="Times New Roman"/>
        <family val="1"/>
      </rPr>
      <t xml:space="preserve"> </t>
    </r>
  </si>
  <si>
    <t>ADDITIONAL  PAID-UP  CAPITAL</t>
  </si>
  <si>
    <t>Shares</t>
  </si>
  <si>
    <t>STATEMENT  OF  FINANCIAL  POSITION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</si>
  <si>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</si>
  <si>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</si>
  <si>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</si>
  <si>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Total comprehensive income </t>
  </si>
  <si>
    <t xml:space="preserve">Dividend paid </t>
  </si>
  <si>
    <t>Shareholders'</t>
  </si>
  <si>
    <t xml:space="preserve">   to financial institutions</t>
  </si>
  <si>
    <t xml:space="preserve">   from financial institutions</t>
  </si>
  <si>
    <t>PROFIT  FOR  THE  YEARS</t>
  </si>
  <si>
    <t>UNIT : BAHT</t>
  </si>
  <si>
    <t>Plant and equipment</t>
  </si>
  <si>
    <t>SHAREHOLDERS' EQUITY</t>
  </si>
  <si>
    <t>TOTAL  SHAREHOLDERS' EQUITY</t>
  </si>
  <si>
    <t xml:space="preserve">TOTAL  LIABILITIES  AND SHAREHOLDERS' EQUITY  </t>
  </si>
  <si>
    <t xml:space="preserve">LIABILITIES  AND SHAREHOLDERS' EQUITY </t>
  </si>
  <si>
    <t>Changes during the year</t>
  </si>
  <si>
    <t>STATEMENT  OF  CHANGES  IN SHAREHOLDERS' EQUITY</t>
  </si>
  <si>
    <t>Factoring receivables</t>
  </si>
  <si>
    <t>Inventory finance receivables</t>
  </si>
  <si>
    <t>Hire purchase receivables</t>
  </si>
  <si>
    <t>Non-other current liabilities</t>
  </si>
  <si>
    <t>Other non-current liabilities</t>
  </si>
  <si>
    <t>493,500,000 ordinary shares of Baht 1 each</t>
  </si>
  <si>
    <t xml:space="preserve">493,499,975 ordinary shares of Baht 1 each, </t>
  </si>
  <si>
    <t>Cash paid for purchases of plant and equipment</t>
  </si>
  <si>
    <t>Other intangible assets</t>
  </si>
  <si>
    <t xml:space="preserve">Short-term borrowings from financial institutions </t>
  </si>
  <si>
    <t>Current portion of long-term borrowings</t>
  </si>
  <si>
    <t>Long-term borrowings</t>
  </si>
  <si>
    <t>Issued and paid-up share capital</t>
  </si>
  <si>
    <t>Cash paid for purchases of other intangible assets</t>
  </si>
  <si>
    <t>Cash paid for short-term borrowings</t>
  </si>
  <si>
    <t>Cash received from short-term borrowings</t>
  </si>
  <si>
    <t>Cash paid for long-term borrowings</t>
  </si>
  <si>
    <t xml:space="preserve">STATEMENT  OF  COMPREHENSIVE  INCOME  </t>
  </si>
  <si>
    <t>Employee benefits paid</t>
  </si>
  <si>
    <t>Beginning balance as at January 1, 2020</t>
  </si>
  <si>
    <t>Ending balance as at December 31, 2020</t>
  </si>
  <si>
    <t>-</t>
  </si>
  <si>
    <t>Effect of change in accounting policy</t>
  </si>
  <si>
    <t>Balance as at January 1, 2020 after adjustment</t>
  </si>
  <si>
    <t>OTHER COMPREHENSIVE GAIN</t>
  </si>
  <si>
    <t>ITEMS THAT WILL NOT BE RECLASSIFIED</t>
  </si>
  <si>
    <t xml:space="preserve">   ACTUARIAL GAIN ON DEFINED EMPLOYEE </t>
  </si>
  <si>
    <t xml:space="preserve">      BENEFIT PLANS</t>
  </si>
  <si>
    <t xml:space="preserve">   INCOME TAX RELATING TO ITEMS THAT</t>
  </si>
  <si>
    <t xml:space="preserve">      WILL NOT BE RECLASSIFIED SUBSEQUENTLY</t>
  </si>
  <si>
    <t xml:space="preserve">   FOR THE YEAR, NET OF TAX</t>
  </si>
  <si>
    <t>NET  COMPREHENSIVE  INCOME  FOR  THE  YEARS</t>
  </si>
  <si>
    <t>Retained Earnings</t>
  </si>
  <si>
    <t>Equity</t>
  </si>
  <si>
    <t>Legal Reserve</t>
  </si>
  <si>
    <t>Share Capital</t>
  </si>
  <si>
    <t>Paid-up</t>
  </si>
  <si>
    <t>REVENUES</t>
  </si>
  <si>
    <t>Total Revenues</t>
  </si>
  <si>
    <t>PROFIT  BEFORE  INCOME  TAX  EXPENSE</t>
  </si>
  <si>
    <t xml:space="preserve">   SUBSEQUENTLY TO PROFIT OR LOSS</t>
  </si>
  <si>
    <t>Interest expense paid</t>
  </si>
  <si>
    <t>Cash received from long-term borrowings</t>
  </si>
  <si>
    <t>Cash and cash equivalents at the beginning of the years</t>
  </si>
  <si>
    <t>Cash and cash equivalents at the end of the years</t>
  </si>
  <si>
    <t>Investment properties</t>
  </si>
  <si>
    <t>Profit for the years</t>
  </si>
  <si>
    <t>OTHER COMPREHENSIVE  INCOME</t>
  </si>
  <si>
    <t xml:space="preserve">  Other payables</t>
  </si>
  <si>
    <t>Finance costs</t>
  </si>
  <si>
    <t>Profit from operating activities</t>
  </si>
  <si>
    <t>Hire purchase current receivables</t>
  </si>
  <si>
    <t>Finance lease current receivables</t>
  </si>
  <si>
    <t>Hire purchase non-current receivables</t>
  </si>
  <si>
    <t>Other current payables</t>
  </si>
  <si>
    <t>Non-current provisions for employee benefits</t>
  </si>
  <si>
    <t>accordance with TFRS 9</t>
  </si>
  <si>
    <t xml:space="preserve">Impairment loss determined in </t>
  </si>
  <si>
    <t>Income tax expenses</t>
  </si>
  <si>
    <t>Finance lease receivables</t>
  </si>
  <si>
    <t>Finance lease non-current receivables</t>
  </si>
  <si>
    <t xml:space="preserve">Impairement loss determined in accordance </t>
  </si>
  <si>
    <t>with TFRS9</t>
  </si>
  <si>
    <r>
      <t xml:space="preserve">AS  AT  DECEMBER  </t>
    </r>
    <r>
      <rPr>
        <b/>
        <sz val="12"/>
        <rFont val="Times New Roman"/>
        <family val="1"/>
      </rPr>
      <t>31,  2021</t>
    </r>
  </si>
  <si>
    <r>
      <t>FOR  THE  YEAR  ENDED  DECEMBER</t>
    </r>
    <r>
      <rPr>
        <b/>
        <sz val="12"/>
        <rFont val="Times New Roman"/>
        <family val="1"/>
      </rPr>
      <t xml:space="preserve">  31,  2021</t>
    </r>
  </si>
  <si>
    <t>Beginning balance as at January 1, 2021</t>
  </si>
  <si>
    <t>Ending balance as at December 31, 2021</t>
  </si>
  <si>
    <r>
      <t xml:space="preserve">FOR  THE  YEAR  ENDED  DECEMBER </t>
    </r>
    <r>
      <rPr>
        <b/>
        <sz val="12"/>
        <rFont val="Times New Roman"/>
        <family val="1"/>
      </rPr>
      <t xml:space="preserve"> 31,  2021</t>
    </r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</si>
  <si>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</si>
  <si>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31, 2021</t>
    </r>
  </si>
  <si>
    <t>Current portion of lease liabilities</t>
  </si>
  <si>
    <t>Lease liabilities</t>
  </si>
  <si>
    <t>Right-of-use assets</t>
  </si>
  <si>
    <t>Properties foreclosed</t>
  </si>
  <si>
    <t>Gain on disposal of fixed assets</t>
  </si>
  <si>
    <t xml:space="preserve">Loss on written-off assets </t>
  </si>
  <si>
    <t>Cash received from disposal of assets</t>
  </si>
  <si>
    <t>Cash paid for lease liabilities</t>
  </si>
  <si>
    <t>Cash paid for interest expenses under lease agreements</t>
  </si>
  <si>
    <t>Net cash provide by (used in) financing activities</t>
  </si>
  <si>
    <t>Net cash provided by (used in) operating activities</t>
  </si>
  <si>
    <t>Net increase (decrease) in cash and cash equivalents</t>
  </si>
  <si>
    <t>Cash received from (paid for) operating activities</t>
  </si>
  <si>
    <t xml:space="preserve">  Other 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</si>
</sst>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\(#,##0_);\(#,##0\)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?_);_(@_)"/>
    <numFmt numFmtId="172" formatCode="_(* #,##0_);_(* \(#,##0\);_(* &quot;-&quot;??_);_(@_)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8"/>
      <color indexed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68">
    <xf numFmtId="0" fontId="0" fillId="0" borderId="0" xfId="0"/>
    <xf numFmtId="0" fontId="21" fillId="0" borderId="0" xfId="0" applyFont="1" applyAlignment="1">
      <alignment vertical="center"/>
    </xf>
    <xf numFmtId="0" fontId="24" fillId="0" borderId="0" xfId="0" applyFont="1" applyAlignment="1"/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indent="2"/>
    </xf>
    <xf numFmtId="165" fontId="24" fillId="0" borderId="0" xfId="28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Alignment="1">
      <alignment horizontal="left" vertical="center" indent="4"/>
    </xf>
    <xf numFmtId="37" fontId="24" fillId="0" borderId="10" xfId="0" applyNumberFormat="1" applyFont="1" applyBorder="1" applyAlignment="1">
      <alignment vertical="center"/>
    </xf>
    <xf numFmtId="0" fontId="24" fillId="0" borderId="0" xfId="0" applyFont="1" applyFill="1" applyAlignment="1">
      <alignment horizontal="left" vertical="center" indent="2"/>
    </xf>
    <xf numFmtId="37" fontId="24" fillId="0" borderId="11" xfId="0" applyNumberFormat="1" applyFont="1" applyBorder="1" applyAlignment="1">
      <alignment vertical="center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vertical="center"/>
    </xf>
    <xf numFmtId="37" fontId="24" fillId="0" borderId="0" xfId="0" applyNumberFormat="1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4" fillId="0" borderId="0" xfId="0" applyFont="1" applyFill="1" applyAlignment="1"/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0" applyFont="1" applyFill="1" applyAlignment="1">
      <alignment horizontal="left" vertical="center" indent="4"/>
    </xf>
    <xf numFmtId="165" fontId="24" fillId="0" borderId="10" xfId="28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4" fontId="24" fillId="0" borderId="0" xfId="28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24" fillId="0" borderId="12" xfId="28" applyNumberFormat="1" applyFont="1" applyFill="1" applyBorder="1" applyAlignment="1">
      <alignment vertical="center"/>
    </xf>
    <xf numFmtId="165" fontId="24" fillId="0" borderId="13" xfId="28" applyNumberFormat="1" applyFont="1" applyFill="1" applyBorder="1" applyAlignment="1">
      <alignment vertical="center"/>
    </xf>
    <xf numFmtId="39" fontId="24" fillId="0" borderId="0" xfId="0" applyNumberFormat="1" applyFont="1" applyFill="1" applyAlignment="1">
      <alignment vertical="center"/>
    </xf>
    <xf numFmtId="166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vertical="center"/>
    </xf>
    <xf numFmtId="166" fontId="24" fillId="0" borderId="0" xfId="28" applyNumberFormat="1" applyFont="1" applyAlignment="1">
      <alignment vertical="center"/>
    </xf>
    <xf numFmtId="0" fontId="24" fillId="0" borderId="0" xfId="0" applyFont="1" applyAlignment="1">
      <alignment horizontal="left" vertical="center" indent="6"/>
    </xf>
    <xf numFmtId="166" fontId="24" fillId="0" borderId="0" xfId="0" applyNumberFormat="1" applyFont="1" applyBorder="1" applyAlignment="1">
      <alignment vertical="center"/>
    </xf>
    <xf numFmtId="166" fontId="24" fillId="0" borderId="10" xfId="0" applyNumberFormat="1" applyFont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indent="4"/>
    </xf>
    <xf numFmtId="0" fontId="24" fillId="0" borderId="0" xfId="0" applyFont="1" applyFill="1" applyAlignment="1">
      <alignment horizontal="left" vertical="center" indent="3"/>
    </xf>
    <xf numFmtId="0" fontId="25" fillId="0" borderId="0" xfId="0" applyFont="1" applyFill="1" applyAlignment="1">
      <alignment horizontal="left" vertical="center" indent="4"/>
    </xf>
    <xf numFmtId="165" fontId="24" fillId="0" borderId="12" xfId="28" applyNumberFormat="1" applyFont="1" applyBorder="1" applyAlignment="1">
      <alignment vertical="center"/>
    </xf>
    <xf numFmtId="0" fontId="21" fillId="0" borderId="0" xfId="38" applyFont="1" applyFill="1" applyAlignment="1">
      <alignment vertical="center"/>
    </xf>
    <xf numFmtId="39" fontId="23" fillId="0" borderId="0" xfId="38" applyNumberFormat="1" applyFont="1" applyAlignment="1">
      <alignment horizontal="center" vertical="center"/>
    </xf>
    <xf numFmtId="0" fontId="24" fillId="0" borderId="0" xfId="38" applyFont="1" applyAlignment="1">
      <alignment horizontal="left" vertical="center" indent="5"/>
    </xf>
    <xf numFmtId="0" fontId="27" fillId="0" borderId="0" xfId="0" applyFont="1" applyFill="1" applyAlignment="1"/>
    <xf numFmtId="0" fontId="21" fillId="0" borderId="0" xfId="0" applyFont="1" applyFill="1" applyBorder="1" applyAlignment="1">
      <alignment vertical="center"/>
    </xf>
    <xf numFmtId="37" fontId="24" fillId="0" borderId="0" xfId="28" applyNumberFormat="1" applyFont="1" applyFill="1" applyAlignment="1">
      <alignment vertical="center"/>
    </xf>
    <xf numFmtId="37" fontId="24" fillId="0" borderId="10" xfId="28" applyNumberFormat="1" applyFont="1" applyFill="1" applyBorder="1" applyAlignment="1">
      <alignment vertical="center"/>
    </xf>
    <xf numFmtId="37" fontId="24" fillId="0" borderId="0" xfId="2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38" applyFont="1" applyFill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 indent="2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9" fillId="0" borderId="0" xfId="28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167" fontId="29" fillId="0" borderId="0" xfId="0" applyNumberFormat="1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9" fillId="0" borderId="0" xfId="0" applyNumberFormat="1" applyFont="1" applyBorder="1" applyAlignment="1">
      <alignment vertical="center"/>
    </xf>
    <xf numFmtId="37" fontId="29" fillId="0" borderId="11" xfId="0" applyNumberFormat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vertical="center"/>
    </xf>
    <xf numFmtId="3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3" fontId="24" fillId="0" borderId="0" xfId="28" applyNumberFormat="1" applyFont="1" applyFill="1" applyBorder="1" applyAlignment="1">
      <alignment vertical="center"/>
    </xf>
    <xf numFmtId="168" fontId="24" fillId="0" borderId="0" xfId="28" applyNumberFormat="1" applyFont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4" fillId="0" borderId="10" xfId="0" applyNumberFormat="1" applyFont="1" applyFill="1" applyBorder="1" applyAlignment="1">
      <alignment vertical="center"/>
    </xf>
    <xf numFmtId="37" fontId="24" fillId="0" borderId="11" xfId="0" applyNumberFormat="1" applyFont="1" applyFill="1" applyBorder="1" applyAlignment="1">
      <alignment vertical="center"/>
    </xf>
    <xf numFmtId="37" fontId="24" fillId="0" borderId="11" xfId="28" applyNumberFormat="1" applyFont="1" applyFill="1" applyBorder="1" applyAlignment="1">
      <alignment vertical="center"/>
    </xf>
    <xf numFmtId="37" fontId="24" fillId="0" borderId="12" xfId="0" applyNumberFormat="1" applyFont="1" applyFill="1" applyBorder="1" applyAlignment="1">
      <alignment vertical="center"/>
    </xf>
    <xf numFmtId="165" fontId="24" fillId="0" borderId="14" xfId="28" applyNumberFormat="1" applyFont="1" applyFill="1" applyBorder="1" applyAlignment="1">
      <alignment vertical="center"/>
    </xf>
    <xf numFmtId="165" fontId="24" fillId="0" borderId="10" xfId="28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7" fillId="0" borderId="0" xfId="0" applyFont="1" applyFill="1" applyAlignment="1">
      <alignment vertical="center"/>
    </xf>
    <xf numFmtId="170" fontId="24" fillId="0" borderId="0" xfId="0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70" fontId="24" fillId="0" borderId="0" xfId="28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37" fontId="24" fillId="0" borderId="0" xfId="28" applyNumberFormat="1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3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171" fontId="24" fillId="0" borderId="12" xfId="28" applyNumberFormat="1" applyFont="1" applyFill="1" applyBorder="1" applyAlignment="1">
      <alignment vertical="center"/>
    </xf>
    <xf numFmtId="169" fontId="29" fillId="0" borderId="0" xfId="28" applyNumberFormat="1" applyFont="1" applyBorder="1" applyAlignment="1">
      <alignment vertical="center"/>
    </xf>
    <xf numFmtId="170" fontId="29" fillId="0" borderId="12" xfId="28" applyNumberFormat="1" applyFont="1" applyBorder="1" applyAlignment="1">
      <alignment vertical="center"/>
    </xf>
    <xf numFmtId="37" fontId="29" fillId="0" borderId="12" xfId="0" applyNumberFormat="1" applyFont="1" applyFill="1" applyBorder="1" applyAlignment="1">
      <alignment vertical="center"/>
    </xf>
    <xf numFmtId="37" fontId="29" fillId="0" borderId="14" xfId="0" applyNumberFormat="1" applyFont="1" applyFill="1" applyBorder="1" applyAlignment="1">
      <alignment vertical="center"/>
    </xf>
    <xf numFmtId="170" fontId="29" fillId="0" borderId="0" xfId="28" applyNumberFormat="1" applyFont="1" applyBorder="1" applyAlignment="1">
      <alignment vertical="center"/>
    </xf>
    <xf numFmtId="170" fontId="29" fillId="0" borderId="0" xfId="0" applyNumberFormat="1" applyFont="1" applyAlignment="1">
      <alignment vertical="center"/>
    </xf>
    <xf numFmtId="170" fontId="29" fillId="0" borderId="0" xfId="0" applyNumberFormat="1" applyFont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3" fillId="0" borderId="0" xfId="38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1"/>
    </xf>
    <xf numFmtId="0" fontId="24" fillId="0" borderId="0" xfId="0" applyFont="1" applyAlignment="1">
      <alignment horizontal="left" vertical="center" indent="3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37" fontId="24" fillId="0" borderId="0" xfId="28" applyNumberFormat="1" applyFont="1" applyFill="1" applyAlignment="1">
      <alignment horizontal="right" vertical="center"/>
    </xf>
    <xf numFmtId="37" fontId="24" fillId="0" borderId="12" xfId="28" applyNumberFormat="1" applyFont="1" applyFill="1" applyBorder="1" applyAlignment="1">
      <alignment horizontal="right" vertical="center"/>
    </xf>
    <xf numFmtId="168" fontId="24" fillId="0" borderId="14" xfId="28" applyNumberFormat="1" applyFont="1" applyFill="1" applyBorder="1" applyAlignment="1">
      <alignment vertical="center"/>
    </xf>
    <xf numFmtId="168" fontId="24" fillId="0" borderId="0" xfId="28" applyNumberFormat="1" applyFont="1" applyFill="1" applyAlignment="1">
      <alignment horizontal="center" vertical="center"/>
    </xf>
    <xf numFmtId="168" fontId="24" fillId="0" borderId="10" xfId="28" applyNumberFormat="1" applyFont="1" applyBorder="1" applyAlignment="1">
      <alignment vertical="center"/>
    </xf>
    <xf numFmtId="1" fontId="24" fillId="0" borderId="0" xfId="0" applyNumberFormat="1" applyFont="1" applyAlignment="1">
      <alignment horizontal="center" vertical="center"/>
    </xf>
    <xf numFmtId="164" fontId="24" fillId="0" borderId="0" xfId="28" applyFont="1" applyFill="1" applyAlignment="1">
      <alignment horizontal="center" vertical="center"/>
    </xf>
    <xf numFmtId="171" fontId="24" fillId="0" borderId="12" xfId="28" applyNumberFormat="1" applyFont="1" applyFill="1" applyBorder="1" applyAlignment="1">
      <alignment horizontal="center" vertical="center"/>
    </xf>
    <xf numFmtId="165" fontId="24" fillId="0" borderId="0" xfId="28" applyNumberFormat="1" applyFont="1" applyFill="1" applyBorder="1" applyAlignment="1">
      <alignment horizontal="center" vertical="center"/>
    </xf>
    <xf numFmtId="165" fontId="24" fillId="0" borderId="12" xfId="28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" fontId="24" fillId="0" borderId="0" xfId="0" applyNumberFormat="1" applyFont="1" applyFill="1" applyAlignment="1">
      <alignment horizontal="center" vertical="center"/>
    </xf>
    <xf numFmtId="172" fontId="32" fillId="0" borderId="0" xfId="28" applyNumberFormat="1" applyFont="1" applyFill="1"/>
    <xf numFmtId="43" fontId="24" fillId="0" borderId="0" xfId="0" applyNumberFormat="1" applyFont="1" applyAlignment="1">
      <alignment vertical="center"/>
    </xf>
    <xf numFmtId="166" fontId="24" fillId="0" borderId="0" xfId="28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29" fillId="0" borderId="0" xfId="38" applyFont="1" applyFill="1" applyBorder="1" applyAlignment="1">
      <alignment horizontal="left" vertical="center" wrapText="1" indent="1"/>
    </xf>
    <xf numFmtId="168" fontId="24" fillId="0" borderId="0" xfId="28" applyNumberFormat="1" applyFont="1" applyBorder="1" applyAlignment="1">
      <alignment vertical="center"/>
    </xf>
    <xf numFmtId="165" fontId="24" fillId="0" borderId="0" xfId="28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1" fillId="0" borderId="12" xfId="0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right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  <cellStyle name="ปกติ_lpnt2" xfId="44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7"/>
  <sheetViews>
    <sheetView zoomScaleNormal="100" zoomScaleSheetLayoutView="90" workbookViewId="0">
      <selection activeCell="A34" sqref="A34:XFD34"/>
    </sheetView>
  </sheetViews>
  <sheetFormatPr defaultColWidth="9.140625" defaultRowHeight="22.7" customHeight="1" x14ac:dyDescent="0.5"/>
  <cols>
    <col min="1" max="1" width="56.7109375" style="22" customWidth="1"/>
    <col min="2" max="2" width="11.85546875" style="22" customWidth="1"/>
    <col min="3" max="3" width="17.140625" style="22" customWidth="1"/>
    <col min="4" max="4" width="2.140625" style="22" customWidth="1"/>
    <col min="5" max="5" width="16.85546875" style="22" customWidth="1"/>
    <col min="6" max="6" width="9.140625" style="22"/>
    <col min="7" max="7" width="14.5703125" style="22" bestFit="1" customWidth="1"/>
    <col min="8" max="16384" width="9.140625" style="22"/>
  </cols>
  <sheetData>
    <row r="1" spans="1:7" s="21" customFormat="1" ht="22.7" customHeight="1" x14ac:dyDescent="0.25">
      <c r="A1" s="157" t="s">
        <v>35</v>
      </c>
      <c r="B1" s="157"/>
      <c r="C1" s="157"/>
      <c r="D1" s="157"/>
      <c r="E1" s="157"/>
    </row>
    <row r="2" spans="1:7" s="21" customFormat="1" ht="22.7" customHeight="1" x14ac:dyDescent="0.25">
      <c r="A2" s="157" t="s">
        <v>62</v>
      </c>
      <c r="B2" s="157"/>
      <c r="C2" s="157"/>
      <c r="D2" s="157"/>
      <c r="E2" s="157"/>
    </row>
    <row r="3" spans="1:7" s="21" customFormat="1" ht="22.7" customHeight="1" x14ac:dyDescent="0.25">
      <c r="A3" s="157" t="s">
        <v>143</v>
      </c>
      <c r="B3" s="157"/>
      <c r="C3" s="157"/>
      <c r="D3" s="157"/>
      <c r="E3" s="157"/>
    </row>
    <row r="4" spans="1:7" ht="22.7" customHeight="1" x14ac:dyDescent="0.5">
      <c r="A4" s="159" t="s">
        <v>72</v>
      </c>
      <c r="B4" s="159"/>
      <c r="C4" s="159"/>
      <c r="D4" s="159"/>
      <c r="E4" s="159"/>
    </row>
    <row r="5" spans="1:7" ht="6" customHeight="1" x14ac:dyDescent="0.5"/>
    <row r="6" spans="1:7" ht="22.7" customHeight="1" x14ac:dyDescent="0.5">
      <c r="B6" s="23" t="s">
        <v>42</v>
      </c>
      <c r="C6" s="23">
        <v>2021</v>
      </c>
      <c r="D6" s="24"/>
      <c r="E6" s="23">
        <v>2020</v>
      </c>
    </row>
    <row r="7" spans="1:7" ht="22.7" customHeight="1" x14ac:dyDescent="0.5">
      <c r="A7" s="83" t="s">
        <v>0</v>
      </c>
      <c r="B7" s="23"/>
      <c r="E7" s="125"/>
    </row>
    <row r="8" spans="1:7" ht="22.7" customHeight="1" x14ac:dyDescent="0.5">
      <c r="A8" s="18" t="s">
        <v>1</v>
      </c>
      <c r="E8" s="125"/>
    </row>
    <row r="9" spans="1:7" ht="22.7" customHeight="1" x14ac:dyDescent="0.5">
      <c r="A9" s="13" t="s">
        <v>31</v>
      </c>
      <c r="B9" s="46">
        <v>5.0999999999999996</v>
      </c>
      <c r="C9" s="56">
        <v>333767948</v>
      </c>
      <c r="D9" s="10"/>
      <c r="E9" s="56">
        <v>390619301</v>
      </c>
    </row>
    <row r="10" spans="1:7" ht="22.7" customHeight="1" x14ac:dyDescent="0.5">
      <c r="A10" s="13" t="s">
        <v>80</v>
      </c>
      <c r="B10" s="46">
        <v>6</v>
      </c>
      <c r="C10" s="56">
        <v>3250475374</v>
      </c>
      <c r="D10" s="10"/>
      <c r="E10" s="56">
        <v>2667557627</v>
      </c>
    </row>
    <row r="11" spans="1:7" ht="22.7" customHeight="1" x14ac:dyDescent="0.5">
      <c r="A11" s="13" t="s">
        <v>131</v>
      </c>
      <c r="B11" s="46">
        <v>7</v>
      </c>
      <c r="C11" s="56">
        <v>1527326</v>
      </c>
      <c r="D11" s="10"/>
      <c r="E11" s="56">
        <v>3125493</v>
      </c>
    </row>
    <row r="12" spans="1:7" ht="22.7" customHeight="1" x14ac:dyDescent="0.5">
      <c r="A12" s="13" t="s">
        <v>132</v>
      </c>
      <c r="B12" s="46">
        <v>8</v>
      </c>
      <c r="C12" s="56">
        <v>56135048</v>
      </c>
      <c r="D12" s="10"/>
      <c r="E12" s="56">
        <v>69458366</v>
      </c>
      <c r="G12" s="56"/>
    </row>
    <row r="13" spans="1:7" ht="22.7" customHeight="1" x14ac:dyDescent="0.5">
      <c r="A13" s="13" t="s">
        <v>81</v>
      </c>
      <c r="B13" s="46">
        <v>9</v>
      </c>
      <c r="C13" s="56">
        <v>113146443</v>
      </c>
      <c r="D13" s="10"/>
      <c r="E13" s="56">
        <v>120690936</v>
      </c>
      <c r="G13" s="10"/>
    </row>
    <row r="14" spans="1:7" ht="22.7" customHeight="1" x14ac:dyDescent="0.5">
      <c r="A14" s="13" t="s">
        <v>2</v>
      </c>
      <c r="B14" s="46"/>
      <c r="C14" s="56">
        <v>6767303</v>
      </c>
      <c r="D14" s="10"/>
      <c r="E14" s="56">
        <v>5704608</v>
      </c>
      <c r="G14" s="10"/>
    </row>
    <row r="15" spans="1:7" ht="22.7" customHeight="1" x14ac:dyDescent="0.5">
      <c r="A15" s="26" t="s">
        <v>3</v>
      </c>
      <c r="B15" s="46"/>
      <c r="C15" s="84">
        <f>SUM(C9:C14)</f>
        <v>3761819442</v>
      </c>
      <c r="D15" s="10"/>
      <c r="E15" s="84">
        <f>SUM(E9:E14)</f>
        <v>3257156331</v>
      </c>
      <c r="G15" s="10"/>
    </row>
    <row r="16" spans="1:7" ht="22.7" customHeight="1" x14ac:dyDescent="0.5">
      <c r="B16" s="46"/>
      <c r="C16" s="10"/>
      <c r="D16" s="10"/>
      <c r="E16" s="10"/>
    </row>
    <row r="17" spans="1:7" ht="22.7" customHeight="1" x14ac:dyDescent="0.5">
      <c r="A17" s="18" t="s">
        <v>28</v>
      </c>
      <c r="B17" s="46"/>
      <c r="C17" s="10"/>
      <c r="D17" s="10"/>
      <c r="E17" s="10"/>
    </row>
    <row r="18" spans="1:7" ht="22.7" customHeight="1" x14ac:dyDescent="0.5">
      <c r="A18" s="13" t="s">
        <v>36</v>
      </c>
      <c r="B18" s="46">
        <v>10</v>
      </c>
      <c r="C18" s="10">
        <v>163632</v>
      </c>
      <c r="D18" s="10"/>
      <c r="E18" s="10">
        <v>162942</v>
      </c>
    </row>
    <row r="19" spans="1:7" ht="22.7" customHeight="1" x14ac:dyDescent="0.5">
      <c r="A19" s="13" t="s">
        <v>133</v>
      </c>
      <c r="B19" s="46">
        <v>7</v>
      </c>
      <c r="C19" s="136" t="s">
        <v>101</v>
      </c>
      <c r="D19" s="10"/>
      <c r="E19" s="10">
        <v>1527685</v>
      </c>
    </row>
    <row r="20" spans="1:7" ht="22.7" customHeight="1" x14ac:dyDescent="0.5">
      <c r="A20" s="13" t="s">
        <v>140</v>
      </c>
      <c r="B20" s="46">
        <v>8</v>
      </c>
      <c r="C20" s="10">
        <v>55819773</v>
      </c>
      <c r="D20" s="10"/>
      <c r="E20" s="10">
        <v>66698203</v>
      </c>
    </row>
    <row r="21" spans="1:7" s="140" customFormat="1" ht="22.7" customHeight="1" x14ac:dyDescent="0.5">
      <c r="A21" s="13" t="s">
        <v>125</v>
      </c>
      <c r="B21" s="46">
        <v>11</v>
      </c>
      <c r="C21" s="10">
        <v>58026593</v>
      </c>
      <c r="D21" s="10"/>
      <c r="E21" s="10">
        <v>62675948</v>
      </c>
    </row>
    <row r="22" spans="1:7" ht="22.7" customHeight="1" x14ac:dyDescent="0.5">
      <c r="A22" s="13" t="s">
        <v>73</v>
      </c>
      <c r="B22" s="46">
        <v>12</v>
      </c>
      <c r="C22" s="10">
        <v>19009578</v>
      </c>
      <c r="D22" s="10"/>
      <c r="E22" s="10">
        <v>23713089</v>
      </c>
    </row>
    <row r="23" spans="1:7" s="128" customFormat="1" ht="22.7" customHeight="1" x14ac:dyDescent="0.5">
      <c r="A23" s="13" t="s">
        <v>152</v>
      </c>
      <c r="B23" s="46">
        <v>13</v>
      </c>
      <c r="C23" s="10">
        <v>978806</v>
      </c>
      <c r="D23" s="10"/>
      <c r="E23" s="136" t="s">
        <v>101</v>
      </c>
    </row>
    <row r="24" spans="1:7" ht="22.7" customHeight="1" x14ac:dyDescent="0.5">
      <c r="A24" s="13" t="s">
        <v>88</v>
      </c>
      <c r="B24" s="46">
        <v>14</v>
      </c>
      <c r="C24" s="10">
        <v>1869693</v>
      </c>
      <c r="D24" s="10"/>
      <c r="E24" s="10">
        <v>704473</v>
      </c>
    </row>
    <row r="25" spans="1:7" ht="22.7" customHeight="1" x14ac:dyDescent="0.5">
      <c r="A25" s="13" t="s">
        <v>50</v>
      </c>
      <c r="B25" s="46">
        <v>15</v>
      </c>
      <c r="C25" s="10">
        <v>32066577</v>
      </c>
      <c r="D25" s="10"/>
      <c r="E25" s="10">
        <v>36457738</v>
      </c>
    </row>
    <row r="26" spans="1:7" s="128" customFormat="1" ht="22.7" customHeight="1" x14ac:dyDescent="0.5">
      <c r="A26" s="13" t="s">
        <v>153</v>
      </c>
      <c r="B26" s="46">
        <v>16</v>
      </c>
      <c r="C26" s="10">
        <v>800000</v>
      </c>
      <c r="D26" s="10"/>
      <c r="E26" s="136" t="s">
        <v>101</v>
      </c>
    </row>
    <row r="27" spans="1:7" ht="22.7" customHeight="1" x14ac:dyDescent="0.5">
      <c r="A27" s="13" t="s">
        <v>48</v>
      </c>
      <c r="B27" s="13"/>
      <c r="C27" s="87">
        <v>417891</v>
      </c>
      <c r="D27" s="10"/>
      <c r="E27" s="87">
        <v>477150</v>
      </c>
    </row>
    <row r="28" spans="1:7" ht="22.7" customHeight="1" x14ac:dyDescent="0.5">
      <c r="A28" s="26" t="s">
        <v>49</v>
      </c>
      <c r="B28" s="26"/>
      <c r="C28" s="10">
        <f>SUM(C18:C27)</f>
        <v>169152543</v>
      </c>
      <c r="D28" s="10"/>
      <c r="E28" s="10">
        <f>SUM(E18:E27)</f>
        <v>192417228</v>
      </c>
    </row>
    <row r="29" spans="1:7" ht="22.7" customHeight="1" thickBot="1" x14ac:dyDescent="0.55000000000000004">
      <c r="A29" s="19" t="s">
        <v>4</v>
      </c>
      <c r="B29" s="24"/>
      <c r="C29" s="85">
        <f>+C28+C15</f>
        <v>3930971985</v>
      </c>
      <c r="D29" s="10"/>
      <c r="E29" s="85">
        <f>+E28+E15</f>
        <v>3449573559</v>
      </c>
    </row>
    <row r="30" spans="1:7" ht="22.7" customHeight="1" thickTop="1" x14ac:dyDescent="0.5"/>
    <row r="31" spans="1:7" ht="22.7" customHeight="1" x14ac:dyDescent="0.5">
      <c r="G31" s="10"/>
    </row>
    <row r="32" spans="1:7" s="154" customFormat="1" ht="22.7" customHeight="1" x14ac:dyDescent="0.5">
      <c r="G32" s="10"/>
    </row>
    <row r="33" spans="1:4" ht="22.7" customHeight="1" x14ac:dyDescent="0.5">
      <c r="C33" s="10"/>
    </row>
    <row r="34" spans="1:4" s="150" customFormat="1" ht="22.7" customHeight="1" x14ac:dyDescent="0.5">
      <c r="C34" s="10"/>
    </row>
    <row r="35" spans="1:4" s="114" customFormat="1" ht="22.7" customHeight="1" x14ac:dyDescent="0.5">
      <c r="C35" s="10"/>
    </row>
    <row r="36" spans="1:4" ht="22.7" customHeight="1" x14ac:dyDescent="0.5">
      <c r="A36" s="158" t="s">
        <v>6</v>
      </c>
      <c r="B36" s="158"/>
      <c r="C36" s="158"/>
      <c r="D36" s="158"/>
    </row>
    <row r="37" spans="1:4" ht="22.7" customHeight="1" x14ac:dyDescent="0.5">
      <c r="A37" s="158"/>
      <c r="B37" s="158"/>
      <c r="C37" s="158"/>
      <c r="D37" s="158"/>
    </row>
  </sheetData>
  <mergeCells count="6">
    <mergeCell ref="A1:E1"/>
    <mergeCell ref="A37:D37"/>
    <mergeCell ref="A2:E2"/>
    <mergeCell ref="A3:E3"/>
    <mergeCell ref="A4:E4"/>
    <mergeCell ref="A36:D36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1"/>
  <sheetViews>
    <sheetView topLeftCell="A19" zoomScaleNormal="100" zoomScaleSheetLayoutView="100" workbookViewId="0">
      <selection activeCell="A34" sqref="A34"/>
    </sheetView>
  </sheetViews>
  <sheetFormatPr defaultColWidth="9.140625" defaultRowHeight="21" customHeight="1" x14ac:dyDescent="0.5"/>
  <cols>
    <col min="1" max="1" width="58.7109375" style="22" customWidth="1"/>
    <col min="2" max="2" width="8.85546875" style="22" customWidth="1"/>
    <col min="3" max="3" width="17.5703125" style="22" customWidth="1"/>
    <col min="4" max="4" width="1.5703125" style="22" customWidth="1"/>
    <col min="5" max="5" width="17.42578125" style="22" customWidth="1"/>
    <col min="6" max="6" width="9.140625" style="22"/>
    <col min="7" max="7" width="13.140625" style="22" bestFit="1" customWidth="1"/>
    <col min="8" max="16384" width="9.140625" style="22"/>
  </cols>
  <sheetData>
    <row r="1" spans="1:10" s="21" customFormat="1" ht="21" customHeight="1" x14ac:dyDescent="0.25">
      <c r="A1" s="157" t="str">
        <f>ASSET!A1</f>
        <v>IFS  CAPITAL  (THAILAND)  PUBLIC  COMPANY  LIMITED</v>
      </c>
      <c r="B1" s="157"/>
      <c r="C1" s="157"/>
      <c r="D1" s="157"/>
      <c r="E1" s="157"/>
    </row>
    <row r="2" spans="1:10" s="21" customFormat="1" ht="21" customHeight="1" x14ac:dyDescent="0.25">
      <c r="A2" s="157" t="s">
        <v>63</v>
      </c>
      <c r="B2" s="157"/>
      <c r="C2" s="157"/>
      <c r="D2" s="157"/>
      <c r="E2" s="157"/>
    </row>
    <row r="3" spans="1:10" s="21" customFormat="1" ht="21" customHeight="1" x14ac:dyDescent="0.25">
      <c r="A3" s="157" t="s">
        <v>143</v>
      </c>
      <c r="B3" s="157"/>
      <c r="C3" s="157"/>
      <c r="D3" s="157"/>
      <c r="E3" s="157"/>
    </row>
    <row r="4" spans="1:10" ht="21" customHeight="1" x14ac:dyDescent="0.5">
      <c r="A4" s="159" t="s">
        <v>72</v>
      </c>
      <c r="B4" s="159"/>
      <c r="C4" s="159"/>
      <c r="D4" s="159"/>
      <c r="E4" s="159"/>
    </row>
    <row r="5" spans="1:10" ht="6" customHeight="1" x14ac:dyDescent="0.5"/>
    <row r="6" spans="1:10" ht="21" customHeight="1" x14ac:dyDescent="0.5">
      <c r="B6" s="23" t="s">
        <v>42</v>
      </c>
      <c r="C6" s="23">
        <v>2021</v>
      </c>
      <c r="D6" s="24"/>
      <c r="E6" s="23">
        <v>2020</v>
      </c>
    </row>
    <row r="7" spans="1:10" ht="21" customHeight="1" x14ac:dyDescent="0.5">
      <c r="A7" s="83" t="s">
        <v>77</v>
      </c>
      <c r="B7" s="23"/>
      <c r="E7" s="125"/>
    </row>
    <row r="8" spans="1:10" ht="21" customHeight="1" x14ac:dyDescent="0.5">
      <c r="A8" s="18" t="s">
        <v>7</v>
      </c>
      <c r="E8" s="125"/>
    </row>
    <row r="9" spans="1:10" ht="21" customHeight="1" x14ac:dyDescent="0.5">
      <c r="A9" s="13" t="s">
        <v>89</v>
      </c>
      <c r="B9" s="40">
        <v>17</v>
      </c>
      <c r="C9" s="56">
        <v>1825000000</v>
      </c>
      <c r="D9" s="10"/>
      <c r="E9" s="56">
        <v>1425000000</v>
      </c>
    </row>
    <row r="10" spans="1:10" s="113" customFormat="1" ht="21" customHeight="1" x14ac:dyDescent="0.5">
      <c r="A10" s="13" t="s">
        <v>134</v>
      </c>
      <c r="B10" s="40"/>
      <c r="C10" s="56">
        <v>41626268</v>
      </c>
      <c r="D10" s="10"/>
      <c r="E10" s="56">
        <v>42427087</v>
      </c>
      <c r="G10" s="10"/>
    </row>
    <row r="11" spans="1:10" ht="21" customHeight="1" x14ac:dyDescent="0.5">
      <c r="A11" s="13" t="s">
        <v>90</v>
      </c>
      <c r="B11" s="40">
        <v>18</v>
      </c>
      <c r="C11" s="56">
        <v>205566666</v>
      </c>
      <c r="D11" s="10"/>
      <c r="E11" s="56">
        <v>178800000</v>
      </c>
    </row>
    <row r="12" spans="1:10" s="128" customFormat="1" ht="21" customHeight="1" x14ac:dyDescent="0.5">
      <c r="A12" s="13" t="s">
        <v>150</v>
      </c>
      <c r="B12" s="40">
        <v>19</v>
      </c>
      <c r="C12" s="56">
        <v>467932</v>
      </c>
      <c r="D12" s="10"/>
      <c r="E12" s="94">
        <v>0</v>
      </c>
      <c r="G12" s="153"/>
      <c r="H12" s="153"/>
      <c r="I12" s="153"/>
      <c r="J12" s="153"/>
    </row>
    <row r="13" spans="1:10" ht="21" customHeight="1" x14ac:dyDescent="0.5">
      <c r="A13" s="13" t="s">
        <v>8</v>
      </c>
      <c r="B13" s="40"/>
      <c r="C13" s="56">
        <v>20703257</v>
      </c>
      <c r="D13" s="10"/>
      <c r="E13" s="56">
        <v>17976747</v>
      </c>
      <c r="G13" s="153"/>
      <c r="H13" s="153"/>
      <c r="I13" s="153"/>
      <c r="J13" s="153"/>
    </row>
    <row r="14" spans="1:10" ht="21" customHeight="1" x14ac:dyDescent="0.5">
      <c r="A14" s="26" t="s">
        <v>9</v>
      </c>
      <c r="B14" s="40"/>
      <c r="C14" s="57">
        <f>SUM(C9:C13)</f>
        <v>2093364123</v>
      </c>
      <c r="D14" s="10"/>
      <c r="E14" s="57">
        <f>SUM(E9:E13)</f>
        <v>1664203834</v>
      </c>
      <c r="G14" s="153"/>
      <c r="H14" s="153"/>
      <c r="I14" s="153"/>
      <c r="J14" s="153"/>
    </row>
    <row r="15" spans="1:10" ht="9.9499999999999993" customHeight="1" x14ac:dyDescent="0.5">
      <c r="A15" s="26"/>
      <c r="B15" s="40"/>
      <c r="C15" s="58"/>
      <c r="D15" s="10"/>
      <c r="E15" s="58"/>
      <c r="G15" s="153"/>
      <c r="H15" s="153"/>
      <c r="I15" s="153"/>
      <c r="J15" s="153"/>
    </row>
    <row r="16" spans="1:10" ht="21" customHeight="1" x14ac:dyDescent="0.5">
      <c r="A16" s="18" t="s">
        <v>29</v>
      </c>
      <c r="B16" s="40"/>
      <c r="C16" s="58"/>
      <c r="D16" s="10"/>
      <c r="E16" s="58"/>
      <c r="G16" s="153"/>
      <c r="H16" s="153"/>
      <c r="I16" s="153"/>
      <c r="J16" s="153"/>
    </row>
    <row r="17" spans="1:10" ht="21" customHeight="1" x14ac:dyDescent="0.5">
      <c r="A17" s="13" t="s">
        <v>91</v>
      </c>
      <c r="B17" s="40">
        <v>18</v>
      </c>
      <c r="C17" s="58">
        <v>187266667</v>
      </c>
      <c r="D17" s="10"/>
      <c r="E17" s="58">
        <v>224780000</v>
      </c>
      <c r="G17" s="153"/>
      <c r="H17" s="153"/>
      <c r="I17" s="153"/>
      <c r="J17" s="153"/>
    </row>
    <row r="18" spans="1:10" s="128" customFormat="1" ht="21" customHeight="1" x14ac:dyDescent="0.5">
      <c r="A18" s="13" t="s">
        <v>151</v>
      </c>
      <c r="B18" s="40">
        <v>19</v>
      </c>
      <c r="C18" s="58">
        <v>535723</v>
      </c>
      <c r="D18" s="10"/>
      <c r="E18" s="94">
        <v>0</v>
      </c>
    </row>
    <row r="19" spans="1:10" ht="21" customHeight="1" x14ac:dyDescent="0.5">
      <c r="A19" s="13" t="s">
        <v>135</v>
      </c>
      <c r="B19" s="40">
        <v>20</v>
      </c>
      <c r="C19" s="58">
        <v>36322005</v>
      </c>
      <c r="D19" s="10"/>
      <c r="E19" s="58">
        <v>32710533</v>
      </c>
    </row>
    <row r="20" spans="1:10" ht="21" customHeight="1" x14ac:dyDescent="0.5">
      <c r="A20" s="13" t="s">
        <v>84</v>
      </c>
      <c r="B20" s="40"/>
      <c r="C20" s="58">
        <v>1870429</v>
      </c>
      <c r="D20" s="10"/>
      <c r="E20" s="94">
        <v>0</v>
      </c>
    </row>
    <row r="21" spans="1:10" ht="21" customHeight="1" x14ac:dyDescent="0.5">
      <c r="A21" s="26" t="s">
        <v>53</v>
      </c>
      <c r="B21" s="40"/>
      <c r="C21" s="57">
        <f>SUM(C17:C20)</f>
        <v>225994824</v>
      </c>
      <c r="D21" s="10"/>
      <c r="E21" s="57">
        <f>SUM(E17:E20)</f>
        <v>257490533</v>
      </c>
    </row>
    <row r="22" spans="1:10" ht="21" customHeight="1" x14ac:dyDescent="0.5">
      <c r="A22" s="43" t="s">
        <v>23</v>
      </c>
      <c r="B22" s="40"/>
      <c r="C22" s="57">
        <f>+C21+C14</f>
        <v>2319358947</v>
      </c>
      <c r="D22" s="10"/>
      <c r="E22" s="57">
        <f>+E21+E14</f>
        <v>1921694367</v>
      </c>
    </row>
    <row r="23" spans="1:10" ht="9.9499999999999993" customHeight="1" x14ac:dyDescent="0.5">
      <c r="A23" s="47"/>
      <c r="B23" s="40"/>
      <c r="C23" s="58"/>
      <c r="D23" s="10"/>
      <c r="E23" s="58"/>
    </row>
    <row r="24" spans="1:10" ht="21" customHeight="1" x14ac:dyDescent="0.5">
      <c r="A24" s="18" t="s">
        <v>74</v>
      </c>
      <c r="B24" s="40"/>
      <c r="C24" s="56"/>
      <c r="D24" s="10"/>
      <c r="E24" s="56"/>
    </row>
    <row r="25" spans="1:10" ht="21" customHeight="1" x14ac:dyDescent="0.5">
      <c r="A25" s="18" t="s">
        <v>37</v>
      </c>
      <c r="B25" s="40"/>
      <c r="C25" s="56"/>
      <c r="D25" s="10"/>
      <c r="E25" s="56"/>
    </row>
    <row r="26" spans="1:10" ht="21" customHeight="1" x14ac:dyDescent="0.5">
      <c r="A26" s="13" t="s">
        <v>55</v>
      </c>
      <c r="B26" s="40"/>
      <c r="C26" s="56"/>
      <c r="D26" s="10"/>
      <c r="E26" s="56"/>
    </row>
    <row r="27" spans="1:10" ht="21" customHeight="1" thickBot="1" x14ac:dyDescent="0.55000000000000004">
      <c r="A27" s="48" t="s">
        <v>85</v>
      </c>
      <c r="B27" s="40"/>
      <c r="C27" s="32">
        <v>493500000</v>
      </c>
      <c r="D27" s="16"/>
      <c r="E27" s="32">
        <v>493500000</v>
      </c>
    </row>
    <row r="28" spans="1:10" ht="21" customHeight="1" thickTop="1" x14ac:dyDescent="0.5">
      <c r="A28" s="13" t="s">
        <v>92</v>
      </c>
      <c r="B28" s="40"/>
      <c r="C28" s="80"/>
      <c r="D28" s="78"/>
      <c r="E28" s="80"/>
    </row>
    <row r="29" spans="1:10" ht="21" customHeight="1" x14ac:dyDescent="0.5">
      <c r="A29" s="48" t="s">
        <v>86</v>
      </c>
      <c r="B29" s="40"/>
      <c r="C29" s="16">
        <v>493499975</v>
      </c>
      <c r="D29" s="10"/>
      <c r="E29" s="16">
        <v>493499975</v>
      </c>
    </row>
    <row r="30" spans="1:10" ht="9.9499999999999993" customHeight="1" x14ac:dyDescent="0.5">
      <c r="A30" s="48"/>
      <c r="B30" s="40"/>
      <c r="C30" s="15"/>
      <c r="D30" s="10"/>
      <c r="E30" s="15"/>
    </row>
    <row r="31" spans="1:10" ht="21" customHeight="1" x14ac:dyDescent="0.5">
      <c r="A31" s="44" t="s">
        <v>60</v>
      </c>
      <c r="B31" s="40"/>
      <c r="C31" s="16"/>
      <c r="D31" s="10"/>
      <c r="E31" s="16"/>
    </row>
    <row r="32" spans="1:10" ht="21" customHeight="1" x14ac:dyDescent="0.5">
      <c r="A32" s="13" t="s">
        <v>56</v>
      </c>
      <c r="B32" s="46">
        <v>21</v>
      </c>
      <c r="C32" s="15">
        <v>31746399</v>
      </c>
      <c r="D32" s="30"/>
      <c r="E32" s="15">
        <v>31746399</v>
      </c>
    </row>
    <row r="33" spans="1:7" ht="21" customHeight="1" x14ac:dyDescent="0.5">
      <c r="A33" s="18" t="s">
        <v>26</v>
      </c>
      <c r="B33" s="40"/>
      <c r="C33" s="56"/>
      <c r="D33" s="10"/>
      <c r="E33" s="56"/>
    </row>
    <row r="34" spans="1:7" ht="21" customHeight="1" x14ac:dyDescent="0.5">
      <c r="A34" s="13" t="s">
        <v>10</v>
      </c>
      <c r="B34" s="40"/>
      <c r="C34" s="56"/>
      <c r="D34" s="10"/>
      <c r="E34" s="56"/>
    </row>
    <row r="35" spans="1:7" ht="21" customHeight="1" x14ac:dyDescent="0.5">
      <c r="A35" s="49" t="s">
        <v>54</v>
      </c>
      <c r="B35" s="46">
        <v>22</v>
      </c>
      <c r="C35" s="56">
        <v>49350000</v>
      </c>
      <c r="D35" s="10"/>
      <c r="E35" s="56">
        <v>49350000</v>
      </c>
    </row>
    <row r="36" spans="1:7" ht="21" customHeight="1" x14ac:dyDescent="0.5">
      <c r="A36" s="13" t="s">
        <v>27</v>
      </c>
      <c r="B36" s="13"/>
      <c r="C36" s="58">
        <f>+SHAREHOLDER!M22</f>
        <v>1037016664</v>
      </c>
      <c r="D36" s="30"/>
      <c r="E36" s="58">
        <v>953282818</v>
      </c>
    </row>
    <row r="37" spans="1:7" ht="21" customHeight="1" x14ac:dyDescent="0.5">
      <c r="A37" s="43" t="s">
        <v>75</v>
      </c>
      <c r="B37" s="43"/>
      <c r="C37" s="57">
        <f>SUM(C29:C36)</f>
        <v>1611613038</v>
      </c>
      <c r="D37" s="10"/>
      <c r="E37" s="57">
        <f>SUM(E29:E36)</f>
        <v>1527879192</v>
      </c>
    </row>
    <row r="38" spans="1:7" ht="21" customHeight="1" thickBot="1" x14ac:dyDescent="0.55000000000000004">
      <c r="A38" s="55" t="s">
        <v>76</v>
      </c>
      <c r="B38" s="44"/>
      <c r="C38" s="86">
        <f>C22+C37</f>
        <v>3930971985</v>
      </c>
      <c r="D38" s="10"/>
      <c r="E38" s="86">
        <f>E22+E37</f>
        <v>3449573559</v>
      </c>
      <c r="G38" s="29"/>
    </row>
    <row r="39" spans="1:7" s="154" customFormat="1" ht="21" customHeight="1" thickTop="1" x14ac:dyDescent="0.5">
      <c r="A39" s="55"/>
      <c r="B39" s="44"/>
      <c r="C39" s="58"/>
      <c r="D39" s="10"/>
      <c r="E39" s="58"/>
      <c r="G39" s="29"/>
    </row>
    <row r="40" spans="1:7" ht="21" customHeight="1" x14ac:dyDescent="0.5">
      <c r="A40" s="45" t="s">
        <v>6</v>
      </c>
      <c r="C40" s="10"/>
    </row>
    <row r="41" spans="1:7" ht="21" customHeight="1" x14ac:dyDescent="0.5">
      <c r="A41" s="45"/>
      <c r="C41" s="10"/>
    </row>
  </sheetData>
  <mergeCells count="4">
    <mergeCell ref="A4:E4"/>
    <mergeCell ref="A2:E2"/>
    <mergeCell ref="A1:E1"/>
    <mergeCell ref="A3:E3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72"/>
  <sheetViews>
    <sheetView zoomScaleNormal="100" zoomScaleSheetLayoutView="100" zoomScalePageLayoutView="98" workbookViewId="0">
      <selection activeCell="A41" sqref="A41"/>
    </sheetView>
  </sheetViews>
  <sheetFormatPr defaultColWidth="9.140625" defaultRowHeight="20.25" customHeight="1" x14ac:dyDescent="0.5"/>
  <cols>
    <col min="1" max="1" width="52.42578125" style="22" customWidth="1"/>
    <col min="2" max="2" width="7.7109375" style="40" customWidth="1"/>
    <col min="3" max="3" width="9.5703125" style="22" customWidth="1"/>
    <col min="4" max="4" width="16.7109375" style="22" customWidth="1"/>
    <col min="5" max="5" width="1.140625" style="22" customWidth="1"/>
    <col min="6" max="6" width="16.7109375" style="22" customWidth="1"/>
    <col min="7" max="7" width="12.42578125" style="22" bestFit="1" customWidth="1"/>
    <col min="8" max="9" width="15.5703125" style="22" bestFit="1" customWidth="1"/>
    <col min="10" max="16384" width="9.140625" style="22"/>
  </cols>
  <sheetData>
    <row r="1" spans="1:8" s="21" customFormat="1" ht="20.25" customHeight="1" x14ac:dyDescent="0.25">
      <c r="A1" s="157" t="str">
        <f>ASSET!A1</f>
        <v>IFS  CAPITAL  (THAILAND)  PUBLIC  COMPANY  LIMITED</v>
      </c>
      <c r="B1" s="157"/>
      <c r="C1" s="157"/>
      <c r="D1" s="157"/>
      <c r="E1" s="157"/>
      <c r="F1" s="157"/>
    </row>
    <row r="2" spans="1:8" s="21" customFormat="1" ht="20.25" customHeight="1" x14ac:dyDescent="0.25">
      <c r="A2" s="157" t="s">
        <v>97</v>
      </c>
      <c r="B2" s="157"/>
      <c r="C2" s="157"/>
      <c r="D2" s="157"/>
      <c r="E2" s="157"/>
      <c r="F2" s="157"/>
    </row>
    <row r="3" spans="1:8" s="21" customFormat="1" ht="20.25" customHeight="1" x14ac:dyDescent="0.25">
      <c r="A3" s="157" t="s">
        <v>144</v>
      </c>
      <c r="B3" s="157"/>
      <c r="C3" s="157"/>
      <c r="D3" s="157"/>
      <c r="E3" s="157"/>
      <c r="F3" s="157"/>
    </row>
    <row r="4" spans="1:8" ht="18.75" customHeight="1" x14ac:dyDescent="0.5">
      <c r="A4" s="159" t="s">
        <v>72</v>
      </c>
      <c r="B4" s="159"/>
      <c r="C4" s="159"/>
      <c r="D4" s="159"/>
      <c r="E4" s="159"/>
      <c r="F4" s="159"/>
    </row>
    <row r="5" spans="1:8" s="3" customFormat="1" ht="6" customHeight="1" x14ac:dyDescent="0.5">
      <c r="B5" s="9"/>
    </row>
    <row r="6" spans="1:8" ht="18.95" customHeight="1" x14ac:dyDescent="0.5">
      <c r="B6" s="23" t="s">
        <v>42</v>
      </c>
      <c r="D6" s="23">
        <v>2021</v>
      </c>
      <c r="E6" s="24"/>
      <c r="F6" s="23">
        <v>2020</v>
      </c>
    </row>
    <row r="7" spans="1:8" ht="18.95" customHeight="1" x14ac:dyDescent="0.5">
      <c r="A7" s="18" t="s">
        <v>117</v>
      </c>
      <c r="D7" s="10"/>
      <c r="F7" s="10"/>
    </row>
    <row r="8" spans="1:8" ht="18.95" customHeight="1" x14ac:dyDescent="0.5">
      <c r="A8" s="13" t="s">
        <v>11</v>
      </c>
      <c r="D8" s="15">
        <v>244511748</v>
      </c>
      <c r="E8" s="10"/>
      <c r="F8" s="15">
        <v>235721276</v>
      </c>
    </row>
    <row r="9" spans="1:8" ht="18.95" customHeight="1" x14ac:dyDescent="0.5">
      <c r="A9" s="13" t="s">
        <v>24</v>
      </c>
      <c r="D9" s="15">
        <v>318812</v>
      </c>
      <c r="E9" s="10"/>
      <c r="F9" s="15">
        <v>358941</v>
      </c>
    </row>
    <row r="10" spans="1:8" ht="18.95" customHeight="1" x14ac:dyDescent="0.5">
      <c r="A10" s="13" t="s">
        <v>12</v>
      </c>
      <c r="D10" s="15">
        <v>9452579</v>
      </c>
      <c r="E10" s="10"/>
      <c r="F10" s="15">
        <v>13816851</v>
      </c>
    </row>
    <row r="11" spans="1:8" ht="18.95" customHeight="1" x14ac:dyDescent="0.5">
      <c r="A11" s="13" t="s">
        <v>13</v>
      </c>
      <c r="D11" s="15">
        <v>94515579</v>
      </c>
      <c r="E11" s="10"/>
      <c r="F11" s="15">
        <v>87041286</v>
      </c>
    </row>
    <row r="12" spans="1:8" ht="18.95" customHeight="1" x14ac:dyDescent="0.5">
      <c r="A12" s="13" t="s">
        <v>14</v>
      </c>
      <c r="D12" s="15">
        <v>36620707</v>
      </c>
      <c r="E12" s="10"/>
      <c r="F12" s="15">
        <v>37796033</v>
      </c>
    </row>
    <row r="13" spans="1:8" ht="18.95" customHeight="1" x14ac:dyDescent="0.5">
      <c r="A13" s="26" t="s">
        <v>118</v>
      </c>
      <c r="D13" s="27">
        <f>SUM(D8:D12)</f>
        <v>385419425</v>
      </c>
      <c r="E13" s="10"/>
      <c r="F13" s="27">
        <f>SUM(F8:F12)</f>
        <v>374734387</v>
      </c>
    </row>
    <row r="14" spans="1:8" ht="9.9499999999999993" customHeight="1" x14ac:dyDescent="0.5">
      <c r="D14" s="15"/>
      <c r="E14" s="10"/>
      <c r="F14" s="15"/>
    </row>
    <row r="15" spans="1:8" ht="18.95" customHeight="1" x14ac:dyDescent="0.5">
      <c r="A15" s="18" t="s">
        <v>15</v>
      </c>
      <c r="D15" s="15"/>
      <c r="E15" s="10"/>
      <c r="F15" s="15"/>
    </row>
    <row r="16" spans="1:8" ht="18.95" customHeight="1" x14ac:dyDescent="0.5">
      <c r="A16" s="13" t="s">
        <v>45</v>
      </c>
      <c r="D16" s="15">
        <v>17039390</v>
      </c>
      <c r="E16" s="10"/>
      <c r="F16" s="15">
        <v>15764445</v>
      </c>
      <c r="G16" s="28"/>
      <c r="H16" s="29"/>
    </row>
    <row r="17" spans="1:9" ht="18.95" customHeight="1" x14ac:dyDescent="0.5">
      <c r="A17" s="13" t="s">
        <v>46</v>
      </c>
      <c r="D17" s="15">
        <v>101632265</v>
      </c>
      <c r="E17" s="10"/>
      <c r="F17" s="15">
        <v>95800730</v>
      </c>
      <c r="G17" s="28"/>
      <c r="H17" s="29"/>
    </row>
    <row r="18" spans="1:9" ht="18.95" customHeight="1" x14ac:dyDescent="0.5">
      <c r="A18" s="13" t="s">
        <v>44</v>
      </c>
      <c r="B18" s="40">
        <v>4</v>
      </c>
      <c r="D18" s="15">
        <v>37024089</v>
      </c>
      <c r="E18" s="10"/>
      <c r="F18" s="15">
        <v>33567343</v>
      </c>
      <c r="G18" s="28"/>
      <c r="H18" s="29"/>
    </row>
    <row r="19" spans="1:9" ht="18.95" customHeight="1" x14ac:dyDescent="0.5">
      <c r="A19" s="26" t="s">
        <v>16</v>
      </c>
      <c r="D19" s="27">
        <f>SUM(D16:D18)</f>
        <v>155695744</v>
      </c>
      <c r="E19" s="10"/>
      <c r="F19" s="27">
        <f>SUM(F16:F18)</f>
        <v>145132518</v>
      </c>
      <c r="G19" s="28"/>
      <c r="H19" s="82"/>
    </row>
    <row r="20" spans="1:9" s="118" customFormat="1" ht="18.95" customHeight="1" x14ac:dyDescent="0.5">
      <c r="A20" s="120" t="s">
        <v>130</v>
      </c>
      <c r="B20" s="40"/>
      <c r="D20" s="27">
        <f>D13-D19</f>
        <v>229723681</v>
      </c>
      <c r="E20" s="10"/>
      <c r="F20" s="27">
        <f>F13-F19</f>
        <v>229601869</v>
      </c>
      <c r="G20" s="28"/>
      <c r="H20" s="82"/>
    </row>
    <row r="21" spans="1:9" ht="9.9499999999999993" customHeight="1" x14ac:dyDescent="0.5">
      <c r="A21" s="26"/>
      <c r="D21" s="16"/>
      <c r="E21" s="10"/>
      <c r="F21" s="16"/>
      <c r="G21" s="28"/>
    </row>
    <row r="22" spans="1:9" s="118" customFormat="1" ht="18.95" customHeight="1" x14ac:dyDescent="0.5">
      <c r="A22" s="119" t="s">
        <v>129</v>
      </c>
      <c r="B22" s="40">
        <v>23</v>
      </c>
      <c r="D22" s="15">
        <v>35210540</v>
      </c>
      <c r="E22" s="10"/>
      <c r="F22" s="15">
        <v>38922190</v>
      </c>
      <c r="G22" s="28"/>
    </row>
    <row r="23" spans="1:9" s="121" customFormat="1" ht="18.95" customHeight="1" x14ac:dyDescent="0.5">
      <c r="A23" s="119" t="s">
        <v>137</v>
      </c>
      <c r="B23" s="40"/>
      <c r="D23" s="15"/>
      <c r="E23" s="10"/>
      <c r="F23" s="15"/>
      <c r="G23" s="28"/>
    </row>
    <row r="24" spans="1:9" s="118" customFormat="1" ht="18.95" customHeight="1" x14ac:dyDescent="0.5">
      <c r="A24" s="122" t="s">
        <v>136</v>
      </c>
      <c r="B24" s="40">
        <v>23</v>
      </c>
      <c r="D24" s="31">
        <v>1032317</v>
      </c>
      <c r="E24" s="10"/>
      <c r="F24" s="31">
        <v>22723452</v>
      </c>
      <c r="G24" s="28"/>
    </row>
    <row r="25" spans="1:9" ht="18.95" customHeight="1" x14ac:dyDescent="0.5">
      <c r="A25" s="18" t="s">
        <v>119</v>
      </c>
      <c r="D25" s="16">
        <f>D20-D22-D24</f>
        <v>193480824</v>
      </c>
      <c r="E25" s="30"/>
      <c r="F25" s="16">
        <f>F20-F22-F24</f>
        <v>167956227</v>
      </c>
      <c r="G25" s="28"/>
      <c r="H25" s="82"/>
    </row>
    <row r="26" spans="1:9" ht="18.95" customHeight="1" x14ac:dyDescent="0.5">
      <c r="A26" s="18" t="s">
        <v>30</v>
      </c>
      <c r="B26" s="25">
        <v>24</v>
      </c>
      <c r="D26" s="31">
        <v>40656982</v>
      </c>
      <c r="E26" s="30"/>
      <c r="F26" s="31">
        <v>34340110</v>
      </c>
      <c r="G26" s="10"/>
    </row>
    <row r="27" spans="1:9" ht="18.95" customHeight="1" x14ac:dyDescent="0.5">
      <c r="A27" s="51" t="s">
        <v>71</v>
      </c>
      <c r="B27" s="23"/>
      <c r="C27" s="24"/>
      <c r="D27" s="27">
        <f>+D25-D26</f>
        <v>152823842</v>
      </c>
      <c r="E27" s="10"/>
      <c r="F27" s="27">
        <f>+F25-F26</f>
        <v>133616117</v>
      </c>
      <c r="G27" s="10"/>
      <c r="H27" s="10"/>
      <c r="I27" s="15"/>
    </row>
    <row r="28" spans="1:9" s="96" customFormat="1" ht="18.95" customHeight="1" x14ac:dyDescent="0.5">
      <c r="A28" s="100" t="s">
        <v>127</v>
      </c>
      <c r="B28" s="23"/>
      <c r="C28" s="24"/>
      <c r="D28" s="16"/>
      <c r="E28" s="10"/>
      <c r="F28" s="16"/>
      <c r="G28" s="10"/>
      <c r="H28" s="10"/>
      <c r="I28" s="15"/>
    </row>
    <row r="29" spans="1:9" s="96" customFormat="1" ht="18.95" customHeight="1" x14ac:dyDescent="0.5">
      <c r="A29" s="100" t="s">
        <v>105</v>
      </c>
      <c r="B29" s="23"/>
      <c r="C29" s="24"/>
      <c r="D29" s="16"/>
      <c r="E29" s="30"/>
      <c r="F29" s="16"/>
      <c r="G29" s="10"/>
      <c r="H29" s="10"/>
      <c r="I29" s="15"/>
    </row>
    <row r="30" spans="1:9" s="96" customFormat="1" ht="18.95" customHeight="1" x14ac:dyDescent="0.5">
      <c r="A30" s="100" t="s">
        <v>120</v>
      </c>
      <c r="B30" s="23"/>
      <c r="C30" s="24"/>
      <c r="D30" s="16"/>
      <c r="E30" s="30"/>
      <c r="F30" s="16"/>
      <c r="G30" s="10"/>
      <c r="H30" s="10"/>
      <c r="I30" s="15"/>
    </row>
    <row r="31" spans="1:9" s="96" customFormat="1" ht="18.95" customHeight="1" x14ac:dyDescent="0.5">
      <c r="A31" s="100" t="s">
        <v>106</v>
      </c>
      <c r="B31" s="23"/>
      <c r="C31" s="24"/>
      <c r="D31" s="16"/>
      <c r="E31" s="30"/>
      <c r="F31" s="16"/>
      <c r="G31" s="10"/>
      <c r="H31" s="10"/>
      <c r="I31" s="15"/>
    </row>
    <row r="32" spans="1:9" s="96" customFormat="1" ht="18.95" customHeight="1" x14ac:dyDescent="0.5">
      <c r="A32" s="100" t="s">
        <v>107</v>
      </c>
      <c r="B32" s="23"/>
      <c r="C32" s="24"/>
      <c r="D32" s="138" t="s">
        <v>101</v>
      </c>
      <c r="E32" s="30"/>
      <c r="F32" s="16">
        <v>979265</v>
      </c>
      <c r="G32" s="10"/>
      <c r="H32" s="10"/>
      <c r="I32" s="15"/>
    </row>
    <row r="33" spans="1:9" s="96" customFormat="1" ht="18.95" customHeight="1" x14ac:dyDescent="0.5">
      <c r="A33" s="100" t="s">
        <v>108</v>
      </c>
      <c r="B33" s="23"/>
      <c r="C33" s="24"/>
      <c r="D33" s="16"/>
      <c r="E33" s="30"/>
      <c r="F33" s="16"/>
      <c r="G33" s="10"/>
      <c r="H33" s="10"/>
      <c r="I33" s="15"/>
    </row>
    <row r="34" spans="1:9" s="96" customFormat="1" ht="18.95" customHeight="1" x14ac:dyDescent="0.5">
      <c r="A34" s="100" t="s">
        <v>109</v>
      </c>
      <c r="B34" s="23"/>
      <c r="C34" s="24"/>
      <c r="D34" s="139" t="s">
        <v>101</v>
      </c>
      <c r="E34" s="30"/>
      <c r="F34" s="103">
        <v>-195853</v>
      </c>
      <c r="G34" s="10"/>
      <c r="H34" s="10"/>
      <c r="I34" s="15"/>
    </row>
    <row r="35" spans="1:9" s="96" customFormat="1" ht="18.95" customHeight="1" x14ac:dyDescent="0.5">
      <c r="A35" s="100" t="s">
        <v>104</v>
      </c>
      <c r="B35" s="23"/>
      <c r="C35" s="24"/>
      <c r="D35" s="16"/>
      <c r="E35" s="30"/>
      <c r="F35" s="16"/>
      <c r="G35" s="10"/>
      <c r="H35" s="10"/>
      <c r="I35" s="15"/>
    </row>
    <row r="36" spans="1:9" ht="18.95" customHeight="1" x14ac:dyDescent="0.5">
      <c r="A36" s="18" t="s">
        <v>110</v>
      </c>
      <c r="B36" s="23"/>
      <c r="C36" s="24"/>
      <c r="D36" s="137">
        <f>SUM(D32:D35)</f>
        <v>0</v>
      </c>
      <c r="E36" s="92"/>
      <c r="F36" s="103">
        <f>SUM(F32:F35)</f>
        <v>783412</v>
      </c>
      <c r="I36" s="18"/>
    </row>
    <row r="37" spans="1:9" ht="18.95" customHeight="1" thickBot="1" x14ac:dyDescent="0.55000000000000004">
      <c r="A37" s="19" t="s">
        <v>111</v>
      </c>
      <c r="B37" s="23"/>
      <c r="C37" s="24"/>
      <c r="D37" s="32">
        <f>+D36+D27</f>
        <v>152823842</v>
      </c>
      <c r="E37" s="10"/>
      <c r="F37" s="32">
        <f>+F36+F27</f>
        <v>134399529</v>
      </c>
      <c r="I37" s="18"/>
    </row>
    <row r="38" spans="1:9" ht="9.9499999999999993" customHeight="1" thickTop="1" x14ac:dyDescent="0.5">
      <c r="A38" s="19"/>
      <c r="B38" s="23"/>
      <c r="C38" s="24"/>
      <c r="D38" s="16"/>
      <c r="E38" s="10"/>
      <c r="F38" s="16"/>
    </row>
    <row r="39" spans="1:9" ht="18.95" customHeight="1" x14ac:dyDescent="0.5">
      <c r="A39" s="19" t="s">
        <v>58</v>
      </c>
      <c r="B39" s="25"/>
      <c r="C39" s="79" t="s">
        <v>5</v>
      </c>
      <c r="D39" s="33">
        <f>+D27/D42</f>
        <v>0.3096734543907525</v>
      </c>
      <c r="E39" s="10"/>
      <c r="F39" s="33">
        <f>+F27/F42</f>
        <v>0.27075202384762026</v>
      </c>
      <c r="I39" s="19"/>
    </row>
    <row r="40" spans="1:9" ht="9.9499999999999993" customHeight="1" x14ac:dyDescent="0.5">
      <c r="A40" s="19"/>
      <c r="B40" s="23"/>
      <c r="C40" s="19"/>
      <c r="D40" s="33"/>
      <c r="E40" s="10"/>
      <c r="F40" s="33"/>
    </row>
    <row r="41" spans="1:9" ht="18.95" customHeight="1" x14ac:dyDescent="0.5">
      <c r="A41" s="19" t="s">
        <v>17</v>
      </c>
      <c r="B41" s="23"/>
      <c r="C41" s="19"/>
      <c r="D41" s="10"/>
      <c r="E41" s="10"/>
      <c r="F41" s="10"/>
    </row>
    <row r="42" spans="1:9" ht="18.95" customHeight="1" x14ac:dyDescent="0.5">
      <c r="A42" s="20" t="s">
        <v>59</v>
      </c>
      <c r="B42" s="25"/>
      <c r="C42" s="79" t="s">
        <v>18</v>
      </c>
      <c r="D42" s="10">
        <v>493499975</v>
      </c>
      <c r="E42" s="10"/>
      <c r="F42" s="10">
        <v>493499975</v>
      </c>
      <c r="G42" s="10"/>
      <c r="H42" s="10"/>
    </row>
    <row r="43" spans="1:9" s="154" customFormat="1" ht="18.95" customHeight="1" x14ac:dyDescent="0.5">
      <c r="A43" s="20"/>
      <c r="B43" s="25"/>
      <c r="C43" s="79"/>
      <c r="D43" s="10"/>
      <c r="E43" s="10"/>
      <c r="F43" s="10"/>
      <c r="G43" s="10"/>
      <c r="H43" s="10"/>
    </row>
    <row r="44" spans="1:9" s="150" customFormat="1" ht="18.95" customHeight="1" x14ac:dyDescent="0.5">
      <c r="A44" s="20"/>
      <c r="B44" s="25"/>
      <c r="C44" s="79"/>
      <c r="D44" s="10"/>
      <c r="E44" s="10"/>
      <c r="F44" s="10"/>
      <c r="G44" s="10"/>
      <c r="H44" s="10"/>
    </row>
    <row r="45" spans="1:9" ht="18.95" customHeight="1" x14ac:dyDescent="0.5">
      <c r="A45" s="158" t="s">
        <v>6</v>
      </c>
      <c r="B45" s="158"/>
      <c r="C45" s="158"/>
      <c r="D45" s="158"/>
    </row>
    <row r="46" spans="1:9" ht="18.95" customHeight="1" x14ac:dyDescent="0.5">
      <c r="A46" s="158"/>
      <c r="B46" s="158"/>
      <c r="C46" s="158"/>
      <c r="D46" s="158"/>
    </row>
    <row r="47" spans="1:9" ht="18.95" customHeight="1" x14ac:dyDescent="0.5"/>
    <row r="48" spans="1:9" ht="18.95" customHeight="1" x14ac:dyDescent="0.5"/>
    <row r="49" ht="18.95" customHeight="1" x14ac:dyDescent="0.5"/>
    <row r="50" ht="18.95" customHeight="1" x14ac:dyDescent="0.5"/>
    <row r="51" ht="18.95" customHeight="1" x14ac:dyDescent="0.5"/>
    <row r="52" ht="18.95" customHeight="1" x14ac:dyDescent="0.5"/>
    <row r="53" ht="18.95" customHeight="1" x14ac:dyDescent="0.5"/>
    <row r="54" ht="18.95" customHeight="1" x14ac:dyDescent="0.5"/>
    <row r="55" ht="20.100000000000001" customHeight="1" x14ac:dyDescent="0.5"/>
    <row r="56" ht="20.100000000000001" customHeight="1" x14ac:dyDescent="0.5"/>
    <row r="57" ht="20.100000000000001" customHeight="1" x14ac:dyDescent="0.5"/>
    <row r="58" ht="20.100000000000001" customHeight="1" x14ac:dyDescent="0.5"/>
    <row r="59" ht="20.100000000000001" customHeight="1" x14ac:dyDescent="0.5"/>
    <row r="60" ht="20.100000000000001" customHeight="1" x14ac:dyDescent="0.5"/>
    <row r="61" ht="20.100000000000001" customHeight="1" x14ac:dyDescent="0.5"/>
    <row r="62" ht="20.100000000000001" customHeight="1" x14ac:dyDescent="0.5"/>
    <row r="63" ht="20.100000000000001" customHeight="1" x14ac:dyDescent="0.5"/>
    <row r="64" ht="20.100000000000001" customHeight="1" x14ac:dyDescent="0.5"/>
    <row r="65" ht="20.100000000000001" customHeight="1" x14ac:dyDescent="0.5"/>
    <row r="66" ht="20.100000000000001" customHeight="1" x14ac:dyDescent="0.5"/>
    <row r="67" ht="20.100000000000001" customHeight="1" x14ac:dyDescent="0.5"/>
    <row r="68" ht="20.100000000000001" customHeight="1" x14ac:dyDescent="0.5"/>
    <row r="69" ht="20.100000000000001" customHeight="1" x14ac:dyDescent="0.5"/>
    <row r="70" ht="20.100000000000001" customHeight="1" x14ac:dyDescent="0.5"/>
    <row r="71" ht="20.100000000000001" customHeight="1" x14ac:dyDescent="0.5"/>
    <row r="72" ht="20.100000000000001" customHeight="1" x14ac:dyDescent="0.5"/>
  </sheetData>
  <mergeCells count="6">
    <mergeCell ref="A1:F1"/>
    <mergeCell ref="A2:F2"/>
    <mergeCell ref="A3:F3"/>
    <mergeCell ref="A4:F4"/>
    <mergeCell ref="A46:D46"/>
    <mergeCell ref="A45:D45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8"/>
  <sheetViews>
    <sheetView topLeftCell="A31" zoomScaleNormal="100" zoomScaleSheetLayoutView="100" workbookViewId="0">
      <selection activeCell="A37" sqref="A37:XFD37"/>
    </sheetView>
  </sheetViews>
  <sheetFormatPr defaultColWidth="9.140625" defaultRowHeight="22.7" customHeight="1" x14ac:dyDescent="0.5"/>
  <cols>
    <col min="1" max="1" width="32.85546875" style="41" customWidth="1"/>
    <col min="2" max="2" width="5.85546875" style="41" customWidth="1"/>
    <col min="3" max="3" width="0.42578125" style="41" customWidth="1"/>
    <col min="4" max="4" width="10.5703125" style="41" customWidth="1"/>
    <col min="5" max="6" width="0.85546875" style="41" customWidth="1"/>
    <col min="7" max="7" width="10.42578125" style="41" customWidth="1"/>
    <col min="8" max="9" width="0.85546875" style="41" customWidth="1"/>
    <col min="10" max="10" width="11.5703125" style="41" customWidth="1"/>
    <col min="11" max="12" width="0.85546875" style="41" customWidth="1"/>
    <col min="13" max="13" width="12.42578125" style="41" customWidth="1"/>
    <col min="14" max="15" width="0.85546875" style="41" customWidth="1"/>
    <col min="16" max="16" width="11.5703125" style="41" customWidth="1"/>
    <col min="17" max="18" width="9.140625" style="41"/>
    <col min="19" max="19" width="9.42578125" style="41" bestFit="1" customWidth="1"/>
    <col min="20" max="16384" width="9.140625" style="41"/>
  </cols>
  <sheetData>
    <row r="1" spans="1:16" s="54" customFormat="1" ht="22.7" customHeight="1" x14ac:dyDescent="0.2">
      <c r="A1" s="157" t="str">
        <f>ASSET!A1</f>
        <v>IFS  CAPITAL  (THAILAND)  PUBLIC  COMPANY  LIMITED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s="54" customFormat="1" ht="22.7" customHeight="1" x14ac:dyDescent="0.2">
      <c r="A2" s="163" t="s">
        <v>79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s="54" customFormat="1" ht="22.7" customHeight="1" x14ac:dyDescent="0.2">
      <c r="A3" s="163" t="s">
        <v>147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2.7" customHeight="1" x14ac:dyDescent="0.5">
      <c r="A4" s="164" t="s">
        <v>72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6" ht="6" customHeight="1" x14ac:dyDescent="0.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ht="18.95" customHeight="1" x14ac:dyDescent="0.5">
      <c r="A6" s="59"/>
      <c r="B6" s="60" t="s">
        <v>42</v>
      </c>
      <c r="C6" s="160" t="s">
        <v>47</v>
      </c>
      <c r="D6" s="160"/>
      <c r="E6" s="160"/>
      <c r="F6" s="160" t="s">
        <v>51</v>
      </c>
      <c r="G6" s="160"/>
      <c r="H6" s="160"/>
      <c r="I6" s="61"/>
      <c r="J6" s="160" t="s">
        <v>112</v>
      </c>
      <c r="K6" s="160"/>
      <c r="L6" s="160"/>
      <c r="M6" s="160"/>
      <c r="N6" s="61"/>
      <c r="O6" s="62"/>
      <c r="P6" s="63" t="s">
        <v>34</v>
      </c>
    </row>
    <row r="7" spans="1:16" ht="18.95" customHeight="1" x14ac:dyDescent="0.5">
      <c r="A7" s="59"/>
      <c r="B7" s="59"/>
      <c r="C7" s="160" t="s">
        <v>116</v>
      </c>
      <c r="D7" s="160"/>
      <c r="E7" s="160"/>
      <c r="F7" s="160" t="s">
        <v>52</v>
      </c>
      <c r="G7" s="160"/>
      <c r="H7" s="160"/>
      <c r="I7" s="160" t="s">
        <v>33</v>
      </c>
      <c r="J7" s="160"/>
      <c r="K7" s="160"/>
      <c r="L7" s="160" t="s">
        <v>27</v>
      </c>
      <c r="M7" s="160"/>
      <c r="N7" s="61"/>
      <c r="O7" s="62"/>
      <c r="P7" s="64" t="s">
        <v>68</v>
      </c>
    </row>
    <row r="8" spans="1:16" ht="18.95" customHeight="1" x14ac:dyDescent="0.5">
      <c r="A8" s="65"/>
      <c r="B8" s="65"/>
      <c r="C8" s="160" t="s">
        <v>115</v>
      </c>
      <c r="D8" s="160"/>
      <c r="E8" s="160"/>
      <c r="F8" s="160" t="s">
        <v>61</v>
      </c>
      <c r="G8" s="160"/>
      <c r="H8" s="160"/>
      <c r="I8" s="160" t="s">
        <v>114</v>
      </c>
      <c r="J8" s="160"/>
      <c r="K8" s="160"/>
      <c r="L8" s="63"/>
      <c r="M8" s="63"/>
      <c r="N8" s="63"/>
      <c r="O8" s="66"/>
      <c r="P8" s="66" t="s">
        <v>113</v>
      </c>
    </row>
    <row r="9" spans="1:16" ht="18.95" customHeight="1" x14ac:dyDescent="0.5">
      <c r="A9" s="65"/>
      <c r="B9" s="65"/>
      <c r="C9" s="63"/>
      <c r="D9" s="63"/>
      <c r="E9" s="63"/>
      <c r="F9" s="63"/>
      <c r="G9" s="63"/>
      <c r="H9" s="63"/>
      <c r="I9" s="160"/>
      <c r="J9" s="160"/>
      <c r="K9" s="160"/>
      <c r="L9" s="63"/>
      <c r="M9" s="63"/>
      <c r="N9" s="63"/>
      <c r="O9" s="63"/>
      <c r="P9" s="63"/>
    </row>
    <row r="10" spans="1:16" ht="18.95" customHeight="1" x14ac:dyDescent="0.5">
      <c r="A10" s="67" t="s">
        <v>99</v>
      </c>
      <c r="B10" s="68"/>
      <c r="C10" s="67"/>
      <c r="D10" s="75">
        <v>493499975</v>
      </c>
      <c r="E10" s="104"/>
      <c r="F10" s="75"/>
      <c r="G10" s="75">
        <v>31746399</v>
      </c>
      <c r="H10" s="75"/>
      <c r="I10" s="75"/>
      <c r="J10" s="75">
        <v>49350000</v>
      </c>
      <c r="K10" s="71"/>
      <c r="L10" s="71"/>
      <c r="M10" s="75">
        <v>937259383</v>
      </c>
      <c r="N10" s="72"/>
      <c r="O10" s="70"/>
      <c r="P10" s="75">
        <v>1511855757</v>
      </c>
    </row>
    <row r="11" spans="1:16" s="126" customFormat="1" ht="18.95" customHeight="1" x14ac:dyDescent="0.5">
      <c r="A11" s="112" t="s">
        <v>102</v>
      </c>
      <c r="B11" s="99"/>
      <c r="C11" s="67"/>
      <c r="D11" s="105">
        <v>0</v>
      </c>
      <c r="E11" s="104"/>
      <c r="F11" s="75"/>
      <c r="G11" s="105">
        <v>0</v>
      </c>
      <c r="H11" s="75"/>
      <c r="I11" s="75"/>
      <c r="J11" s="105">
        <v>0</v>
      </c>
      <c r="K11" s="71"/>
      <c r="L11" s="71"/>
      <c r="M11" s="106">
        <v>-2403600</v>
      </c>
      <c r="N11" s="72"/>
      <c r="O11" s="70"/>
      <c r="P11" s="106">
        <v>-2403600</v>
      </c>
    </row>
    <row r="12" spans="1:16" s="126" customFormat="1" ht="18.95" customHeight="1" x14ac:dyDescent="0.5">
      <c r="A12" s="111" t="s">
        <v>103</v>
      </c>
      <c r="B12" s="99"/>
      <c r="C12" s="67"/>
      <c r="D12" s="107">
        <v>493499975</v>
      </c>
      <c r="E12" s="104"/>
      <c r="F12" s="75"/>
      <c r="G12" s="107">
        <v>31746399</v>
      </c>
      <c r="H12" s="75"/>
      <c r="I12" s="75"/>
      <c r="J12" s="107">
        <v>49350000</v>
      </c>
      <c r="K12" s="71"/>
      <c r="L12" s="71"/>
      <c r="M12" s="107">
        <v>934855783</v>
      </c>
      <c r="N12" s="72"/>
      <c r="O12" s="70"/>
      <c r="P12" s="107">
        <v>1509452157</v>
      </c>
    </row>
    <row r="13" spans="1:16" ht="18.95" customHeight="1" x14ac:dyDescent="0.5">
      <c r="A13" s="73" t="s">
        <v>78</v>
      </c>
      <c r="B13" s="68"/>
      <c r="C13" s="74"/>
      <c r="D13" s="75"/>
      <c r="E13" s="75"/>
      <c r="F13" s="75"/>
      <c r="G13" s="75"/>
      <c r="H13" s="75"/>
      <c r="I13" s="75"/>
      <c r="J13" s="75"/>
      <c r="K13" s="71"/>
      <c r="L13" s="71"/>
      <c r="M13" s="75"/>
      <c r="N13" s="62"/>
      <c r="O13" s="62"/>
      <c r="P13" s="70"/>
    </row>
    <row r="14" spans="1:16" ht="18.95" customHeight="1" x14ac:dyDescent="0.5">
      <c r="A14" s="146" t="s">
        <v>66</v>
      </c>
      <c r="B14" s="68"/>
      <c r="C14" s="74"/>
      <c r="D14" s="108">
        <v>0</v>
      </c>
      <c r="E14" s="108"/>
      <c r="F14" s="108"/>
      <c r="G14" s="108">
        <v>0</v>
      </c>
      <c r="H14" s="108"/>
      <c r="I14" s="109"/>
      <c r="J14" s="108">
        <v>0</v>
      </c>
      <c r="K14" s="71"/>
      <c r="L14" s="71"/>
      <c r="M14" s="69">
        <v>134399529</v>
      </c>
      <c r="N14" s="72"/>
      <c r="O14" s="70"/>
      <c r="P14" s="70">
        <v>134399529</v>
      </c>
    </row>
    <row r="15" spans="1:16" ht="18.95" customHeight="1" x14ac:dyDescent="0.5">
      <c r="A15" s="146" t="s">
        <v>67</v>
      </c>
      <c r="B15" s="68">
        <v>27.2</v>
      </c>
      <c r="C15" s="74"/>
      <c r="D15" s="108">
        <v>0</v>
      </c>
      <c r="E15" s="108"/>
      <c r="F15" s="108"/>
      <c r="G15" s="108">
        <v>0</v>
      </c>
      <c r="H15" s="108"/>
      <c r="I15" s="110"/>
      <c r="J15" s="105">
        <v>0</v>
      </c>
      <c r="K15" s="71"/>
      <c r="L15" s="71"/>
      <c r="M15" s="77">
        <v>-115972494</v>
      </c>
      <c r="N15" s="72"/>
      <c r="O15" s="70"/>
      <c r="P15" s="70">
        <v>-115972494</v>
      </c>
    </row>
    <row r="16" spans="1:16" ht="18.95" customHeight="1" thickBot="1" x14ac:dyDescent="0.55000000000000004">
      <c r="A16" s="67" t="s">
        <v>100</v>
      </c>
      <c r="B16" s="67"/>
      <c r="C16" s="67"/>
      <c r="D16" s="76">
        <v>493499975</v>
      </c>
      <c r="E16" s="70"/>
      <c r="F16" s="70"/>
      <c r="G16" s="76">
        <v>31746399</v>
      </c>
      <c r="H16" s="70"/>
      <c r="I16" s="70"/>
      <c r="J16" s="76">
        <v>49350000</v>
      </c>
      <c r="K16" s="70"/>
      <c r="L16" s="70"/>
      <c r="M16" s="76">
        <v>953282818</v>
      </c>
      <c r="N16" s="77"/>
      <c r="O16" s="70"/>
      <c r="P16" s="76">
        <v>1527879192</v>
      </c>
    </row>
    <row r="17" spans="1:16" ht="18.95" customHeight="1" thickTop="1" x14ac:dyDescent="0.5">
      <c r="A17" s="101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42"/>
    </row>
    <row r="18" spans="1:16" ht="18.95" customHeight="1" x14ac:dyDescent="0.5">
      <c r="A18" s="67" t="s">
        <v>145</v>
      </c>
      <c r="B18" s="68"/>
      <c r="C18" s="67"/>
      <c r="D18" s="75">
        <f>+D16</f>
        <v>493499975</v>
      </c>
      <c r="E18" s="104"/>
      <c r="F18" s="75"/>
      <c r="G18" s="75">
        <f>+G16</f>
        <v>31746399</v>
      </c>
      <c r="H18" s="75"/>
      <c r="I18" s="75"/>
      <c r="J18" s="75">
        <f>+J16</f>
        <v>49350000</v>
      </c>
      <c r="K18" s="71"/>
      <c r="L18" s="71"/>
      <c r="M18" s="75">
        <f>+M16</f>
        <v>953282818</v>
      </c>
      <c r="N18" s="72"/>
      <c r="O18" s="70"/>
      <c r="P18" s="75">
        <f>SUM(D18:M18)</f>
        <v>1527879192</v>
      </c>
    </row>
    <row r="19" spans="1:16" ht="18.95" customHeight="1" x14ac:dyDescent="0.5">
      <c r="A19" s="73" t="s">
        <v>78</v>
      </c>
      <c r="B19" s="68"/>
      <c r="C19" s="74"/>
      <c r="D19" s="75"/>
      <c r="E19" s="75"/>
      <c r="F19" s="75"/>
      <c r="G19" s="75"/>
      <c r="H19" s="75"/>
      <c r="I19" s="75"/>
      <c r="J19" s="75"/>
      <c r="K19" s="71"/>
      <c r="L19" s="71"/>
      <c r="M19" s="75"/>
      <c r="N19" s="62"/>
      <c r="O19" s="62"/>
      <c r="P19" s="70"/>
    </row>
    <row r="20" spans="1:16" ht="18.95" customHeight="1" x14ac:dyDescent="0.5">
      <c r="A20" s="146" t="s">
        <v>66</v>
      </c>
      <c r="B20" s="68"/>
      <c r="C20" s="74"/>
      <c r="D20" s="108">
        <v>0</v>
      </c>
      <c r="E20" s="108"/>
      <c r="F20" s="108"/>
      <c r="G20" s="108">
        <v>0</v>
      </c>
      <c r="H20" s="108"/>
      <c r="I20" s="109"/>
      <c r="J20" s="108">
        <v>0</v>
      </c>
      <c r="K20" s="71"/>
      <c r="L20" s="71"/>
      <c r="M20" s="69">
        <f>+INCOME!D37</f>
        <v>152823842</v>
      </c>
      <c r="N20" s="72"/>
      <c r="O20" s="70"/>
      <c r="P20" s="75">
        <f t="shared" ref="P20:P21" si="0">SUM(D20:M20)</f>
        <v>152823842</v>
      </c>
    </row>
    <row r="21" spans="1:16" ht="18.95" customHeight="1" x14ac:dyDescent="0.5">
      <c r="A21" s="146" t="s">
        <v>67</v>
      </c>
      <c r="B21" s="68">
        <v>27.1</v>
      </c>
      <c r="C21" s="74"/>
      <c r="D21" s="108">
        <v>0</v>
      </c>
      <c r="E21" s="108"/>
      <c r="F21" s="108"/>
      <c r="G21" s="108">
        <v>0</v>
      </c>
      <c r="H21" s="108"/>
      <c r="I21" s="110"/>
      <c r="J21" s="105">
        <v>0</v>
      </c>
      <c r="K21" s="71"/>
      <c r="L21" s="71"/>
      <c r="M21" s="77">
        <v>-69089996</v>
      </c>
      <c r="N21" s="72"/>
      <c r="O21" s="70"/>
      <c r="P21" s="75">
        <f t="shared" si="0"/>
        <v>-69089996</v>
      </c>
    </row>
    <row r="22" spans="1:16" ht="18.95" customHeight="1" thickBot="1" x14ac:dyDescent="0.55000000000000004">
      <c r="A22" s="67" t="s">
        <v>146</v>
      </c>
      <c r="B22" s="67"/>
      <c r="C22" s="67"/>
      <c r="D22" s="76">
        <f>SUM(D18:D21)</f>
        <v>493499975</v>
      </c>
      <c r="E22" s="70"/>
      <c r="F22" s="70"/>
      <c r="G22" s="76">
        <f>SUM(G18:G21)</f>
        <v>31746399</v>
      </c>
      <c r="H22" s="70"/>
      <c r="I22" s="70"/>
      <c r="J22" s="76">
        <f>SUM(J18:J21)</f>
        <v>49350000</v>
      </c>
      <c r="K22" s="70"/>
      <c r="L22" s="70"/>
      <c r="M22" s="76">
        <f>SUM(M18:M21)</f>
        <v>1037016664</v>
      </c>
      <c r="N22" s="77"/>
      <c r="O22" s="70"/>
      <c r="P22" s="76">
        <f>SUM(P18:P21)</f>
        <v>1611613038</v>
      </c>
    </row>
    <row r="23" spans="1:16" ht="18.95" customHeight="1" thickTop="1" x14ac:dyDescent="0.5">
      <c r="A23" s="101"/>
      <c r="B23" s="101"/>
      <c r="C23" s="10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6" ht="18.95" customHeight="1" x14ac:dyDescent="0.5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</row>
    <row r="25" spans="1:16" ht="18.95" customHeight="1" x14ac:dyDescent="0.5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</row>
    <row r="26" spans="1:16" ht="18.95" customHeight="1" x14ac:dyDescent="0.5"/>
    <row r="27" spans="1:16" ht="18.95" customHeight="1" x14ac:dyDescent="0.5"/>
    <row r="28" spans="1:16" ht="18.95" customHeight="1" x14ac:dyDescent="0.5"/>
    <row r="29" spans="1:16" ht="18.95" customHeight="1" x14ac:dyDescent="0.5"/>
    <row r="30" spans="1:16" s="91" customFormat="1" ht="18.95" customHeight="1" x14ac:dyDescent="0.5"/>
    <row r="31" spans="1:16" s="91" customFormat="1" ht="18.95" customHeight="1" x14ac:dyDescent="0.5"/>
    <row r="32" spans="1:16" s="91" customFormat="1" ht="18.95" customHeight="1" x14ac:dyDescent="0.5"/>
    <row r="33" spans="1:14" ht="18.95" customHeight="1" x14ac:dyDescent="0.5"/>
    <row r="34" spans="1:14" ht="18.95" customHeight="1" x14ac:dyDescent="0.5"/>
    <row r="35" spans="1:14" ht="18.95" customHeight="1" x14ac:dyDescent="0.5"/>
    <row r="36" spans="1:14" ht="18.95" customHeight="1" x14ac:dyDescent="0.5"/>
    <row r="37" spans="1:14" ht="18.95" customHeight="1" x14ac:dyDescent="0.5"/>
    <row r="38" spans="1:14" s="151" customFormat="1" ht="18.95" customHeight="1" x14ac:dyDescent="0.5"/>
    <row r="39" spans="1:14" s="155" customFormat="1" ht="18.95" customHeight="1" x14ac:dyDescent="0.5"/>
    <row r="40" spans="1:14" ht="18.95" customHeight="1" x14ac:dyDescent="0.5"/>
    <row r="41" spans="1:14" ht="18.95" customHeight="1" x14ac:dyDescent="0.5"/>
    <row r="42" spans="1:14" ht="18.95" customHeight="1" x14ac:dyDescent="0.5">
      <c r="A42" s="161" t="s">
        <v>6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</row>
    <row r="43" spans="1:14" ht="18.95" customHeight="1" x14ac:dyDescent="0.5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  <row r="44" spans="1:14" ht="18.95" customHeight="1" x14ac:dyDescent="0.5"/>
    <row r="45" spans="1:14" ht="18.95" customHeight="1" x14ac:dyDescent="0.5"/>
    <row r="46" spans="1:14" ht="18.95" customHeight="1" x14ac:dyDescent="0.5"/>
    <row r="47" spans="1:14" ht="18.95" customHeight="1" x14ac:dyDescent="0.5"/>
    <row r="48" spans="1:14" ht="18.95" customHeight="1" x14ac:dyDescent="0.5"/>
    <row r="49" ht="18.95" customHeight="1" x14ac:dyDescent="0.5"/>
    <row r="50" ht="18.95" customHeight="1" x14ac:dyDescent="0.5"/>
    <row r="51" ht="18.95" customHeight="1" x14ac:dyDescent="0.5"/>
    <row r="52" ht="18.95" customHeight="1" x14ac:dyDescent="0.5"/>
    <row r="53" ht="18.95" customHeight="1" x14ac:dyDescent="0.5"/>
    <row r="54" ht="18.95" customHeight="1" x14ac:dyDescent="0.5"/>
    <row r="55" ht="18.95" customHeight="1" x14ac:dyDescent="0.5"/>
    <row r="56" ht="18.95" customHeight="1" x14ac:dyDescent="0.5"/>
    <row r="57" ht="18.95" customHeight="1" x14ac:dyDescent="0.5"/>
    <row r="58" ht="18.95" customHeight="1" x14ac:dyDescent="0.5"/>
  </sheetData>
  <mergeCells count="18">
    <mergeCell ref="F6:H6"/>
    <mergeCell ref="J6:M6"/>
    <mergeCell ref="C6:E6"/>
    <mergeCell ref="A1:P1"/>
    <mergeCell ref="A5:P5"/>
    <mergeCell ref="A2:P2"/>
    <mergeCell ref="A3:P3"/>
    <mergeCell ref="A4:P4"/>
    <mergeCell ref="L7:M7"/>
    <mergeCell ref="I8:K8"/>
    <mergeCell ref="C7:E7"/>
    <mergeCell ref="F7:H7"/>
    <mergeCell ref="A43:N43"/>
    <mergeCell ref="F8:H8"/>
    <mergeCell ref="C8:E8"/>
    <mergeCell ref="I9:K9"/>
    <mergeCell ref="I7:K7"/>
    <mergeCell ref="A42:N42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80"/>
  <sheetViews>
    <sheetView tabSelected="1" zoomScaleNormal="100" zoomScaleSheetLayoutView="100" workbookViewId="0">
      <selection activeCell="A77" sqref="A77:XFD77"/>
    </sheetView>
  </sheetViews>
  <sheetFormatPr defaultColWidth="9.140625" defaultRowHeight="21" customHeight="1" x14ac:dyDescent="0.5"/>
  <cols>
    <col min="1" max="1" width="58" style="3" customWidth="1"/>
    <col min="2" max="2" width="7.42578125" style="3" customWidth="1"/>
    <col min="3" max="3" width="17.7109375" style="3" bestFit="1" customWidth="1"/>
    <col min="4" max="4" width="1.140625" style="3" customWidth="1"/>
    <col min="5" max="5" width="17.7109375" style="3" bestFit="1" customWidth="1"/>
    <col min="6" max="7" width="9.140625" style="3"/>
    <col min="8" max="8" width="12.85546875" style="3" bestFit="1" customWidth="1"/>
    <col min="9" max="16384" width="9.140625" style="3"/>
  </cols>
  <sheetData>
    <row r="1" spans="1:8" s="2" customFormat="1" ht="21" customHeight="1" x14ac:dyDescent="0.25">
      <c r="A1" s="166" t="str">
        <f>ASSET!A1</f>
        <v>IFS  CAPITAL  (THAILAND)  PUBLIC  COMPANY  LIMITED</v>
      </c>
      <c r="B1" s="166"/>
      <c r="C1" s="166"/>
      <c r="D1" s="166"/>
      <c r="E1" s="166"/>
    </row>
    <row r="2" spans="1:8" s="2" customFormat="1" ht="21" customHeight="1" x14ac:dyDescent="0.25">
      <c r="A2" s="166" t="s">
        <v>64</v>
      </c>
      <c r="B2" s="166"/>
      <c r="C2" s="166"/>
      <c r="D2" s="166"/>
      <c r="E2" s="166"/>
    </row>
    <row r="3" spans="1:8" s="2" customFormat="1" ht="21" customHeight="1" x14ac:dyDescent="0.25">
      <c r="A3" s="166" t="s">
        <v>148</v>
      </c>
      <c r="B3" s="166"/>
      <c r="C3" s="166"/>
      <c r="D3" s="166"/>
      <c r="E3" s="166"/>
    </row>
    <row r="4" spans="1:8" ht="21" customHeight="1" x14ac:dyDescent="0.5">
      <c r="A4" s="167" t="s">
        <v>72</v>
      </c>
      <c r="B4" s="167"/>
      <c r="C4" s="167"/>
      <c r="D4" s="167"/>
      <c r="E4" s="167"/>
    </row>
    <row r="5" spans="1:8" ht="6" customHeight="1" x14ac:dyDescent="0.5"/>
    <row r="6" spans="1:8" ht="21" customHeight="1" x14ac:dyDescent="0.5">
      <c r="A6" s="35"/>
      <c r="B6" s="52" t="s">
        <v>42</v>
      </c>
      <c r="C6" s="4">
        <v>2021</v>
      </c>
      <c r="D6" s="5"/>
      <c r="E6" s="4">
        <v>2020</v>
      </c>
    </row>
    <row r="7" spans="1:8" ht="21" customHeight="1" x14ac:dyDescent="0.5">
      <c r="A7" s="1" t="s">
        <v>19</v>
      </c>
      <c r="B7" s="1"/>
      <c r="E7" s="127"/>
    </row>
    <row r="8" spans="1:8" ht="21" customHeight="1" x14ac:dyDescent="0.5">
      <c r="A8" s="6" t="s">
        <v>126</v>
      </c>
      <c r="B8" s="6"/>
      <c r="C8" s="10">
        <v>152823842</v>
      </c>
      <c r="D8" s="8"/>
      <c r="E8" s="10">
        <v>133616117</v>
      </c>
    </row>
    <row r="9" spans="1:8" ht="21" customHeight="1" x14ac:dyDescent="0.5">
      <c r="A9" s="6" t="s">
        <v>38</v>
      </c>
      <c r="B9" s="6"/>
      <c r="C9" s="35"/>
      <c r="D9" s="8"/>
      <c r="E9" s="35"/>
    </row>
    <row r="10" spans="1:8" s="116" customFormat="1" ht="21" customHeight="1" x14ac:dyDescent="0.5">
      <c r="A10" s="123" t="s">
        <v>138</v>
      </c>
      <c r="B10" s="6"/>
      <c r="C10" s="8">
        <v>40656982</v>
      </c>
      <c r="D10" s="8"/>
      <c r="E10" s="8">
        <v>34340110</v>
      </c>
    </row>
    <row r="11" spans="1:8" s="102" customFormat="1" ht="21" customHeight="1" x14ac:dyDescent="0.5">
      <c r="A11" s="123" t="s">
        <v>141</v>
      </c>
      <c r="B11" s="6"/>
      <c r="E11" s="127"/>
    </row>
    <row r="12" spans="1:8" s="124" customFormat="1" ht="21" customHeight="1" x14ac:dyDescent="0.5">
      <c r="A12" s="11" t="s">
        <v>142</v>
      </c>
      <c r="B12" s="6"/>
      <c r="C12" s="7">
        <v>1032317</v>
      </c>
      <c r="D12" s="8"/>
      <c r="E12" s="7">
        <v>22723452</v>
      </c>
    </row>
    <row r="13" spans="1:8" s="93" customFormat="1" ht="21" customHeight="1" x14ac:dyDescent="0.5">
      <c r="A13" s="123" t="s">
        <v>154</v>
      </c>
      <c r="B13" s="11"/>
      <c r="C13" s="130">
        <v>-691586</v>
      </c>
      <c r="D13" s="8"/>
      <c r="E13" s="98" t="s">
        <v>101</v>
      </c>
    </row>
    <row r="14" spans="1:8" s="129" customFormat="1" ht="21" customHeight="1" x14ac:dyDescent="0.5">
      <c r="A14" s="123" t="s">
        <v>155</v>
      </c>
      <c r="B14" s="135">
        <v>16</v>
      </c>
      <c r="C14" s="130">
        <v>5417172</v>
      </c>
      <c r="D14" s="8"/>
      <c r="E14" s="98" t="s">
        <v>101</v>
      </c>
    </row>
    <row r="15" spans="1:8" ht="21" customHeight="1" x14ac:dyDescent="0.2">
      <c r="A15" s="123" t="s">
        <v>39</v>
      </c>
      <c r="B15" s="11"/>
      <c r="C15" s="130">
        <v>34716131</v>
      </c>
      <c r="D15" s="8"/>
      <c r="E15" s="7">
        <v>38530228</v>
      </c>
      <c r="G15" s="142"/>
      <c r="H15" s="143"/>
    </row>
    <row r="16" spans="1:8" ht="21" customHeight="1" x14ac:dyDescent="0.5">
      <c r="A16" s="123" t="s">
        <v>57</v>
      </c>
      <c r="B16" s="11"/>
      <c r="C16" s="130">
        <v>4271472</v>
      </c>
      <c r="D16" s="8"/>
      <c r="E16" s="7">
        <v>3911022</v>
      </c>
    </row>
    <row r="17" spans="1:5" ht="21" customHeight="1" x14ac:dyDescent="0.5">
      <c r="A17" s="123" t="s">
        <v>43</v>
      </c>
      <c r="B17" s="11"/>
      <c r="C17" s="131">
        <v>10489018</v>
      </c>
      <c r="D17" s="17"/>
      <c r="E17" s="50">
        <v>10337025</v>
      </c>
    </row>
    <row r="18" spans="1:5" ht="21" customHeight="1" x14ac:dyDescent="0.5">
      <c r="A18" s="6"/>
      <c r="B18" s="6"/>
      <c r="C18" s="8">
        <f>SUM(C8:C17)</f>
        <v>248715348</v>
      </c>
      <c r="D18" s="17"/>
      <c r="E18" s="8">
        <f>SUM(E8:E17)</f>
        <v>243457954</v>
      </c>
    </row>
    <row r="19" spans="1:5" ht="21" customHeight="1" x14ac:dyDescent="0.5">
      <c r="A19" s="6" t="s">
        <v>20</v>
      </c>
      <c r="B19" s="6"/>
      <c r="C19" s="8"/>
      <c r="D19" s="8"/>
      <c r="E19" s="8"/>
    </row>
    <row r="20" spans="1:5" ht="21" customHeight="1" x14ac:dyDescent="0.5">
      <c r="A20" s="123" t="s">
        <v>80</v>
      </c>
      <c r="B20" s="11"/>
      <c r="C20" s="144">
        <v>-582452208</v>
      </c>
      <c r="D20" s="8"/>
      <c r="E20" s="7">
        <v>588788730</v>
      </c>
    </row>
    <row r="21" spans="1:5" ht="21" customHeight="1" x14ac:dyDescent="0.5">
      <c r="A21" s="123" t="s">
        <v>82</v>
      </c>
      <c r="B21" s="11"/>
      <c r="C21" s="15">
        <v>3164459</v>
      </c>
      <c r="D21" s="8"/>
      <c r="E21" s="81">
        <v>-1834067</v>
      </c>
    </row>
    <row r="22" spans="1:5" ht="21" customHeight="1" x14ac:dyDescent="0.5">
      <c r="A22" s="123" t="s">
        <v>139</v>
      </c>
      <c r="B22" s="141">
        <v>16</v>
      </c>
      <c r="C22" s="15">
        <v>17349953</v>
      </c>
      <c r="D22" s="8"/>
      <c r="E22" s="7">
        <v>35428486</v>
      </c>
    </row>
    <row r="23" spans="1:5" ht="21" customHeight="1" x14ac:dyDescent="0.5">
      <c r="A23" s="123" t="s">
        <v>81</v>
      </c>
      <c r="B23" s="135"/>
      <c r="C23" s="15">
        <v>6642653</v>
      </c>
      <c r="D23" s="8"/>
      <c r="E23" s="7">
        <v>32995343</v>
      </c>
    </row>
    <row r="24" spans="1:5" ht="21" customHeight="1" x14ac:dyDescent="0.5">
      <c r="A24" s="123" t="s">
        <v>2</v>
      </c>
      <c r="B24" s="11"/>
      <c r="C24" s="36">
        <v>-1062695</v>
      </c>
      <c r="D24" s="8"/>
      <c r="E24" s="7">
        <v>696458</v>
      </c>
    </row>
    <row r="25" spans="1:5" s="90" customFormat="1" ht="21" customHeight="1" x14ac:dyDescent="0.5">
      <c r="A25" s="123" t="s">
        <v>36</v>
      </c>
      <c r="B25" s="11"/>
      <c r="C25" s="81">
        <v>-690</v>
      </c>
      <c r="D25" s="8"/>
      <c r="E25" s="81">
        <v>-1759</v>
      </c>
    </row>
    <row r="26" spans="1:5" ht="21" customHeight="1" x14ac:dyDescent="0.5">
      <c r="A26" s="123" t="s">
        <v>48</v>
      </c>
      <c r="B26" s="11"/>
      <c r="C26" s="7">
        <v>59259</v>
      </c>
      <c r="D26" s="8"/>
      <c r="E26" s="81">
        <v>-3760</v>
      </c>
    </row>
    <row r="27" spans="1:5" ht="21" customHeight="1" x14ac:dyDescent="0.5">
      <c r="A27" s="6" t="s">
        <v>41</v>
      </c>
      <c r="B27" s="6"/>
      <c r="C27" s="7"/>
      <c r="D27" s="8"/>
      <c r="E27" s="7"/>
    </row>
    <row r="28" spans="1:5" s="97" customFormat="1" ht="21" customHeight="1" x14ac:dyDescent="0.5">
      <c r="A28" s="48" t="s">
        <v>128</v>
      </c>
      <c r="B28" s="6"/>
      <c r="C28" s="81">
        <v>-1080658</v>
      </c>
      <c r="D28" s="8"/>
      <c r="E28" s="81">
        <v>-17460554</v>
      </c>
    </row>
    <row r="29" spans="1:5" ht="21" customHeight="1" x14ac:dyDescent="0.5">
      <c r="A29" s="48" t="s">
        <v>163</v>
      </c>
      <c r="B29" s="11"/>
      <c r="C29" s="81">
        <v>-1719441</v>
      </c>
      <c r="D29" s="8"/>
      <c r="E29" s="81">
        <v>-3975361</v>
      </c>
    </row>
    <row r="30" spans="1:5" ht="21" customHeight="1" x14ac:dyDescent="0.5">
      <c r="A30" s="11" t="s">
        <v>83</v>
      </c>
      <c r="B30" s="11"/>
      <c r="C30" s="7">
        <v>1870429</v>
      </c>
      <c r="D30" s="8"/>
      <c r="E30" s="81">
        <v>-762750</v>
      </c>
    </row>
    <row r="31" spans="1:5" ht="21" customHeight="1" x14ac:dyDescent="0.5">
      <c r="A31" s="53" t="s">
        <v>162</v>
      </c>
      <c r="B31" s="37"/>
      <c r="C31" s="132">
        <f>SUM(C18:C30)</f>
        <v>-308513591</v>
      </c>
      <c r="D31" s="34"/>
      <c r="E31" s="88">
        <f>SUM(E18:E30)</f>
        <v>877328720</v>
      </c>
    </row>
    <row r="32" spans="1:5" ht="21" customHeight="1" x14ac:dyDescent="0.5">
      <c r="A32" s="6" t="s">
        <v>121</v>
      </c>
      <c r="B32" s="6"/>
      <c r="C32" s="81">
        <v>-34401478</v>
      </c>
      <c r="D32" s="38"/>
      <c r="E32" s="81">
        <v>-39594318</v>
      </c>
    </row>
    <row r="33" spans="1:5" s="95" customFormat="1" ht="21" customHeight="1" x14ac:dyDescent="0.5">
      <c r="A33" s="6" t="s">
        <v>98</v>
      </c>
      <c r="B33" s="6"/>
      <c r="C33" s="81">
        <v>-660000</v>
      </c>
      <c r="D33" s="38"/>
      <c r="E33" s="81">
        <v>-1604391.7808219178</v>
      </c>
    </row>
    <row r="34" spans="1:5" ht="21" customHeight="1" x14ac:dyDescent="0.5">
      <c r="A34" s="6" t="s">
        <v>40</v>
      </c>
      <c r="B34" s="6"/>
      <c r="C34" s="81">
        <v>-31819870</v>
      </c>
      <c r="D34" s="34"/>
      <c r="E34" s="81">
        <v>-45043078</v>
      </c>
    </row>
    <row r="35" spans="1:5" ht="21" customHeight="1" x14ac:dyDescent="0.5">
      <c r="A35" s="37" t="s">
        <v>160</v>
      </c>
      <c r="B35" s="37"/>
      <c r="C35" s="134">
        <f>SUM(C31:C34)</f>
        <v>-375394939</v>
      </c>
      <c r="D35" s="34"/>
      <c r="E35" s="89">
        <f>SUM(E31:E34)</f>
        <v>791086932.21917808</v>
      </c>
    </row>
    <row r="36" spans="1:5" s="145" customFormat="1" ht="21" customHeight="1" x14ac:dyDescent="0.5">
      <c r="A36" s="37"/>
      <c r="B36" s="37"/>
      <c r="C36" s="147"/>
      <c r="D36" s="34"/>
      <c r="E36" s="148"/>
    </row>
    <row r="37" spans="1:5" s="152" customFormat="1" ht="21" customHeight="1" x14ac:dyDescent="0.5">
      <c r="A37" s="37"/>
      <c r="B37" s="37"/>
      <c r="C37" s="147"/>
      <c r="D37" s="34"/>
      <c r="E37" s="148"/>
    </row>
    <row r="38" spans="1:5" s="149" customFormat="1" ht="21" customHeight="1" x14ac:dyDescent="0.5">
      <c r="A38" s="37"/>
      <c r="B38" s="37"/>
      <c r="C38" s="147"/>
      <c r="D38" s="34"/>
      <c r="E38" s="148"/>
    </row>
    <row r="39" spans="1:5" s="149" customFormat="1" ht="21" customHeight="1" x14ac:dyDescent="0.5">
      <c r="A39" s="37"/>
      <c r="B39" s="37"/>
      <c r="C39" s="147"/>
      <c r="D39" s="34"/>
      <c r="E39" s="148"/>
    </row>
    <row r="40" spans="1:5" s="2" customFormat="1" ht="21" customHeight="1" x14ac:dyDescent="0.25">
      <c r="A40" s="166" t="str">
        <f>ASSET!A1</f>
        <v>IFS  CAPITAL  (THAILAND)  PUBLIC  COMPANY  LIMITED</v>
      </c>
      <c r="B40" s="166"/>
      <c r="C40" s="166"/>
      <c r="D40" s="166"/>
      <c r="E40" s="166"/>
    </row>
    <row r="41" spans="1:5" s="2" customFormat="1" ht="21" customHeight="1" x14ac:dyDescent="0.25">
      <c r="A41" s="166" t="s">
        <v>65</v>
      </c>
      <c r="B41" s="166"/>
      <c r="C41" s="166"/>
      <c r="D41" s="166"/>
      <c r="E41" s="166"/>
    </row>
    <row r="42" spans="1:5" s="2" customFormat="1" ht="21" customHeight="1" x14ac:dyDescent="0.25">
      <c r="A42" s="166" t="s">
        <v>149</v>
      </c>
      <c r="B42" s="166"/>
      <c r="C42" s="166"/>
      <c r="D42" s="166"/>
      <c r="E42" s="166"/>
    </row>
    <row r="43" spans="1:5" ht="21" customHeight="1" x14ac:dyDescent="0.5">
      <c r="A43" s="167" t="s">
        <v>72</v>
      </c>
      <c r="B43" s="167"/>
      <c r="C43" s="167"/>
      <c r="D43" s="167"/>
      <c r="E43" s="167"/>
    </row>
    <row r="44" spans="1:5" ht="6" customHeight="1" x14ac:dyDescent="0.5"/>
    <row r="45" spans="1:5" ht="21" customHeight="1" x14ac:dyDescent="0.5">
      <c r="A45" s="35"/>
      <c r="B45" s="52" t="s">
        <v>42</v>
      </c>
      <c r="C45" s="4">
        <v>2021</v>
      </c>
      <c r="D45" s="5"/>
      <c r="E45" s="4">
        <v>2020</v>
      </c>
    </row>
    <row r="46" spans="1:5" ht="21" customHeight="1" x14ac:dyDescent="0.5">
      <c r="A46" s="1" t="s">
        <v>21</v>
      </c>
      <c r="B46" s="1"/>
      <c r="C46" s="8"/>
      <c r="D46" s="8"/>
      <c r="E46" s="8"/>
    </row>
    <row r="47" spans="1:5" ht="21" customHeight="1" x14ac:dyDescent="0.5">
      <c r="A47" s="6" t="s">
        <v>87</v>
      </c>
      <c r="B47" s="9"/>
      <c r="C47" s="81">
        <v>-83800</v>
      </c>
      <c r="D47" s="34"/>
      <c r="E47" s="81">
        <v>-48850</v>
      </c>
    </row>
    <row r="48" spans="1:5" ht="21" customHeight="1" x14ac:dyDescent="0.5">
      <c r="A48" s="6" t="s">
        <v>93</v>
      </c>
      <c r="B48" s="9"/>
      <c r="C48" s="81">
        <v>-1786900</v>
      </c>
      <c r="D48" s="34"/>
      <c r="E48" s="81">
        <v>-170272</v>
      </c>
    </row>
    <row r="49" spans="1:5" s="129" customFormat="1" ht="21" customHeight="1" x14ac:dyDescent="0.5">
      <c r="A49" s="6" t="s">
        <v>156</v>
      </c>
      <c r="B49" s="9"/>
      <c r="C49" s="7">
        <v>691589</v>
      </c>
      <c r="D49" s="34"/>
      <c r="E49" s="133" t="s">
        <v>101</v>
      </c>
    </row>
    <row r="50" spans="1:5" ht="21" customHeight="1" x14ac:dyDescent="0.5">
      <c r="A50" s="11" t="s">
        <v>25</v>
      </c>
      <c r="B50" s="11"/>
      <c r="C50" s="39">
        <f>SUM(C47:C49)</f>
        <v>-1179111</v>
      </c>
      <c r="D50" s="8"/>
      <c r="E50" s="39">
        <f>SUM(E47:E48)</f>
        <v>-219122</v>
      </c>
    </row>
    <row r="51" spans="1:5" ht="21" customHeight="1" x14ac:dyDescent="0.5">
      <c r="A51" s="37"/>
      <c r="B51" s="37"/>
      <c r="C51" s="17"/>
      <c r="D51" s="8"/>
      <c r="E51" s="17"/>
    </row>
    <row r="52" spans="1:5" ht="21" customHeight="1" x14ac:dyDescent="0.5">
      <c r="A52" s="1" t="s">
        <v>22</v>
      </c>
      <c r="B52" s="1"/>
      <c r="C52" s="8"/>
      <c r="D52" s="8"/>
      <c r="E52" s="8"/>
    </row>
    <row r="53" spans="1:5" ht="21" customHeight="1" x14ac:dyDescent="0.5">
      <c r="A53" s="6" t="s">
        <v>94</v>
      </c>
      <c r="B53" s="6"/>
      <c r="E53" s="127"/>
    </row>
    <row r="54" spans="1:5" ht="21" customHeight="1" x14ac:dyDescent="0.5">
      <c r="A54" s="6" t="s">
        <v>69</v>
      </c>
      <c r="B54" s="9">
        <v>5.2</v>
      </c>
      <c r="C54" s="36">
        <v>-11665000000</v>
      </c>
      <c r="D54" s="8"/>
      <c r="E54" s="36">
        <v>-11560000000</v>
      </c>
    </row>
    <row r="55" spans="1:5" ht="21" customHeight="1" x14ac:dyDescent="0.5">
      <c r="A55" s="6" t="s">
        <v>95</v>
      </c>
      <c r="B55" s="6"/>
      <c r="E55" s="127"/>
    </row>
    <row r="56" spans="1:5" ht="21" customHeight="1" x14ac:dyDescent="0.5">
      <c r="A56" s="6" t="s">
        <v>70</v>
      </c>
      <c r="B56" s="9">
        <v>5.2</v>
      </c>
      <c r="C56" s="7">
        <v>12065000000</v>
      </c>
      <c r="D56" s="8"/>
      <c r="E56" s="7">
        <v>10775000000</v>
      </c>
    </row>
    <row r="57" spans="1:5" ht="21" customHeight="1" x14ac:dyDescent="0.5">
      <c r="A57" s="6" t="s">
        <v>96</v>
      </c>
      <c r="B57" s="9">
        <v>5.2</v>
      </c>
      <c r="C57" s="36">
        <v>-210746667</v>
      </c>
      <c r="D57" s="8"/>
      <c r="E57" s="36">
        <v>-163400000</v>
      </c>
    </row>
    <row r="58" spans="1:5" ht="21" customHeight="1" x14ac:dyDescent="0.5">
      <c r="A58" s="6" t="s">
        <v>122</v>
      </c>
      <c r="B58" s="9">
        <v>5.2</v>
      </c>
      <c r="C58" s="7">
        <v>200000000</v>
      </c>
      <c r="D58" s="8"/>
      <c r="E58" s="7">
        <v>300000000</v>
      </c>
    </row>
    <row r="59" spans="1:5" s="129" customFormat="1" ht="21" customHeight="1" x14ac:dyDescent="0.5">
      <c r="A59" s="6" t="s">
        <v>157</v>
      </c>
      <c r="B59" s="9">
        <v>5.2</v>
      </c>
      <c r="C59" s="36">
        <v>-405825</v>
      </c>
      <c r="D59" s="8"/>
      <c r="E59" s="133" t="s">
        <v>101</v>
      </c>
    </row>
    <row r="60" spans="1:5" s="129" customFormat="1" ht="21" customHeight="1" x14ac:dyDescent="0.5">
      <c r="A60" s="6" t="s">
        <v>158</v>
      </c>
      <c r="B60" s="9">
        <v>5.2</v>
      </c>
      <c r="C60" s="36">
        <v>-34815</v>
      </c>
      <c r="D60" s="8"/>
      <c r="E60" s="133" t="s">
        <v>101</v>
      </c>
    </row>
    <row r="61" spans="1:5" ht="21" customHeight="1" x14ac:dyDescent="0.5">
      <c r="A61" s="6" t="s">
        <v>32</v>
      </c>
      <c r="B61" s="9">
        <v>27</v>
      </c>
      <c r="C61" s="36">
        <v>-69089996</v>
      </c>
      <c r="D61" s="34"/>
      <c r="E61" s="36">
        <v>-115972494</v>
      </c>
    </row>
    <row r="62" spans="1:5" ht="21" customHeight="1" x14ac:dyDescent="0.5">
      <c r="A62" s="11" t="s">
        <v>159</v>
      </c>
      <c r="B62" s="11"/>
      <c r="C62" s="12">
        <f>SUM(C54:C61)</f>
        <v>319722697</v>
      </c>
      <c r="D62" s="8"/>
      <c r="E62" s="12">
        <f>SUM(E54:E61)</f>
        <v>-764372494</v>
      </c>
    </row>
    <row r="63" spans="1:5" ht="21" customHeight="1" x14ac:dyDescent="0.5">
      <c r="C63" s="8"/>
      <c r="D63" s="8"/>
      <c r="E63" s="8"/>
    </row>
    <row r="64" spans="1:5" ht="21" customHeight="1" x14ac:dyDescent="0.5">
      <c r="A64" s="3" t="s">
        <v>161</v>
      </c>
      <c r="C64" s="8">
        <f>+C35+C50+C62</f>
        <v>-56851353</v>
      </c>
      <c r="D64" s="8"/>
      <c r="E64" s="8">
        <f>+E35+E50+E62</f>
        <v>26495316.219178081</v>
      </c>
    </row>
    <row r="65" spans="1:5" ht="21" customHeight="1" x14ac:dyDescent="0.5">
      <c r="A65" s="3" t="s">
        <v>123</v>
      </c>
      <c r="C65" s="8">
        <f>+E66</f>
        <v>390619301.21917808</v>
      </c>
      <c r="D65" s="8"/>
      <c r="E65" s="8">
        <v>364123985</v>
      </c>
    </row>
    <row r="66" spans="1:5" ht="21" customHeight="1" thickBot="1" x14ac:dyDescent="0.55000000000000004">
      <c r="A66" s="5" t="s">
        <v>124</v>
      </c>
      <c r="B66" s="9">
        <v>5.0999999999999996</v>
      </c>
      <c r="C66" s="14">
        <f>SUM(C64:C65)</f>
        <v>333767948.21917808</v>
      </c>
      <c r="D66" s="8"/>
      <c r="E66" s="14">
        <f>SUM(E64:E65)</f>
        <v>390619301.21917808</v>
      </c>
    </row>
    <row r="67" spans="1:5" ht="21" customHeight="1" thickTop="1" x14ac:dyDescent="0.5">
      <c r="C67" s="7"/>
      <c r="E67" s="7"/>
    </row>
    <row r="68" spans="1:5" ht="21" customHeight="1" x14ac:dyDescent="0.5">
      <c r="C68" s="8"/>
    </row>
    <row r="69" spans="1:5" ht="21" customHeight="1" x14ac:dyDescent="0.5">
      <c r="C69" s="8"/>
    </row>
    <row r="70" spans="1:5" s="115" customFormat="1" ht="21" customHeight="1" x14ac:dyDescent="0.5">
      <c r="C70" s="8"/>
    </row>
    <row r="71" spans="1:5" s="115" customFormat="1" ht="21" customHeight="1" x14ac:dyDescent="0.5">
      <c r="C71" s="8"/>
    </row>
    <row r="72" spans="1:5" s="115" customFormat="1" ht="21" customHeight="1" x14ac:dyDescent="0.5">
      <c r="C72" s="8"/>
    </row>
    <row r="73" spans="1:5" ht="21" customHeight="1" x14ac:dyDescent="0.5">
      <c r="C73" s="8"/>
    </row>
    <row r="74" spans="1:5" s="156" customFormat="1" ht="21" customHeight="1" x14ac:dyDescent="0.5">
      <c r="C74" s="8"/>
    </row>
    <row r="75" spans="1:5" s="156" customFormat="1" ht="21" customHeight="1" x14ac:dyDescent="0.5">
      <c r="C75" s="8"/>
    </row>
    <row r="76" spans="1:5" s="152" customFormat="1" ht="21" customHeight="1" x14ac:dyDescent="0.5">
      <c r="C76" s="8"/>
    </row>
    <row r="77" spans="1:5" s="117" customFormat="1" ht="21" customHeight="1" x14ac:dyDescent="0.5">
      <c r="C77" s="8"/>
    </row>
    <row r="78" spans="1:5" ht="21" customHeight="1" x14ac:dyDescent="0.5">
      <c r="A78" s="165" t="s">
        <v>6</v>
      </c>
      <c r="B78" s="165"/>
      <c r="C78" s="165"/>
      <c r="D78" s="165"/>
    </row>
    <row r="80" spans="1:5" ht="21" customHeight="1" x14ac:dyDescent="0.5">
      <c r="A80" s="165"/>
      <c r="B80" s="165"/>
      <c r="C80" s="165"/>
      <c r="D80" s="165"/>
    </row>
  </sheetData>
  <mergeCells count="10">
    <mergeCell ref="A80:D80"/>
    <mergeCell ref="A1:E1"/>
    <mergeCell ref="A40:E40"/>
    <mergeCell ref="A43:E43"/>
    <mergeCell ref="A41:E41"/>
    <mergeCell ref="A2:E2"/>
    <mergeCell ref="A3:E3"/>
    <mergeCell ref="A4:E4"/>
    <mergeCell ref="A42:E42"/>
    <mergeCell ref="A78:D78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ASSET</vt:lpstr>
      <vt:lpstr>LIABILITIES</vt:lpstr>
      <vt:lpstr>INCOME</vt:lpstr>
      <vt:lpstr>SHAREHOLDER</vt:lpstr>
      <vt:lpstr>CASH FLOWS</vt:lpstr>
      <vt:lpstr>ASSET!Print_Area</vt:lpstr>
      <vt:lpstr>'CASH FLOWS'!Print_Area</vt:lpstr>
      <vt:lpstr>INCOME!Print_Area</vt:lpstr>
      <vt:lpstr>LIABILITIES!Print_Area</vt:lpstr>
      <vt:lpstr>SHAREHOLDER!Print_Area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2022-02-15T06:11:11Z</cp:lastPrinted>
  <dcterms:created xsi:type="dcterms:W3CDTF">2001-10-08T08:09:26Z</dcterms:created>
  <dcterms:modified xsi:type="dcterms:W3CDTF">2022-02-22T10:51:17Z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2021-10-26T09:11:44Z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73e0e7d4-799f-4313-8f4f-3cbc2a1d4e3c</vt:lpwstr>
  </property>
  <property fmtid="{D5CDD505-2E9C-101B-9397-08002B2CF9AE}" pid="8" name="MSIP_Label_ea60d57e-af5b-4752-ac57-3e4f28ca11dc_ContentBits">
    <vt:lpwstr>0</vt:lpwstr>
  </property>
</Properties>
</file>