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darasil\Desktop\NNCL\2021\FS Process\Files for SET\"/>
    </mc:Choice>
  </mc:AlternateContent>
  <xr:revisionPtr revIDLastSave="0" documentId="13_ncr:1_{951B7754-AAE4-4300-BCE4-A658CA62A602}" xr6:coauthVersionLast="46" xr6:coauthVersionMax="46" xr10:uidLastSave="{00000000-0000-0000-0000-000000000000}"/>
  <bookViews>
    <workbookView xWindow="-110" yWindow="-110" windowWidth="19420" windowHeight="10420" tabRatio="858" xr2:uid="{00000000-000D-0000-FFFF-FFFF00000000}"/>
  </bookViews>
  <sheets>
    <sheet name="SFP" sheetId="1" r:id="rId1"/>
    <sheet name="PL" sheetId="7" r:id="rId2"/>
    <sheet name="SH-9" sheetId="2" r:id="rId3"/>
    <sheet name="SH-10" sheetId="3" r:id="rId4"/>
    <sheet name="SH-11" sheetId="5" r:id="rId5"/>
    <sheet name="SH-12" sheetId="6" r:id="rId6"/>
    <sheet name="CF-13-15" sheetId="4" r:id="rId7"/>
  </sheets>
  <definedNames>
    <definedName name="_xlnm.Print_Area" localSheetId="6">'CF-13-15'!$A$1:$K$120</definedName>
    <definedName name="_xlnm.Print_Area" localSheetId="1">PL!$A$1:$K$65</definedName>
    <definedName name="_xlnm.Print_Area" localSheetId="0">SFP!$A$1:$K$114</definedName>
    <definedName name="_xlnm.Print_Area" localSheetId="3">'SH-10'!$A$1:$W$35</definedName>
    <definedName name="_xlnm.Print_Area" localSheetId="4">'SH-11'!$A$1:$Q$28</definedName>
    <definedName name="_xlnm.Print_Area" localSheetId="5">'SH-12'!$A$1:$S$28</definedName>
    <definedName name="_xlnm.Print_Area" localSheetId="2">'SH-9'!$A$1:$U$33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7" i="2" l="1"/>
  <c r="E83" i="4" l="1"/>
  <c r="K54" i="4"/>
  <c r="G54" i="4"/>
  <c r="K52" i="4"/>
  <c r="G52" i="4"/>
  <c r="E33" i="4" l="1"/>
  <c r="I28" i="4"/>
  <c r="E28" i="4"/>
  <c r="I16" i="4"/>
  <c r="E16" i="4"/>
  <c r="I15" i="4"/>
  <c r="E15" i="4"/>
  <c r="I13" i="4"/>
  <c r="E13" i="4"/>
  <c r="I107" i="1"/>
  <c r="I105" i="1"/>
  <c r="O21" i="6"/>
  <c r="S21" i="6" s="1"/>
  <c r="O25" i="6"/>
  <c r="S25" i="6"/>
  <c r="S22" i="6"/>
  <c r="S17" i="6"/>
  <c r="S16" i="6"/>
  <c r="Q26" i="5"/>
  <c r="Q25" i="5"/>
  <c r="Q22" i="5"/>
  <c r="Q21" i="5"/>
  <c r="Q17" i="5"/>
  <c r="Q16" i="5"/>
  <c r="E107" i="1"/>
  <c r="E105" i="1"/>
  <c r="W34" i="3"/>
  <c r="W32" i="3"/>
  <c r="W29" i="3"/>
  <c r="W28" i="3"/>
  <c r="W24" i="3"/>
  <c r="W20" i="3"/>
  <c r="W19" i="3"/>
  <c r="U28" i="3"/>
  <c r="O32" i="3"/>
  <c r="S32" i="3"/>
  <c r="S29" i="3"/>
  <c r="S28" i="3"/>
  <c r="S24" i="3"/>
  <c r="S20" i="3"/>
  <c r="Q31" i="2"/>
  <c r="Q30" i="2"/>
  <c r="Q27" i="2"/>
  <c r="Q26" i="2"/>
  <c r="Q22" i="2"/>
  <c r="Q18" i="2"/>
  <c r="S19" i="3"/>
  <c r="O28" i="3"/>
  <c r="E47" i="7"/>
  <c r="G83" i="4"/>
  <c r="I83" i="4"/>
  <c r="K83" i="4"/>
  <c r="M27" i="6"/>
  <c r="I34" i="3"/>
  <c r="I30" i="3"/>
  <c r="I23" i="6"/>
  <c r="I18" i="6"/>
  <c r="G25" i="3"/>
  <c r="I21" i="3"/>
  <c r="K65" i="1"/>
  <c r="I65" i="1"/>
  <c r="G65" i="1"/>
  <c r="E65" i="1"/>
  <c r="O23" i="6" l="1"/>
  <c r="I27" i="6"/>
  <c r="I22" i="1" l="1"/>
  <c r="K22" i="1"/>
  <c r="G22" i="1"/>
  <c r="E22" i="1"/>
  <c r="Q23" i="6"/>
  <c r="M23" i="6"/>
  <c r="E25" i="3"/>
  <c r="U25" i="3"/>
  <c r="Q25" i="3"/>
  <c r="O25" i="3"/>
  <c r="M25" i="3"/>
  <c r="K25" i="3"/>
  <c r="S25" i="3"/>
  <c r="Q30" i="3"/>
  <c r="M30" i="3"/>
  <c r="W25" i="3" l="1"/>
  <c r="U19" i="2"/>
  <c r="S18" i="6"/>
  <c r="E18" i="6"/>
  <c r="G18" i="6"/>
  <c r="K18" i="6"/>
  <c r="M18" i="6"/>
  <c r="O18" i="6"/>
  <c r="Q18" i="6"/>
  <c r="Q27" i="6" s="1"/>
  <c r="O23" i="5"/>
  <c r="O18" i="5"/>
  <c r="Q21" i="3"/>
  <c r="E21" i="3"/>
  <c r="G21" i="3"/>
  <c r="K21" i="3"/>
  <c r="M21" i="3"/>
  <c r="O21" i="3"/>
  <c r="S21" i="3"/>
  <c r="Q34" i="3"/>
  <c r="M34" i="3"/>
  <c r="O27" i="5" l="1"/>
  <c r="W21" i="3"/>
  <c r="O28" i="2"/>
  <c r="O23" i="2"/>
  <c r="O19" i="2"/>
  <c r="O32" i="2" l="1"/>
  <c r="E35" i="1"/>
  <c r="K96" i="4" l="1"/>
  <c r="G96" i="4"/>
  <c r="K63" i="7"/>
  <c r="K29" i="7"/>
  <c r="K20" i="7"/>
  <c r="G63" i="7"/>
  <c r="G29" i="7"/>
  <c r="G20" i="7"/>
  <c r="K109" i="1"/>
  <c r="K111" i="1" s="1"/>
  <c r="G109" i="1"/>
  <c r="G111" i="1" s="1"/>
  <c r="K76" i="1"/>
  <c r="G76" i="1"/>
  <c r="K35" i="1"/>
  <c r="G35" i="1"/>
  <c r="G31" i="7" l="1"/>
  <c r="G35" i="7" s="1"/>
  <c r="G37" i="7" s="1"/>
  <c r="K31" i="7"/>
  <c r="K35" i="7" s="1"/>
  <c r="K37" i="7" s="1"/>
  <c r="K37" i="1"/>
  <c r="K78" i="1"/>
  <c r="K113" i="1" s="1"/>
  <c r="G78" i="1"/>
  <c r="G113" i="1" s="1"/>
  <c r="G37" i="1"/>
  <c r="G47" i="7" l="1"/>
  <c r="K47" i="7"/>
  <c r="K36" i="4"/>
  <c r="K98" i="4" s="1"/>
  <c r="K100" i="4" s="1"/>
  <c r="G36" i="4"/>
  <c r="G98" i="4" s="1"/>
  <c r="G100" i="4" s="1"/>
  <c r="M18" i="5" l="1"/>
  <c r="K18" i="5"/>
  <c r="I18" i="5"/>
  <c r="G18" i="5"/>
  <c r="E18" i="5"/>
  <c r="S19" i="2"/>
  <c r="M19" i="2"/>
  <c r="K19" i="2"/>
  <c r="I19" i="2"/>
  <c r="G19" i="2"/>
  <c r="E19" i="2"/>
  <c r="Q18" i="5" l="1"/>
  <c r="K23" i="5"/>
  <c r="K27" i="5" s="1"/>
  <c r="K28" i="2" l="1"/>
  <c r="K23" i="2"/>
  <c r="K32" i="2" s="1"/>
  <c r="K30" i="3"/>
  <c r="K34" i="3" s="1"/>
  <c r="G30" i="3"/>
  <c r="G34" i="3" s="1"/>
  <c r="E30" i="3"/>
  <c r="E34" i="3" s="1"/>
  <c r="U30" i="3"/>
  <c r="Q19" i="2" l="1"/>
  <c r="K23" i="6" l="1"/>
  <c r="K27" i="6" s="1"/>
  <c r="G23" i="6"/>
  <c r="G27" i="6" s="1"/>
  <c r="E23" i="6"/>
  <c r="E27" i="6" s="1"/>
  <c r="U21" i="3"/>
  <c r="U34" i="3" s="1"/>
  <c r="I35" i="1" l="1"/>
  <c r="E96" i="4" l="1"/>
  <c r="S28" i="2"/>
  <c r="Q23" i="2"/>
  <c r="S23" i="2"/>
  <c r="M23" i="2"/>
  <c r="I23" i="2"/>
  <c r="G23" i="2"/>
  <c r="E23" i="2"/>
  <c r="S32" i="2" l="1"/>
  <c r="U23" i="2"/>
  <c r="I96" i="4" l="1"/>
  <c r="E76" i="1" l="1"/>
  <c r="E78" i="1" s="1"/>
  <c r="I23" i="5"/>
  <c r="I27" i="5" s="1"/>
  <c r="G23" i="5"/>
  <c r="G27" i="5" s="1"/>
  <c r="E23" i="5"/>
  <c r="E27" i="5" s="1"/>
  <c r="I28" i="2"/>
  <c r="I32" i="2" s="1"/>
  <c r="G28" i="2"/>
  <c r="G32" i="2" s="1"/>
  <c r="E28" i="2"/>
  <c r="E32" i="2" s="1"/>
  <c r="E29" i="7"/>
  <c r="I29" i="7"/>
  <c r="I20" i="7"/>
  <c r="E20" i="7"/>
  <c r="I76" i="1"/>
  <c r="E31" i="7" l="1"/>
  <c r="E35" i="7" s="1"/>
  <c r="E37" i="7" s="1"/>
  <c r="I31" i="7"/>
  <c r="I35" i="7" s="1"/>
  <c r="I37" i="7" s="1"/>
  <c r="I47" i="7" s="1"/>
  <c r="E37" i="1"/>
  <c r="I37" i="1"/>
  <c r="I78" i="1"/>
  <c r="E36" i="4" l="1"/>
  <c r="E52" i="4" s="1"/>
  <c r="E54" i="4" s="1"/>
  <c r="E98" i="4" s="1"/>
  <c r="M23" i="5"/>
  <c r="M27" i="5" s="1"/>
  <c r="N100" i="4"/>
  <c r="O113" i="1"/>
  <c r="O30" i="3" l="1"/>
  <c r="O34" i="3" s="1"/>
  <c r="E63" i="7"/>
  <c r="S23" i="6"/>
  <c r="S27" i="6" s="1"/>
  <c r="O27" i="6"/>
  <c r="I109" i="1" s="1"/>
  <c r="I36" i="4"/>
  <c r="E100" i="4"/>
  <c r="Q28" i="2"/>
  <c r="Q32" i="2" s="1"/>
  <c r="U28" i="2"/>
  <c r="U32" i="2" s="1"/>
  <c r="P100" i="4"/>
  <c r="M28" i="2"/>
  <c r="M32" i="2" s="1"/>
  <c r="Q23" i="5"/>
  <c r="Q27" i="5" s="1"/>
  <c r="I52" i="4" l="1"/>
  <c r="I54" i="4" s="1"/>
  <c r="I98" i="4" s="1"/>
  <c r="I100" i="4" s="1"/>
  <c r="X15" i="3"/>
  <c r="M100" i="4"/>
  <c r="I63" i="7"/>
  <c r="W30" i="3"/>
  <c r="S30" i="3"/>
  <c r="S34" i="3" s="1"/>
  <c r="I111" i="1"/>
  <c r="E109" i="1"/>
  <c r="O100" i="4" l="1"/>
  <c r="I113" i="1"/>
  <c r="E111" i="1"/>
  <c r="E113" i="1" l="1"/>
</calcChain>
</file>

<file path=xl/sharedStrings.xml><?xml version="1.0" encoding="utf-8"?>
<sst xmlns="http://schemas.openxmlformats.org/spreadsheetml/2006/main" count="502" uniqueCount="259">
  <si>
    <t>Cash and cash equivalents</t>
  </si>
  <si>
    <t xml:space="preserve">Other current assets </t>
  </si>
  <si>
    <t xml:space="preserve">Trade accounts payable </t>
  </si>
  <si>
    <t>Retained earnings</t>
  </si>
  <si>
    <t>Other income</t>
  </si>
  <si>
    <t>Other current assets</t>
  </si>
  <si>
    <t>Trade accounts payable</t>
  </si>
  <si>
    <t>Unappropriated</t>
  </si>
  <si>
    <t>Issued and</t>
  </si>
  <si>
    <t xml:space="preserve">Total </t>
  </si>
  <si>
    <t xml:space="preserve">Assets </t>
  </si>
  <si>
    <t xml:space="preserve">Current assets </t>
  </si>
  <si>
    <t>Total current assets</t>
  </si>
  <si>
    <t xml:space="preserve">Non-current assets 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</si>
  <si>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</si>
  <si>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</si>
  <si>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</si>
  <si>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</si>
  <si>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</si>
  <si>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</si>
  <si>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</si>
  <si>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</si>
  <si>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</si>
  <si>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</si>
  <si>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</si>
  <si>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</si>
  <si>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Share capital</t>
  </si>
  <si>
    <t>paid-up</t>
  </si>
  <si>
    <t>Trade accounts receivable</t>
  </si>
  <si>
    <t>share capital</t>
  </si>
  <si>
    <t xml:space="preserve">   Authorised share capital</t>
  </si>
  <si>
    <t>Revenue from rendering of services</t>
  </si>
  <si>
    <t>Changes in operating assets and liabilities</t>
  </si>
  <si>
    <t>Interest income</t>
  </si>
  <si>
    <t>Interest received</t>
  </si>
  <si>
    <t>Note</t>
  </si>
  <si>
    <t>Property, plant and equipment</t>
  </si>
  <si>
    <t>Rental income</t>
  </si>
  <si>
    <t>equity</t>
  </si>
  <si>
    <t xml:space="preserve">   Unappropriated</t>
  </si>
  <si>
    <t xml:space="preserve">Liabilities and equity </t>
  </si>
  <si>
    <t>Total equity</t>
  </si>
  <si>
    <t xml:space="preserve">Total liabilities and equity </t>
  </si>
  <si>
    <t>Administrative expenses</t>
  </si>
  <si>
    <t>Finance costs</t>
  </si>
  <si>
    <t>Bank overdrafts</t>
  </si>
  <si>
    <t>ordinary shares</t>
  </si>
  <si>
    <t>Investment properties</t>
  </si>
  <si>
    <t xml:space="preserve">Other comprehensive income </t>
  </si>
  <si>
    <t>Dividend income</t>
  </si>
  <si>
    <t>Legal reserve</t>
  </si>
  <si>
    <t>Cost of rendering of services</t>
  </si>
  <si>
    <t>(in Baht)</t>
  </si>
  <si>
    <t>Comprehensive income for the year</t>
  </si>
  <si>
    <t>Total comprehensive income for the year</t>
  </si>
  <si>
    <t>31 December</t>
  </si>
  <si>
    <t>For the year ended 31 December</t>
  </si>
  <si>
    <t>Other long-term investments</t>
  </si>
  <si>
    <t>Deferred tax assets</t>
  </si>
  <si>
    <t>Income from government grants</t>
  </si>
  <si>
    <t xml:space="preserve">    Other comprehensive income</t>
  </si>
  <si>
    <t>Depreciation</t>
  </si>
  <si>
    <t xml:space="preserve">   government grants to income</t>
  </si>
  <si>
    <t>Separate financial statements</t>
  </si>
  <si>
    <t>Deferred income from government grants</t>
  </si>
  <si>
    <t xml:space="preserve">Deposits from customers for utilities </t>
  </si>
  <si>
    <t>Current portion of deferred income</t>
  </si>
  <si>
    <t xml:space="preserve">   from government grants</t>
  </si>
  <si>
    <t xml:space="preserve">   Issued and paid-up share capital</t>
  </si>
  <si>
    <t xml:space="preserve">   Appropriated</t>
  </si>
  <si>
    <t>Net cash from operating activities</t>
  </si>
  <si>
    <t>Proceeds from exercised warrants</t>
  </si>
  <si>
    <t>Deferred income</t>
  </si>
  <si>
    <t xml:space="preserve">       Legal reserve</t>
  </si>
  <si>
    <t>Proceeds from loans from financial institutions</t>
  </si>
  <si>
    <t xml:space="preserve">    Profit</t>
  </si>
  <si>
    <t>Other comprehensive income for the year,</t>
  </si>
  <si>
    <t>Recognised deferred income to income</t>
  </si>
  <si>
    <t xml:space="preserve">   real estate projects under development</t>
  </si>
  <si>
    <t>Short-term loans from financial institutions</t>
  </si>
  <si>
    <t>Transfer to legal reserve</t>
  </si>
  <si>
    <t>Reversal of losses on decline in value of</t>
  </si>
  <si>
    <t>Impairment losses</t>
  </si>
  <si>
    <t>Deposits at banks pledged as collateral</t>
  </si>
  <si>
    <t>Non-cash transactions</t>
  </si>
  <si>
    <t>Statement of financial position</t>
  </si>
  <si>
    <t xml:space="preserve">Statement of comprehensive income </t>
  </si>
  <si>
    <t xml:space="preserve">Statement of changes in equity </t>
  </si>
  <si>
    <t xml:space="preserve">Statement of cash flows </t>
  </si>
  <si>
    <t>Profit for the year</t>
  </si>
  <si>
    <t xml:space="preserve">    Dividends to owners of the Company</t>
  </si>
  <si>
    <t>premium on</t>
  </si>
  <si>
    <t>Share</t>
  </si>
  <si>
    <t>Interest paid</t>
  </si>
  <si>
    <t>Net cash used in financing activities</t>
  </si>
  <si>
    <t>Current portion of long-term loan</t>
  </si>
  <si>
    <t xml:space="preserve">   from financial institution</t>
  </si>
  <si>
    <t>Long-term loan from financial institution</t>
  </si>
  <si>
    <t>Share premium on ordinary shares</t>
  </si>
  <si>
    <t>Equity</t>
  </si>
  <si>
    <t>Profit before income tax expense</t>
  </si>
  <si>
    <t>Gain on disposal of equipment</t>
  </si>
  <si>
    <t>Proceeds from sale of equipment</t>
  </si>
  <si>
    <t>Cash and cash equivalents at 1 January</t>
  </si>
  <si>
    <t>Cash and cash equivalents at 31 December</t>
  </si>
  <si>
    <t>Transactions with owners, recorded directly in equity</t>
  </si>
  <si>
    <t>Income tax expense</t>
  </si>
  <si>
    <t>Income tax paid</t>
  </si>
  <si>
    <t>Acquisition of investment properties</t>
  </si>
  <si>
    <t xml:space="preserve">   infrastructure utilisation</t>
  </si>
  <si>
    <t xml:space="preserve">   property, plant and equipment</t>
  </si>
  <si>
    <t xml:space="preserve">   Owners of the parent</t>
  </si>
  <si>
    <t xml:space="preserve">   Non-controlling interests</t>
  </si>
  <si>
    <t>Equity attributable to owners of the parent</t>
  </si>
  <si>
    <t>Non-controlling interests</t>
  </si>
  <si>
    <t>attributable to</t>
  </si>
  <si>
    <t>Non-</t>
  </si>
  <si>
    <t xml:space="preserve">controlling </t>
  </si>
  <si>
    <t>interests</t>
  </si>
  <si>
    <t>owners of</t>
  </si>
  <si>
    <t>the parent</t>
  </si>
  <si>
    <t>Reversal of impairment losses on</t>
  </si>
  <si>
    <t>Investment in subsidiary</t>
  </si>
  <si>
    <t>Consolidated</t>
  </si>
  <si>
    <t>financial statements</t>
  </si>
  <si>
    <t>Separate</t>
  </si>
  <si>
    <t xml:space="preserve">   Total changes in ownership interests in subsidiary</t>
  </si>
  <si>
    <t xml:space="preserve">   Changes in ownership interests in subsidiary</t>
  </si>
  <si>
    <t>Impairment losses on investment properties</t>
  </si>
  <si>
    <t>Accrued service income</t>
  </si>
  <si>
    <t>Other current receivables</t>
  </si>
  <si>
    <t>Restricted deposits at financial institutions</t>
  </si>
  <si>
    <t>Other non-current receivables</t>
  </si>
  <si>
    <t>Other current payables</t>
  </si>
  <si>
    <t>Payables on purchase of equipment</t>
  </si>
  <si>
    <t xml:space="preserve">   from related party</t>
  </si>
  <si>
    <t>Other non-current payables</t>
  </si>
  <si>
    <t>Deferred income from related party</t>
  </si>
  <si>
    <t>Provisions for employee benefits</t>
  </si>
  <si>
    <t>Treasury shares</t>
  </si>
  <si>
    <t xml:space="preserve">       Treasury shares reserve</t>
  </si>
  <si>
    <t>Revenues</t>
  </si>
  <si>
    <t>Distribution costs</t>
  </si>
  <si>
    <t>shares</t>
  </si>
  <si>
    <t xml:space="preserve">Share </t>
  </si>
  <si>
    <t>Treasury</t>
  </si>
  <si>
    <t>reserve</t>
  </si>
  <si>
    <t xml:space="preserve">Equity </t>
  </si>
  <si>
    <t xml:space="preserve">    Treasury shares purchased</t>
  </si>
  <si>
    <t xml:space="preserve">Recognised deferred income from </t>
  </si>
  <si>
    <t>Retention payables</t>
  </si>
  <si>
    <t>Provisions for employee benefits paid</t>
  </si>
  <si>
    <t xml:space="preserve">Proceed from compensation for area and </t>
  </si>
  <si>
    <t>Cash outflow on purchase of treasury shares</t>
  </si>
  <si>
    <t>Dividends paid to owners of the Company</t>
  </si>
  <si>
    <t>Losses on remeasurements of defined benefit plans</t>
  </si>
  <si>
    <t>Income tax relating to item that will not be reclassified</t>
  </si>
  <si>
    <t xml:space="preserve">Income from areas and infrastructure utilisation </t>
  </si>
  <si>
    <t>Adjustments to reconcile profit to cash receipts</t>
  </si>
  <si>
    <t>Dividend received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</si>
  <si>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</si>
  <si>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Net cash used in investing activities</t>
  </si>
  <si>
    <t xml:space="preserve">Net increase (decrease) in cash and cash equivalents </t>
  </si>
  <si>
    <t xml:space="preserve">   (2,048,254,862 ordinary shares, </t>
  </si>
  <si>
    <t xml:space="preserve">      par value at Baht 1 per share)</t>
  </si>
  <si>
    <t>Investments in joint ventures</t>
  </si>
  <si>
    <t>Total revenues</t>
  </si>
  <si>
    <t xml:space="preserve">   subsequently to profit or loss</t>
  </si>
  <si>
    <t xml:space="preserve">Basic earnings per share </t>
  </si>
  <si>
    <t>Loss from the liquidation of subsidiary</t>
  </si>
  <si>
    <t>Gain on fair value adjustment</t>
  </si>
  <si>
    <t xml:space="preserve">Items that will not be reclassified subsequently to </t>
  </si>
  <si>
    <t xml:space="preserve">    profit or loss</t>
  </si>
  <si>
    <t>For the year ended 31 December 2020</t>
  </si>
  <si>
    <t>Balance at 1 January 2020</t>
  </si>
  <si>
    <t>Balance at 31 December 2020</t>
  </si>
  <si>
    <t xml:space="preserve">   Dividends to owners of the Company</t>
  </si>
  <si>
    <t>Transfer to treasury shares reserve</t>
  </si>
  <si>
    <t xml:space="preserve">Nava Nakorn Public Company Limited </t>
  </si>
  <si>
    <t>Balance at 31 December 2019 - as previously reported</t>
  </si>
  <si>
    <t>Right-of-use assets</t>
  </si>
  <si>
    <t>Other current financial assets</t>
  </si>
  <si>
    <t>Financial</t>
  </si>
  <si>
    <t>statements</t>
  </si>
  <si>
    <t>in which the</t>
  </si>
  <si>
    <t>is applied</t>
  </si>
  <si>
    <t>equity method</t>
  </si>
  <si>
    <t>financial</t>
  </si>
  <si>
    <t>Current portion of lease liabilities</t>
  </si>
  <si>
    <t>Share of profit of joint ventures accounted for using</t>
  </si>
  <si>
    <t xml:space="preserve">   equity method</t>
  </si>
  <si>
    <t xml:space="preserve">   net of income tax</t>
  </si>
  <si>
    <t>Proceeds from sale of other current financial assets</t>
  </si>
  <si>
    <t>Proceeds from liquidation of subsidiary</t>
  </si>
  <si>
    <t>Cash outflow on paid-up capital of investment in joint venture</t>
  </si>
  <si>
    <t>Repayment of long-term loan from financial institution</t>
  </si>
  <si>
    <t>Short-term loan to related party</t>
  </si>
  <si>
    <t>Financial statements in which the equity method is applied</t>
  </si>
  <si>
    <t xml:space="preserve">   Total distributions to owners of the Company</t>
  </si>
  <si>
    <t xml:space="preserve">    Distributions to owners of the Company</t>
  </si>
  <si>
    <t xml:space="preserve">    Total distributions to owners of the Company</t>
  </si>
  <si>
    <t>Tranfer to treasury shares reserve</t>
  </si>
  <si>
    <t xml:space="preserve">Share of profit of joint ventures accounted for using </t>
  </si>
  <si>
    <t>Net cash generated from operating activities</t>
  </si>
  <si>
    <t>Cash inflow from fixed deposit at financial institution</t>
  </si>
  <si>
    <t>Revenue from sale of real estate</t>
  </si>
  <si>
    <t>Profit from operating activites</t>
  </si>
  <si>
    <t>Impact of changes in accounting policies</t>
  </si>
  <si>
    <t>Cash outflow on short-term loan to joint venture</t>
  </si>
  <si>
    <t>Acquisition of investments in joint ventures</t>
  </si>
  <si>
    <t>Real estate development for sale</t>
  </si>
  <si>
    <t>4, 6</t>
  </si>
  <si>
    <t>14, 16</t>
  </si>
  <si>
    <t>Investments in subsidiaries</t>
  </si>
  <si>
    <t xml:space="preserve">Share premium on treasury shares </t>
  </si>
  <si>
    <t>16, 17</t>
  </si>
  <si>
    <t>4, 18</t>
  </si>
  <si>
    <t>For the year ended 31 December 2021</t>
  </si>
  <si>
    <t>Balance at 1 January 2021</t>
  </si>
  <si>
    <t xml:space="preserve">premium on </t>
  </si>
  <si>
    <t xml:space="preserve">treasury shares </t>
  </si>
  <si>
    <t>Balance at 31 December 2021</t>
  </si>
  <si>
    <t>Cash inflow on short-term loan to joint venture</t>
  </si>
  <si>
    <t>Profit/Total comprehensive income attributable to:</t>
  </si>
  <si>
    <t>Profit/Total comprehensive income for the year</t>
  </si>
  <si>
    <t>Nava Nakorn Public Company Limited and its Subsidiaries</t>
  </si>
  <si>
    <t>Acquisition of investments in subsidiaries</t>
  </si>
  <si>
    <t>Acquisition of right-of-use assets</t>
  </si>
  <si>
    <t xml:space="preserve">   payment had not been made</t>
  </si>
  <si>
    <t>Lease liabilities</t>
  </si>
  <si>
    <t>Consolidated financial statements</t>
  </si>
  <si>
    <t xml:space="preserve">   Changes in ownership interests in subsidiaries</t>
  </si>
  <si>
    <t xml:space="preserve">   Total changes in ownership interests in subsidiaries</t>
  </si>
  <si>
    <t xml:space="preserve">    Treasury shares sold</t>
  </si>
  <si>
    <t xml:space="preserve">   Capital received from non-controlling interests in subsidiaries</t>
  </si>
  <si>
    <t xml:space="preserve">   trade accounts receivable</t>
  </si>
  <si>
    <t>Acquisition of property, plant and equipment</t>
  </si>
  <si>
    <t>Increase in bank overdrafts</t>
  </si>
  <si>
    <t>Payment of lease liabilities</t>
  </si>
  <si>
    <t>Proceeds from sale of treasury shares</t>
  </si>
  <si>
    <t xml:space="preserve">   non-controlling interests</t>
  </si>
  <si>
    <t>Proceeds from issue of ordinary shares of subsidiaries to</t>
  </si>
  <si>
    <t>Transfer real estate development for sale to</t>
  </si>
  <si>
    <t xml:space="preserve">   investment properties</t>
  </si>
  <si>
    <t>Transfer property, plant and equipment to</t>
  </si>
  <si>
    <t>Acquisition of other current financial assets</t>
  </si>
  <si>
    <t>Allowance for expected credit loss of</t>
  </si>
  <si>
    <t>4, 9</t>
  </si>
  <si>
    <t>14, 23</t>
  </si>
  <si>
    <t>4, 23</t>
  </si>
  <si>
    <t>4, 26</t>
  </si>
  <si>
    <t>Income tax payable</t>
  </si>
  <si>
    <t>Cost of sale of real estate</t>
  </si>
  <si>
    <t xml:space="preserve">    Capital paid to non-controlling interests in subsidiary</t>
  </si>
  <si>
    <t xml:space="preserve">   Treasury shares sold</t>
  </si>
  <si>
    <t xml:space="preserve">   Contributions by and distributions to owners of the Company</t>
  </si>
  <si>
    <t>Acquisition of property, plant and equipment for which</t>
  </si>
  <si>
    <t>Addition of lease contracts</t>
  </si>
  <si>
    <t xml:space="preserve">    Contributions by and distributions to owners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</si>
</sst>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(* #,##0.00_);_(* \(#,##0.00\);_(* &quot;-&quot;_);_(@_)"/>
  </numFmts>
  <fonts count="22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15"/>
      <color rgb="FFFF0000"/>
      <name val="Angsana New"/>
      <family val="1"/>
    </font>
    <font>
      <sz val="11"/>
      <color theme="0"/>
      <name val="Times New Roman"/>
      <family val="1"/>
    </font>
    <font>
      <i/>
      <sz val="15"/>
      <name val="Angsana New"/>
      <family val="1"/>
    </font>
    <font>
      <i/>
      <sz val="8"/>
      <name val="Times New Roman"/>
      <family val="1"/>
    </font>
    <font>
      <sz val="4"/>
      <name val="Times New Roman"/>
      <family val="1"/>
    </font>
    <font>
      <i/>
      <sz val="4"/>
      <name val="Times New Roman"/>
      <family val="1"/>
    </font>
    <font>
      <sz val="15"/>
      <name val="Angsana New"/>
      <family val="1"/>
    </font>
    <font>
      <sz val="15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9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center"/>
    </xf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 applyBorder="1" applyAlignment="1">
      <alignment horizontal="center"/>
    </xf>
    <xf numFmtId="0" fontId="8" fillId="0" borderId="0" xfId="0" applyFont="1" applyAlignment="1"/>
    <xf numFmtId="0" fontId="7" fillId="0" borderId="0" xfId="0" applyFont="1" applyAlignment="1"/>
    <xf numFmtId="0" fontId="2" fillId="0" borderId="0" xfId="0" applyFont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10" fillId="0" borderId="0" xfId="0" applyFont="1" applyAlignment="1"/>
    <xf numFmtId="0" fontId="7" fillId="0" borderId="0" xfId="0" applyFont="1" applyAlignment="1">
      <alignment horizontal="center"/>
    </xf>
    <xf numFmtId="0" fontId="12" fillId="0" borderId="0" xfId="0" applyFont="1" applyAlignment="1"/>
    <xf numFmtId="0" fontId="9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/>
    <xf numFmtId="164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166" fontId="2" fillId="0" borderId="0" xfId="1" applyNumberFormat="1" applyFont="1" applyAlignment="1">
      <alignment horizontal="center"/>
    </xf>
    <xf numFmtId="0" fontId="0" fillId="0" borderId="0" xfId="0" applyAlignment="1"/>
    <xf numFmtId="0" fontId="7" fillId="0" borderId="0" xfId="0" applyFont="1" applyFill="1" applyAlignment="1">
      <alignment horizontal="center" wrapText="1"/>
    </xf>
    <xf numFmtId="0" fontId="8" fillId="0" borderId="0" xfId="0" applyFont="1" applyFill="1"/>
    <xf numFmtId="0" fontId="8" fillId="0" borderId="0" xfId="0" applyFont="1" applyFill="1" applyAlignment="1">
      <alignment horizontal="center" wrapText="1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wrapText="1"/>
    </xf>
    <xf numFmtId="0" fontId="3" fillId="0" borderId="0" xfId="0" applyFont="1" applyBorder="1" applyAlignment="1"/>
    <xf numFmtId="164" fontId="0" fillId="0" borderId="0" xfId="0" applyNumberFormat="1" applyFont="1" applyFill="1" applyBorder="1" applyAlignment="1">
      <alignment horizontal="right"/>
    </xf>
    <xf numFmtId="166" fontId="2" fillId="0" borderId="0" xfId="1" applyNumberFormat="1" applyFont="1" applyFill="1" applyAlignment="1">
      <alignment horizontal="center"/>
    </xf>
    <xf numFmtId="0" fontId="0" fillId="0" borderId="0" xfId="0" applyFill="1" applyAlignment="1"/>
    <xf numFmtId="0" fontId="8" fillId="0" borderId="0" xfId="0" applyFont="1" applyFill="1" applyAlignment="1"/>
    <xf numFmtId="0" fontId="0" fillId="0" borderId="0" xfId="0" applyFont="1" applyAlignment="1"/>
    <xf numFmtId="0" fontId="8" fillId="0" borderId="0" xfId="0" applyFont="1" applyBorder="1" applyAlignment="1"/>
    <xf numFmtId="164" fontId="0" fillId="0" borderId="0" xfId="0" applyNumberFormat="1" applyFont="1" applyAlignment="1"/>
    <xf numFmtId="37" fontId="0" fillId="0" borderId="0" xfId="0" applyNumberFormat="1" applyFont="1" applyFill="1" applyAlignment="1"/>
    <xf numFmtId="0" fontId="0" fillId="0" borderId="0" xfId="0" applyFont="1" applyAlignment="1">
      <alignment horizontal="right"/>
    </xf>
    <xf numFmtId="37" fontId="0" fillId="0" borderId="0" xfId="0" applyNumberFormat="1" applyFont="1" applyAlignment="1">
      <alignment horizontal="right"/>
    </xf>
    <xf numFmtId="0" fontId="0" fillId="0" borderId="0" xfId="0" applyFont="1" applyFill="1" applyAlignment="1"/>
    <xf numFmtId="0" fontId="0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0" fillId="0" borderId="0" xfId="0" applyNumberFormat="1" applyFont="1" applyAlignment="1"/>
    <xf numFmtId="37" fontId="2" fillId="0" borderId="0" xfId="1" applyNumberFormat="1" applyFont="1" applyAlignment="1"/>
    <xf numFmtId="166" fontId="3" fillId="0" borderId="0" xfId="1" applyNumberFormat="1" applyFont="1" applyFill="1" applyAlignment="1">
      <alignment horizontal="right"/>
    </xf>
    <xf numFmtId="37" fontId="3" fillId="0" borderId="0" xfId="1" applyNumberFormat="1" applyFont="1" applyFill="1" applyAlignment="1">
      <alignment horizontal="right"/>
    </xf>
    <xf numFmtId="166" fontId="3" fillId="0" borderId="0" xfId="1" applyNumberFormat="1" applyFont="1" applyFill="1" applyAlignment="1"/>
    <xf numFmtId="37" fontId="3" fillId="0" borderId="2" xfId="1" applyNumberFormat="1" applyFont="1" applyFill="1" applyBorder="1" applyAlignment="1">
      <alignment horizontal="right"/>
    </xf>
    <xf numFmtId="166" fontId="3" fillId="0" borderId="0" xfId="0" applyNumberFormat="1" applyFont="1" applyAlignment="1"/>
    <xf numFmtId="166" fontId="2" fillId="0" borderId="0" xfId="1" applyNumberFormat="1" applyFont="1" applyBorder="1" applyAlignment="1">
      <alignment horizontal="center"/>
    </xf>
    <xf numFmtId="43" fontId="13" fillId="0" borderId="0" xfId="1" applyFont="1" applyFill="1" applyAlignment="1"/>
    <xf numFmtId="164" fontId="0" fillId="0" borderId="0" xfId="0" applyNumberFormat="1" applyFont="1" applyFill="1" applyAlignment="1"/>
    <xf numFmtId="164" fontId="0" fillId="0" borderId="0" xfId="0" applyNumberFormat="1" applyFont="1" applyFill="1" applyBorder="1" applyAlignment="1"/>
    <xf numFmtId="0" fontId="0" fillId="0" borderId="0" xfId="0" applyFont="1" applyBorder="1" applyAlignment="1"/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right"/>
    </xf>
    <xf numFmtId="0" fontId="0" fillId="0" borderId="0" xfId="0" applyFont="1" applyFill="1" applyBorder="1" applyAlignment="1"/>
    <xf numFmtId="0" fontId="7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164" fontId="0" fillId="0" borderId="0" xfId="0" applyNumberFormat="1" applyFont="1" applyBorder="1" applyAlignment="1">
      <alignment horizontal="right"/>
    </xf>
    <xf numFmtId="164" fontId="0" fillId="0" borderId="0" xfId="0" applyNumberFormat="1" applyFont="1" applyBorder="1" applyAlignment="1">
      <alignment horizontal="center"/>
    </xf>
    <xf numFmtId="0" fontId="2" fillId="0" borderId="0" xfId="0" applyFont="1" applyFill="1" applyAlignment="1">
      <alignment horizontal="right"/>
    </xf>
    <xf numFmtId="43" fontId="0" fillId="0" borderId="0" xfId="1" applyFont="1" applyFill="1" applyBorder="1" applyAlignment="1">
      <alignment horizontal="center"/>
    </xf>
    <xf numFmtId="164" fontId="0" fillId="0" borderId="2" xfId="0" applyNumberFormat="1" applyFont="1" applyFill="1" applyBorder="1" applyAlignment="1"/>
    <xf numFmtId="164" fontId="0" fillId="0" borderId="0" xfId="0" applyNumberFormat="1" applyFont="1" applyAlignment="1">
      <alignment horizontal="right"/>
    </xf>
    <xf numFmtId="43" fontId="14" fillId="0" borderId="0" xfId="1" applyFont="1" applyFill="1" applyAlignment="1"/>
    <xf numFmtId="37" fontId="3" fillId="0" borderId="0" xfId="1" applyNumberFormat="1" applyFont="1" applyFill="1" applyBorder="1" applyAlignment="1"/>
    <xf numFmtId="37" fontId="2" fillId="0" borderId="0" xfId="1" applyNumberFormat="1" applyFont="1" applyFill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center"/>
    </xf>
    <xf numFmtId="166" fontId="2" fillId="0" borderId="2" xfId="1" applyNumberFormat="1" applyFont="1" applyFill="1" applyBorder="1" applyAlignment="1">
      <alignment horizontal="center"/>
    </xf>
    <xf numFmtId="41" fontId="0" fillId="0" borderId="0" xfId="1" applyNumberFormat="1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41" fontId="0" fillId="0" borderId="0" xfId="1" applyNumberFormat="1" applyFont="1" applyAlignment="1">
      <alignment horizontal="center"/>
    </xf>
    <xf numFmtId="43" fontId="0" fillId="0" borderId="0" xfId="1" applyFont="1" applyAlignment="1">
      <alignment horizontal="center"/>
    </xf>
    <xf numFmtId="37" fontId="2" fillId="0" borderId="0" xfId="0" applyNumberFormat="1" applyFont="1" applyFill="1" applyBorder="1" applyAlignment="1"/>
    <xf numFmtId="37" fontId="2" fillId="0" borderId="0" xfId="0" applyNumberFormat="1" applyFont="1" applyAlignment="1"/>
    <xf numFmtId="166" fontId="2" fillId="0" borderId="4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/>
    <xf numFmtId="37" fontId="3" fillId="0" borderId="0" xfId="1" applyNumberFormat="1" applyFont="1" applyAlignment="1"/>
    <xf numFmtId="37" fontId="2" fillId="0" borderId="1" xfId="1" applyNumberFormat="1" applyFont="1" applyFill="1" applyBorder="1" applyAlignment="1">
      <alignment horizontal="right"/>
    </xf>
    <xf numFmtId="37" fontId="2" fillId="0" borderId="0" xfId="1" applyNumberFormat="1" applyFont="1" applyBorder="1" applyAlignment="1"/>
    <xf numFmtId="0" fontId="2" fillId="0" borderId="0" xfId="0" applyFont="1" applyBorder="1" applyAlignment="1">
      <alignment horizontal="right"/>
    </xf>
    <xf numFmtId="37" fontId="2" fillId="0" borderId="4" xfId="1" applyNumberFormat="1" applyFont="1" applyBorder="1" applyAlignment="1">
      <alignment horizontal="right"/>
    </xf>
    <xf numFmtId="37" fontId="3" fillId="0" borderId="0" xfId="1" applyNumberFormat="1" applyFont="1" applyAlignment="1">
      <alignment horizontal="right"/>
    </xf>
    <xf numFmtId="37" fontId="3" fillId="0" borderId="0" xfId="1" applyNumberFormat="1" applyFont="1" applyFill="1" applyAlignment="1"/>
    <xf numFmtId="0" fontId="3" fillId="0" borderId="0" xfId="0" applyFont="1" applyFill="1" applyAlignment="1">
      <alignment horizontal="right"/>
    </xf>
    <xf numFmtId="0" fontId="3" fillId="0" borderId="0" xfId="0" applyFont="1"/>
    <xf numFmtId="37" fontId="3" fillId="0" borderId="0" xfId="1" applyNumberFormat="1" applyFont="1" applyBorder="1" applyAlignment="1"/>
    <xf numFmtId="0" fontId="3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37" fontId="0" fillId="0" borderId="0" xfId="1" applyNumberFormat="1" applyFont="1" applyFill="1" applyAlignment="1">
      <alignment horizontal="right"/>
    </xf>
    <xf numFmtId="164" fontId="0" fillId="0" borderId="5" xfId="0" quotePrefix="1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/>
    <xf numFmtId="164" fontId="2" fillId="0" borderId="0" xfId="0" applyNumberFormat="1" applyFont="1" applyFill="1" applyAlignment="1"/>
    <xf numFmtId="164" fontId="2" fillId="0" borderId="2" xfId="0" applyNumberFormat="1" applyFont="1" applyFill="1" applyBorder="1" applyAlignment="1"/>
    <xf numFmtId="164" fontId="2" fillId="0" borderId="5" xfId="0" applyNumberFormat="1" applyFont="1" applyFill="1" applyBorder="1" applyAlignment="1"/>
    <xf numFmtId="164" fontId="2" fillId="0" borderId="0" xfId="0" applyNumberFormat="1" applyFont="1" applyAlignment="1"/>
    <xf numFmtId="164" fontId="2" fillId="0" borderId="2" xfId="0" applyNumberFormat="1" applyFont="1" applyBorder="1" applyAlignment="1"/>
    <xf numFmtId="164" fontId="2" fillId="0" borderId="0" xfId="0" applyNumberFormat="1" applyFont="1" applyBorder="1" applyAlignment="1"/>
    <xf numFmtId="164" fontId="2" fillId="0" borderId="5" xfId="0" applyNumberFormat="1" applyFont="1" applyBorder="1" applyAlignment="1"/>
    <xf numFmtId="37" fontId="0" fillId="0" borderId="0" xfId="0" applyNumberFormat="1" applyFont="1" applyFill="1" applyBorder="1" applyAlignment="1">
      <alignment horizontal="right"/>
    </xf>
    <xf numFmtId="37" fontId="2" fillId="0" borderId="1" xfId="0" applyNumberFormat="1" applyFont="1" applyFill="1" applyBorder="1" applyAlignment="1"/>
    <xf numFmtId="164" fontId="0" fillId="0" borderId="3" xfId="0" applyNumberFormat="1" applyFont="1" applyFill="1" applyBorder="1" applyAlignment="1"/>
    <xf numFmtId="164" fontId="2" fillId="0" borderId="0" xfId="0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 vertical="top"/>
    </xf>
    <xf numFmtId="37" fontId="0" fillId="0" borderId="2" xfId="0" applyNumberFormat="1" applyFont="1" applyFill="1" applyBorder="1" applyAlignment="1">
      <alignment horizontal="right"/>
    </xf>
    <xf numFmtId="166" fontId="0" fillId="0" borderId="2" xfId="1" applyNumberFormat="1" applyFont="1" applyFill="1" applyBorder="1" applyAlignment="1">
      <alignment horizontal="center"/>
    </xf>
    <xf numFmtId="43" fontId="0" fillId="0" borderId="0" xfId="1" applyFont="1" applyFill="1" applyAlignment="1"/>
    <xf numFmtId="43" fontId="3" fillId="0" borderId="0" xfId="1" applyFont="1" applyFill="1" applyAlignment="1"/>
    <xf numFmtId="43" fontId="0" fillId="0" borderId="0" xfId="1" applyFont="1" applyAlignment="1"/>
    <xf numFmtId="37" fontId="3" fillId="0" borderId="2" xfId="1" applyNumberFormat="1" applyFont="1" applyBorder="1" applyAlignment="1">
      <alignment horizontal="right"/>
    </xf>
    <xf numFmtId="37" fontId="3" fillId="0" borderId="2" xfId="1" applyNumberFormat="1" applyFont="1" applyFill="1" applyBorder="1" applyAlignment="1"/>
    <xf numFmtId="37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Alignment="1"/>
    <xf numFmtId="164" fontId="2" fillId="0" borderId="3" xfId="0" applyNumberFormat="1" applyFont="1" applyFill="1" applyBorder="1" applyAlignment="1"/>
    <xf numFmtId="166" fontId="0" fillId="0" borderId="0" xfId="1" applyNumberFormat="1" applyFont="1" applyFill="1" applyBorder="1" applyAlignment="1"/>
    <xf numFmtId="0" fontId="12" fillId="0" borderId="0" xfId="0" applyFont="1" applyFill="1" applyAlignment="1"/>
    <xf numFmtId="0" fontId="2" fillId="0" borderId="0" xfId="0" applyFont="1" applyBorder="1" applyAlignment="1"/>
    <xf numFmtId="43" fontId="0" fillId="0" borderId="0" xfId="1" applyFont="1" applyFill="1" applyBorder="1" applyAlignment="1">
      <alignment horizontal="right"/>
    </xf>
    <xf numFmtId="37" fontId="2" fillId="0" borderId="0" xfId="1" applyNumberFormat="1" applyFont="1" applyFill="1" applyAlignment="1"/>
    <xf numFmtId="0" fontId="0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/>
    <xf numFmtId="43" fontId="3" fillId="0" borderId="0" xfId="1" applyFont="1" applyFill="1" applyAlignment="1">
      <alignment horizontal="right"/>
    </xf>
    <xf numFmtId="0" fontId="7" fillId="0" borderId="0" xfId="0" applyFont="1" applyBorder="1" applyAlignment="1">
      <alignment horizontal="center"/>
    </xf>
    <xf numFmtId="0" fontId="0" fillId="2" borderId="0" xfId="0" applyFill="1" applyAlignment="1"/>
    <xf numFmtId="0" fontId="0" fillId="2" borderId="0" xfId="0" applyFont="1" applyFill="1" applyAlignment="1"/>
    <xf numFmtId="0" fontId="7" fillId="2" borderId="0" xfId="0" applyFont="1" applyFill="1" applyBorder="1" applyAlignment="1">
      <alignment horizontal="center"/>
    </xf>
    <xf numFmtId="164" fontId="0" fillId="2" borderId="0" xfId="0" applyNumberFormat="1" applyFont="1" applyFill="1" applyAlignment="1"/>
    <xf numFmtId="43" fontId="0" fillId="2" borderId="0" xfId="1" applyFont="1" applyFill="1" applyAlignment="1"/>
    <xf numFmtId="166" fontId="0" fillId="0" borderId="0" xfId="1" applyNumberFormat="1" applyFont="1" applyFill="1" applyAlignment="1"/>
    <xf numFmtId="166" fontId="0" fillId="0" borderId="0" xfId="1" applyNumberFormat="1" applyFont="1" applyBorder="1" applyAlignment="1"/>
    <xf numFmtId="166" fontId="0" fillId="0" borderId="0" xfId="1" applyNumberFormat="1" applyFont="1" applyAlignment="1"/>
    <xf numFmtId="166" fontId="0" fillId="0" borderId="2" xfId="1" applyNumberFormat="1" applyFont="1" applyFill="1" applyBorder="1" applyAlignment="1"/>
    <xf numFmtId="0" fontId="7" fillId="2" borderId="0" xfId="0" applyFont="1" applyFill="1" applyAlignment="1"/>
    <xf numFmtId="166" fontId="0" fillId="0" borderId="2" xfId="0" applyNumberForma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7" fillId="0" borderId="0" xfId="0" applyFont="1" applyBorder="1" applyAlignment="1">
      <alignment horizontal="center"/>
    </xf>
    <xf numFmtId="164" fontId="2" fillId="0" borderId="1" xfId="0" applyNumberFormat="1" applyFont="1" applyBorder="1" applyAlignment="1"/>
    <xf numFmtId="164" fontId="0" fillId="0" borderId="0" xfId="0" applyNumberFormat="1" applyFont="1" applyBorder="1" applyAlignment="1"/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164" fontId="2" fillId="0" borderId="4" xfId="0" applyNumberFormat="1" applyFont="1" applyFill="1" applyBorder="1" applyAlignment="1"/>
    <xf numFmtId="165" fontId="2" fillId="0" borderId="5" xfId="0" applyNumberFormat="1" applyFont="1" applyFill="1" applyBorder="1" applyAlignment="1"/>
    <xf numFmtId="165" fontId="2" fillId="0" borderId="0" xfId="0" applyNumberFormat="1" applyFont="1" applyFill="1" applyAlignment="1"/>
    <xf numFmtId="166" fontId="0" fillId="0" borderId="2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166" fontId="7" fillId="0" borderId="0" xfId="1" applyNumberFormat="1" applyFont="1" applyFill="1" applyBorder="1" applyAlignment="1">
      <alignment horizontal="center"/>
    </xf>
    <xf numFmtId="166" fontId="0" fillId="0" borderId="0" xfId="1" applyNumberFormat="1" applyFont="1" applyBorder="1" applyAlignment="1">
      <alignment horizontal="right"/>
    </xf>
    <xf numFmtId="166" fontId="0" fillId="0" borderId="0" xfId="1" applyNumberFormat="1" applyFont="1" applyBorder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166" fontId="2" fillId="0" borderId="0" xfId="1" applyNumberFormat="1" applyFont="1" applyBorder="1" applyAlignment="1">
      <alignment horizontal="right"/>
    </xf>
    <xf numFmtId="166" fontId="0" fillId="0" borderId="0" xfId="1" applyNumberFormat="1" applyFont="1" applyFill="1" applyAlignment="1">
      <alignment horizontal="center"/>
    </xf>
    <xf numFmtId="166" fontId="0" fillId="0" borderId="0" xfId="1" applyNumberFormat="1" applyFont="1" applyAlignment="1">
      <alignment horizontal="center"/>
    </xf>
    <xf numFmtId="166" fontId="2" fillId="0" borderId="0" xfId="1" applyNumberFormat="1" applyFont="1" applyBorder="1" applyAlignment="1"/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7" fillId="0" borderId="0" xfId="0" applyFont="1" applyBorder="1" applyAlignment="1">
      <alignment horizontal="center"/>
    </xf>
    <xf numFmtId="167" fontId="0" fillId="0" borderId="0" xfId="1" applyNumberFormat="1" applyFont="1" applyFill="1" applyBorder="1" applyAlignment="1"/>
    <xf numFmtId="164" fontId="0" fillId="0" borderId="0" xfId="0" quotePrefix="1" applyNumberFormat="1" applyFont="1" applyFill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43" fontId="15" fillId="0" borderId="0" xfId="1" applyFont="1" applyAlignment="1"/>
    <xf numFmtId="0" fontId="16" fillId="0" borderId="0" xfId="0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167" fontId="0" fillId="0" borderId="2" xfId="0" applyNumberFormat="1" applyFont="1" applyFill="1" applyBorder="1" applyAlignment="1"/>
    <xf numFmtId="166" fontId="0" fillId="0" borderId="2" xfId="0" applyNumberFormat="1" applyFont="1" applyFill="1" applyBorder="1" applyAlignment="1">
      <alignment horizontal="center"/>
    </xf>
    <xf numFmtId="37" fontId="2" fillId="0" borderId="0" xfId="0" applyNumberFormat="1" applyFont="1" applyBorder="1" applyAlignment="1"/>
    <xf numFmtId="167" fontId="0" fillId="0" borderId="2" xfId="1" applyNumberFormat="1" applyFont="1" applyFill="1" applyBorder="1" applyAlignment="1"/>
    <xf numFmtId="41" fontId="2" fillId="0" borderId="0" xfId="1" applyNumberFormat="1" applyFont="1" applyFill="1" applyBorder="1" applyAlignment="1"/>
    <xf numFmtId="41" fontId="0" fillId="0" borderId="2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/>
    <xf numFmtId="41" fontId="2" fillId="0" borderId="1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3" fillId="0" borderId="0" xfId="0" applyNumberFormat="1" applyFont="1" applyBorder="1" applyAlignment="1">
      <alignment horizontal="right"/>
    </xf>
    <xf numFmtId="37" fontId="0" fillId="0" borderId="0" xfId="0" applyNumberFormat="1" applyFont="1" applyBorder="1" applyAlignment="1"/>
    <xf numFmtId="41" fontId="3" fillId="0" borderId="2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41" fontId="2" fillId="0" borderId="4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6" fontId="3" fillId="0" borderId="2" xfId="1" applyNumberFormat="1" applyFont="1" applyFill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7" fillId="0" borderId="0" xfId="0" applyFont="1" applyBorder="1" applyAlignment="1">
      <alignment horizontal="center"/>
    </xf>
    <xf numFmtId="37" fontId="2" fillId="0" borderId="0" xfId="1" applyNumberFormat="1" applyFont="1" applyFill="1" applyBorder="1" applyAlignment="1"/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41" fontId="0" fillId="0" borderId="0" xfId="1" applyNumberFormat="1" applyFont="1" applyFill="1" applyBorder="1" applyAlignment="1"/>
    <xf numFmtId="41" fontId="0" fillId="0" borderId="0" xfId="1" applyNumberFormat="1" applyFont="1" applyBorder="1" applyAlignment="1"/>
    <xf numFmtId="41" fontId="0" fillId="0" borderId="2" xfId="1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6" fontId="3" fillId="0" borderId="0" xfId="0" applyNumberFormat="1" applyFont="1" applyFill="1" applyAlignment="1">
      <alignment horizontal="right"/>
    </xf>
    <xf numFmtId="0" fontId="4" fillId="0" borderId="0" xfId="0" applyFont="1" applyAlignment="1"/>
    <xf numFmtId="0" fontId="17" fillId="0" borderId="0" xfId="0" applyFont="1" applyBorder="1" applyAlignment="1">
      <alignment horizontal="center"/>
    </xf>
    <xf numFmtId="164" fontId="4" fillId="0" borderId="0" xfId="0" applyNumberFormat="1" applyFont="1" applyFill="1" applyAlignment="1"/>
    <xf numFmtId="0" fontId="4" fillId="0" borderId="0" xfId="0" applyFont="1" applyFill="1" applyAlignment="1"/>
    <xf numFmtId="164" fontId="4" fillId="0" borderId="0" xfId="0" applyNumberFormat="1" applyFont="1" applyAlignment="1"/>
    <xf numFmtId="0" fontId="18" fillId="0" borderId="0" xfId="0" applyFont="1" applyAlignment="1"/>
    <xf numFmtId="0" fontId="19" fillId="0" borderId="0" xfId="0" applyFont="1" applyBorder="1" applyAlignment="1">
      <alignment horizontal="center"/>
    </xf>
    <xf numFmtId="164" fontId="18" fillId="0" borderId="0" xfId="0" applyNumberFormat="1" applyFont="1" applyFill="1" applyAlignment="1"/>
    <xf numFmtId="164" fontId="18" fillId="0" borderId="0" xfId="0" applyNumberFormat="1" applyFont="1" applyAlignment="1"/>
    <xf numFmtId="0" fontId="0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Border="1" applyAlignment="1">
      <alignment horizontal="right"/>
    </xf>
    <xf numFmtId="166" fontId="3" fillId="0" borderId="0" xfId="1" applyNumberFormat="1" applyFont="1" applyBorder="1" applyAlignment="1">
      <alignment horizontal="center"/>
    </xf>
    <xf numFmtId="0" fontId="7" fillId="0" borderId="0" xfId="0" applyFont="1" applyFill="1" applyAlignment="1">
      <alignment horizontal="center"/>
    </xf>
    <xf numFmtId="164" fontId="0" fillId="0" borderId="0" xfId="0" applyNumberFormat="1"/>
    <xf numFmtId="0" fontId="2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6" fontId="3" fillId="0" borderId="0" xfId="1" applyNumberFormat="1" applyFont="1" applyFill="1" applyBorder="1" applyAlignment="1"/>
    <xf numFmtId="41" fontId="0" fillId="0" borderId="2" xfId="1" applyNumberFormat="1" applyFont="1" applyBorder="1" applyAlignment="1"/>
    <xf numFmtId="41" fontId="0" fillId="0" borderId="2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43" fontId="20" fillId="0" borderId="0" xfId="1" applyFont="1" applyFill="1" applyAlignment="1"/>
    <xf numFmtId="43" fontId="21" fillId="0" borderId="0" xfId="1" applyFont="1" applyFill="1" applyAlignment="1"/>
    <xf numFmtId="166" fontId="0" fillId="0" borderId="0" xfId="0" applyNumberFormat="1" applyFont="1" applyAlignment="1"/>
    <xf numFmtId="166" fontId="3" fillId="0" borderId="0" xfId="1" applyNumberFormat="1" applyFont="1" applyBorder="1" applyAlignment="1"/>
    <xf numFmtId="166" fontId="2" fillId="0" borderId="1" xfId="1" applyNumberFormat="1" applyFont="1" applyFill="1" applyBorder="1" applyAlignment="1">
      <alignment horizontal="center"/>
    </xf>
    <xf numFmtId="41" fontId="0" fillId="0" borderId="1" xfId="1" applyNumberFormat="1" applyFont="1" applyBorder="1" applyAlignment="1"/>
    <xf numFmtId="41" fontId="0" fillId="0" borderId="1" xfId="1" applyNumberFormat="1" applyFont="1" applyFill="1" applyBorder="1" applyAlignment="1">
      <alignment horizontal="center"/>
    </xf>
    <xf numFmtId="41" fontId="3" fillId="0" borderId="2" xfId="1" applyNumberFormat="1" applyFont="1" applyFill="1" applyBorder="1" applyAlignment="1"/>
    <xf numFmtId="41" fontId="0" fillId="0" borderId="0" xfId="0" applyNumberFormat="1" applyFont="1" applyFill="1" applyBorder="1" applyAlignment="1"/>
    <xf numFmtId="41" fontId="3" fillId="0" borderId="0" xfId="1" applyNumberFormat="1" applyFont="1" applyFill="1" applyAlignment="1"/>
    <xf numFmtId="41" fontId="3" fillId="0" borderId="0" xfId="1" applyNumberFormat="1" applyFont="1" applyFill="1" applyAlignment="1">
      <alignment horizontal="right"/>
    </xf>
    <xf numFmtId="41" fontId="0" fillId="0" borderId="0" xfId="0" applyNumberFormat="1" applyFont="1" applyAlignment="1"/>
    <xf numFmtId="41" fontId="3" fillId="0" borderId="0" xfId="0" applyNumberFormat="1" applyFont="1" applyAlignment="1"/>
    <xf numFmtId="167" fontId="3" fillId="0" borderId="0" xfId="1" applyNumberFormat="1" applyFont="1" applyFill="1" applyAlignment="1">
      <alignment horizontal="right"/>
    </xf>
    <xf numFmtId="0" fontId="7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7" fillId="0" borderId="0" xfId="0" applyFont="1" applyBorder="1" applyAlignment="1">
      <alignment horizontal="center"/>
    </xf>
    <xf numFmtId="166" fontId="2" fillId="0" borderId="1" xfId="1" applyNumberFormat="1" applyFont="1" applyBorder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quotePrefix="1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0" fillId="0" borderId="2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0" fillId="0" borderId="0" xfId="0" applyAlignment="1">
      <alignment horizontal="center"/>
    </xf>
  </cellXfs>
  <cellStyles count="3">
    <cellStyle name="Comma" xfId="1" builtinId="3"/>
    <cellStyle name="Comma 2" xfId="2" xr:uid="{1715B3BC-5EF1-4E8B-8A84-08AF78424515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7"/>
  <sheetViews>
    <sheetView tabSelected="1" view="pageBreakPreview" zoomScale="80" zoomScaleNormal="70" zoomScaleSheetLayoutView="80" workbookViewId="0">
      <selection activeCell="G114" sqref="G114"/>
    </sheetView>
  </sheetViews>
  <sheetFormatPr defaultColWidth="9.1796875" defaultRowHeight="20.25" customHeight="1" x14ac:dyDescent="0.3"/>
  <cols>
    <col min="1" max="1" width="18.81640625" style="2" customWidth="1"/>
    <col min="2" max="2" width="22.36328125" style="2" customWidth="1"/>
    <col min="3" max="3" width="8.7265625" style="8" customWidth="1"/>
    <col min="4" max="4" width="1.7265625" style="2" customWidth="1"/>
    <col min="5" max="5" width="14.7265625" style="37" customWidth="1"/>
    <col min="6" max="6" width="1.7265625" style="37" customWidth="1"/>
    <col min="7" max="7" width="14.7265625" style="37" customWidth="1"/>
    <col min="8" max="8" width="1.7265625" style="37" customWidth="1"/>
    <col min="9" max="9" width="14.7265625" style="37" customWidth="1"/>
    <col min="10" max="10" width="1.7265625" style="37" customWidth="1"/>
    <col min="11" max="11" width="14.7265625" style="37" customWidth="1"/>
    <col min="12" max="12" width="12.453125" style="2" customWidth="1"/>
    <col min="13" max="13" width="16.54296875" style="2" bestFit="1" customWidth="1"/>
    <col min="14" max="14" width="14.1796875" style="2" bestFit="1" customWidth="1"/>
    <col min="15" max="15" width="11.54296875" style="2" bestFit="1" customWidth="1"/>
    <col min="16" max="17" width="9.1796875" style="2"/>
    <col min="18" max="18" width="13.1796875" style="2" bestFit="1" customWidth="1"/>
    <col min="19" max="16384" width="9.1796875" style="2"/>
  </cols>
  <sheetData>
    <row r="1" spans="1:11" ht="20.25" customHeight="1" x14ac:dyDescent="0.35">
      <c r="A1" s="6" t="s">
        <v>225</v>
      </c>
      <c r="B1" s="6"/>
    </row>
    <row r="2" spans="1:11" ht="20.25" customHeight="1" x14ac:dyDescent="0.3">
      <c r="A2" s="7" t="s">
        <v>85</v>
      </c>
      <c r="B2" s="7"/>
    </row>
    <row r="3" spans="1:11" ht="20.25" customHeight="1" x14ac:dyDescent="0.3">
      <c r="A3" s="7"/>
      <c r="B3" s="7"/>
      <c r="C3" s="163"/>
    </row>
    <row r="4" spans="1:11" ht="20.25" customHeight="1" x14ac:dyDescent="0.3">
      <c r="A4" s="7"/>
      <c r="B4" s="7"/>
      <c r="C4" s="241"/>
      <c r="E4" s="240"/>
      <c r="G4" s="256" t="s">
        <v>182</v>
      </c>
    </row>
    <row r="5" spans="1:11" ht="20.25" customHeight="1" x14ac:dyDescent="0.3">
      <c r="A5" s="7"/>
      <c r="B5" s="7"/>
      <c r="C5" s="241"/>
      <c r="E5" s="240"/>
      <c r="G5" s="256" t="s">
        <v>183</v>
      </c>
    </row>
    <row r="6" spans="1:11" ht="20.25" customHeight="1" x14ac:dyDescent="0.3">
      <c r="A6" s="7"/>
      <c r="B6" s="7"/>
      <c r="C6" s="241"/>
      <c r="E6" s="256" t="s">
        <v>123</v>
      </c>
      <c r="G6" s="256" t="s">
        <v>184</v>
      </c>
    </row>
    <row r="7" spans="1:11" ht="20.25" customHeight="1" x14ac:dyDescent="0.3">
      <c r="A7" s="7"/>
      <c r="B7" s="7"/>
      <c r="E7" s="256" t="s">
        <v>187</v>
      </c>
      <c r="F7" s="1"/>
      <c r="G7" s="256" t="s">
        <v>186</v>
      </c>
      <c r="H7" s="1"/>
      <c r="I7" s="280" t="s">
        <v>125</v>
      </c>
      <c r="J7" s="280"/>
      <c r="K7" s="280"/>
    </row>
    <row r="8" spans="1:11" ht="20.25" customHeight="1" x14ac:dyDescent="0.3">
      <c r="A8" s="7"/>
      <c r="B8" s="7"/>
      <c r="E8" s="256" t="s">
        <v>183</v>
      </c>
      <c r="F8" s="1"/>
      <c r="G8" s="256" t="s">
        <v>185</v>
      </c>
      <c r="H8" s="1"/>
      <c r="I8" s="280" t="s">
        <v>124</v>
      </c>
      <c r="J8" s="280"/>
      <c r="K8" s="280"/>
    </row>
    <row r="9" spans="1:11" ht="20.25" customHeight="1" x14ac:dyDescent="0.3">
      <c r="A9" s="7"/>
      <c r="B9" s="7"/>
      <c r="E9" s="282" t="s">
        <v>55</v>
      </c>
      <c r="F9" s="282"/>
      <c r="G9" s="282"/>
      <c r="H9" s="1"/>
      <c r="I9" s="282" t="s">
        <v>55</v>
      </c>
      <c r="J9" s="282"/>
      <c r="K9" s="282"/>
    </row>
    <row r="10" spans="1:11" ht="20.25" customHeight="1" x14ac:dyDescent="0.3">
      <c r="A10" s="7" t="s">
        <v>10</v>
      </c>
      <c r="C10" s="8" t="s">
        <v>35</v>
      </c>
      <c r="E10" s="44">
        <v>2021</v>
      </c>
      <c r="F10" s="44"/>
      <c r="G10" s="44">
        <v>2020</v>
      </c>
      <c r="I10" s="44">
        <v>2021</v>
      </c>
      <c r="J10" s="44"/>
      <c r="K10" s="44">
        <v>2020</v>
      </c>
    </row>
    <row r="11" spans="1:11" ht="20.25" customHeight="1" x14ac:dyDescent="0.3">
      <c r="A11" s="1"/>
      <c r="B11" s="1"/>
      <c r="E11" s="281" t="s">
        <v>52</v>
      </c>
      <c r="F11" s="281"/>
      <c r="G11" s="281"/>
      <c r="H11" s="281"/>
      <c r="I11" s="281"/>
      <c r="J11" s="281"/>
      <c r="K11" s="281"/>
    </row>
    <row r="12" spans="1:11" s="37" customFormat="1" ht="20.25" customHeight="1" x14ac:dyDescent="0.3">
      <c r="A12" s="9" t="s">
        <v>11</v>
      </c>
      <c r="B12" s="9"/>
      <c r="C12" s="8"/>
      <c r="E12" s="41"/>
      <c r="F12" s="41"/>
      <c r="G12" s="41"/>
      <c r="I12" s="41"/>
      <c r="J12" s="41"/>
      <c r="K12" s="41"/>
    </row>
    <row r="13" spans="1:11" s="37" customFormat="1" ht="20.25" customHeight="1" x14ac:dyDescent="0.3">
      <c r="A13" s="37" t="s">
        <v>0</v>
      </c>
      <c r="C13" s="8">
        <v>5</v>
      </c>
      <c r="E13" s="239">
        <v>209704337</v>
      </c>
      <c r="F13" s="55"/>
      <c r="G13" s="55">
        <v>469910951</v>
      </c>
      <c r="H13" s="43"/>
      <c r="I13" s="55">
        <v>193305304</v>
      </c>
      <c r="J13" s="39"/>
      <c r="K13" s="55">
        <v>469910951</v>
      </c>
    </row>
    <row r="14" spans="1:11" s="37" customFormat="1" ht="20.25" hidden="1" customHeight="1" x14ac:dyDescent="0.3">
      <c r="A14" s="37" t="s">
        <v>83</v>
      </c>
      <c r="C14" s="8"/>
      <c r="E14" s="117"/>
      <c r="F14" s="55"/>
      <c r="G14" s="117"/>
      <c r="H14" s="43"/>
      <c r="I14" s="117"/>
      <c r="J14" s="39"/>
      <c r="K14" s="117"/>
    </row>
    <row r="15" spans="1:11" s="37" customFormat="1" ht="20.25" customHeight="1" x14ac:dyDescent="0.3">
      <c r="A15" s="37" t="s">
        <v>181</v>
      </c>
      <c r="C15" s="176">
        <v>23</v>
      </c>
      <c r="E15" s="55">
        <v>467180232</v>
      </c>
      <c r="F15" s="55"/>
      <c r="G15" s="55">
        <v>466857962</v>
      </c>
      <c r="H15" s="43"/>
      <c r="I15" s="55">
        <v>467180232</v>
      </c>
      <c r="J15" s="39"/>
      <c r="K15" s="55">
        <v>466857962</v>
      </c>
    </row>
    <row r="16" spans="1:11" s="37" customFormat="1" ht="20.25" customHeight="1" x14ac:dyDescent="0.3">
      <c r="A16" s="37" t="s">
        <v>28</v>
      </c>
      <c r="C16" s="8" t="s">
        <v>211</v>
      </c>
      <c r="E16" s="55">
        <v>62270777</v>
      </c>
      <c r="F16" s="55"/>
      <c r="G16" s="55">
        <v>56986288</v>
      </c>
      <c r="H16" s="43"/>
      <c r="I16" s="55">
        <v>62270777</v>
      </c>
      <c r="J16" s="39"/>
      <c r="K16" s="55">
        <v>56986288</v>
      </c>
    </row>
    <row r="17" spans="1:11" s="37" customFormat="1" ht="20.25" customHeight="1" x14ac:dyDescent="0.3">
      <c r="A17" s="43" t="s">
        <v>129</v>
      </c>
      <c r="C17" s="8">
        <v>4</v>
      </c>
      <c r="E17" s="55">
        <v>17438476</v>
      </c>
      <c r="F17" s="55"/>
      <c r="G17" s="55">
        <v>17348043</v>
      </c>
      <c r="H17" s="43"/>
      <c r="I17" s="55">
        <v>17438476</v>
      </c>
      <c r="J17" s="39"/>
      <c r="K17" s="55">
        <v>17348043</v>
      </c>
    </row>
    <row r="18" spans="1:11" s="37" customFormat="1" ht="20.25" customHeight="1" x14ac:dyDescent="0.3">
      <c r="A18" s="43" t="s">
        <v>130</v>
      </c>
      <c r="C18" s="176"/>
      <c r="E18" s="55">
        <v>57502045</v>
      </c>
      <c r="F18" s="55"/>
      <c r="G18" s="55">
        <v>7779715</v>
      </c>
      <c r="H18" s="43"/>
      <c r="I18" s="55">
        <v>57501841</v>
      </c>
      <c r="J18" s="39"/>
      <c r="K18" s="55">
        <v>7779715</v>
      </c>
    </row>
    <row r="19" spans="1:11" s="43" customFormat="1" ht="20.25" customHeight="1" x14ac:dyDescent="0.3">
      <c r="A19" s="43" t="s">
        <v>196</v>
      </c>
      <c r="C19" s="156">
        <v>4</v>
      </c>
      <c r="E19" s="213">
        <v>6880000</v>
      </c>
      <c r="F19" s="55"/>
      <c r="G19" s="213">
        <v>7900000</v>
      </c>
      <c r="I19" s="213">
        <v>6880000</v>
      </c>
      <c r="J19" s="55"/>
      <c r="K19" s="213">
        <v>7900000</v>
      </c>
    </row>
    <row r="20" spans="1:11" s="37" customFormat="1" ht="20.25" customHeight="1" x14ac:dyDescent="0.3">
      <c r="A20" s="26" t="s">
        <v>210</v>
      </c>
      <c r="C20" s="8">
        <v>7</v>
      </c>
      <c r="E20" s="55">
        <v>934661332</v>
      </c>
      <c r="F20" s="55"/>
      <c r="G20" s="55">
        <v>841410515</v>
      </c>
      <c r="H20" s="43"/>
      <c r="I20" s="55">
        <v>860668919</v>
      </c>
      <c r="J20" s="55"/>
      <c r="K20" s="55">
        <v>841410515</v>
      </c>
    </row>
    <row r="21" spans="1:11" s="37" customFormat="1" ht="20.25" customHeight="1" x14ac:dyDescent="0.3">
      <c r="A21" s="37" t="s">
        <v>1</v>
      </c>
      <c r="C21" s="150"/>
      <c r="E21" s="56">
        <v>2382724</v>
      </c>
      <c r="F21" s="55"/>
      <c r="G21" s="56">
        <v>1976852</v>
      </c>
      <c r="H21" s="43"/>
      <c r="I21" s="56">
        <v>2382724</v>
      </c>
      <c r="J21" s="55"/>
      <c r="K21" s="56">
        <v>1976852</v>
      </c>
    </row>
    <row r="22" spans="1:11" s="37" customFormat="1" ht="20.25" customHeight="1" x14ac:dyDescent="0.3">
      <c r="A22" s="1" t="s">
        <v>12</v>
      </c>
      <c r="B22" s="1"/>
      <c r="C22" s="8"/>
      <c r="E22" s="101">
        <f>SUM(E13:E21)</f>
        <v>1758019923</v>
      </c>
      <c r="F22" s="102"/>
      <c r="G22" s="101">
        <f>SUM(G13:G21)</f>
        <v>1870170326</v>
      </c>
      <c r="H22" s="112"/>
      <c r="I22" s="101">
        <f t="shared" ref="I22:K22" si="0">SUM(I13:I21)</f>
        <v>1667628273</v>
      </c>
      <c r="J22" s="112"/>
      <c r="K22" s="101">
        <f t="shared" si="0"/>
        <v>1870170326</v>
      </c>
    </row>
    <row r="23" spans="1:11" s="222" customFormat="1" ht="20" customHeight="1" x14ac:dyDescent="0.25">
      <c r="C23" s="223"/>
      <c r="E23" s="224"/>
      <c r="F23" s="224"/>
      <c r="G23" s="224"/>
      <c r="H23" s="225"/>
      <c r="I23" s="224"/>
      <c r="J23" s="226"/>
      <c r="K23" s="224"/>
    </row>
    <row r="24" spans="1:11" s="37" customFormat="1" ht="20.25" customHeight="1" x14ac:dyDescent="0.3">
      <c r="A24" s="9" t="s">
        <v>13</v>
      </c>
      <c r="B24" s="9"/>
      <c r="C24" s="8"/>
      <c r="E24" s="55"/>
      <c r="F24" s="55"/>
      <c r="G24" s="55"/>
      <c r="H24" s="43"/>
      <c r="I24" s="55"/>
      <c r="J24" s="39"/>
      <c r="K24" s="55"/>
    </row>
    <row r="25" spans="1:11" s="43" customFormat="1" ht="20.25" customHeight="1" x14ac:dyDescent="0.3">
      <c r="A25" s="43" t="s">
        <v>131</v>
      </c>
      <c r="C25" s="45" t="s">
        <v>212</v>
      </c>
      <c r="E25" s="56">
        <v>28022233</v>
      </c>
      <c r="F25" s="56"/>
      <c r="G25" s="56">
        <v>28017407</v>
      </c>
      <c r="H25" s="60"/>
      <c r="I25" s="56">
        <v>28022233</v>
      </c>
      <c r="J25" s="56"/>
      <c r="K25" s="56">
        <v>28017407</v>
      </c>
    </row>
    <row r="26" spans="1:11" s="43" customFormat="1" ht="20.25" hidden="1" customHeight="1" x14ac:dyDescent="0.3">
      <c r="A26" s="35" t="s">
        <v>122</v>
      </c>
      <c r="B26" s="36"/>
      <c r="C26" s="45">
        <v>9</v>
      </c>
      <c r="E26" s="177"/>
      <c r="F26" s="55"/>
      <c r="G26" s="177">
        <v>0</v>
      </c>
      <c r="I26" s="177"/>
      <c r="J26" s="55"/>
      <c r="K26" s="177">
        <v>0</v>
      </c>
    </row>
    <row r="27" spans="1:11" s="43" customFormat="1" ht="20.25" customHeight="1" x14ac:dyDescent="0.3">
      <c r="A27" s="35" t="s">
        <v>213</v>
      </c>
      <c r="B27" s="36"/>
      <c r="C27" s="45">
        <v>8</v>
      </c>
      <c r="E27" s="177">
        <v>0</v>
      </c>
      <c r="F27" s="55"/>
      <c r="G27" s="177">
        <v>0</v>
      </c>
      <c r="I27" s="213">
        <v>134999880</v>
      </c>
      <c r="J27" s="55"/>
      <c r="K27" s="177">
        <v>0</v>
      </c>
    </row>
    <row r="28" spans="1:11" s="37" customFormat="1" ht="20.25" customHeight="1" x14ac:dyDescent="0.3">
      <c r="A28" s="26" t="s">
        <v>165</v>
      </c>
      <c r="C28" s="8">
        <v>9</v>
      </c>
      <c r="E28" s="55">
        <v>890685643</v>
      </c>
      <c r="F28" s="55"/>
      <c r="G28" s="55">
        <v>719468080</v>
      </c>
      <c r="H28" s="43"/>
      <c r="I28" s="55">
        <v>705930032</v>
      </c>
      <c r="J28" s="39"/>
      <c r="K28" s="55">
        <v>609942533</v>
      </c>
    </row>
    <row r="29" spans="1:11" s="37" customFormat="1" ht="20.25" customHeight="1" x14ac:dyDescent="0.3">
      <c r="A29" s="26" t="s">
        <v>57</v>
      </c>
      <c r="C29" s="8">
        <v>10</v>
      </c>
      <c r="E29" s="55">
        <v>3404319</v>
      </c>
      <c r="F29" s="55"/>
      <c r="G29" s="55">
        <v>3404319</v>
      </c>
      <c r="H29" s="43"/>
      <c r="I29" s="55">
        <v>3404319</v>
      </c>
      <c r="J29" s="55"/>
      <c r="K29" s="55">
        <v>3404319</v>
      </c>
    </row>
    <row r="30" spans="1:11" s="37" customFormat="1" ht="20.25" customHeight="1" x14ac:dyDescent="0.3">
      <c r="A30" s="37" t="s">
        <v>47</v>
      </c>
      <c r="B30" s="43"/>
      <c r="C30" s="8">
        <v>11</v>
      </c>
      <c r="E30" s="55">
        <v>161729843</v>
      </c>
      <c r="F30" s="55"/>
      <c r="G30" s="55">
        <v>119453816</v>
      </c>
      <c r="H30" s="43"/>
      <c r="I30" s="55">
        <v>161729843</v>
      </c>
      <c r="J30" s="55"/>
      <c r="K30" s="55">
        <v>119453816</v>
      </c>
    </row>
    <row r="31" spans="1:11" s="37" customFormat="1" ht="20.25" customHeight="1" x14ac:dyDescent="0.3">
      <c r="A31" s="37" t="s">
        <v>36</v>
      </c>
      <c r="B31" s="43"/>
      <c r="C31" s="232">
        <v>12</v>
      </c>
      <c r="E31" s="55">
        <v>1445556896</v>
      </c>
      <c r="F31" s="55"/>
      <c r="G31" s="55">
        <v>1512466845</v>
      </c>
      <c r="H31" s="43"/>
      <c r="I31" s="55">
        <v>1401601959</v>
      </c>
      <c r="J31" s="55"/>
      <c r="K31" s="55">
        <v>1512466845</v>
      </c>
    </row>
    <row r="32" spans="1:11" s="37" customFormat="1" ht="20.25" customHeight="1" x14ac:dyDescent="0.3">
      <c r="A32" s="37" t="s">
        <v>180</v>
      </c>
      <c r="C32" s="241">
        <v>13</v>
      </c>
      <c r="E32" s="55">
        <v>14513457</v>
      </c>
      <c r="F32" s="55"/>
      <c r="G32" s="213">
        <v>12378110</v>
      </c>
      <c r="H32" s="43"/>
      <c r="I32" s="55">
        <v>14513457</v>
      </c>
      <c r="J32" s="55"/>
      <c r="K32" s="213">
        <v>12378110</v>
      </c>
    </row>
    <row r="33" spans="1:11" s="37" customFormat="1" ht="20.25" customHeight="1" x14ac:dyDescent="0.3">
      <c r="A33" s="26" t="s">
        <v>58</v>
      </c>
      <c r="C33" s="8">
        <v>20</v>
      </c>
      <c r="E33" s="55">
        <v>30209441</v>
      </c>
      <c r="F33" s="55"/>
      <c r="G33" s="55">
        <v>25188377</v>
      </c>
      <c r="H33" s="43"/>
      <c r="I33" s="55">
        <v>30209441</v>
      </c>
      <c r="J33" s="55"/>
      <c r="K33" s="55">
        <v>25188377</v>
      </c>
    </row>
    <row r="34" spans="1:11" s="37" customFormat="1" ht="20.25" customHeight="1" x14ac:dyDescent="0.3">
      <c r="A34" s="37" t="s">
        <v>132</v>
      </c>
      <c r="C34" s="8"/>
      <c r="E34" s="68">
        <v>2361951</v>
      </c>
      <c r="F34" s="55"/>
      <c r="G34" s="68">
        <v>2287263</v>
      </c>
      <c r="H34" s="43"/>
      <c r="I34" s="68">
        <v>2361951</v>
      </c>
      <c r="J34" s="55"/>
      <c r="K34" s="68">
        <v>2287263</v>
      </c>
    </row>
    <row r="35" spans="1:11" s="37" customFormat="1" ht="20.25" customHeight="1" x14ac:dyDescent="0.3">
      <c r="A35" s="1" t="s">
        <v>14</v>
      </c>
      <c r="B35" s="1"/>
      <c r="C35" s="8"/>
      <c r="E35" s="103">
        <f>SUM(E25:E34)</f>
        <v>2576483783</v>
      </c>
      <c r="F35" s="102"/>
      <c r="G35" s="103">
        <f>SUM(G25:G34)</f>
        <v>2422664217</v>
      </c>
      <c r="H35" s="43"/>
      <c r="I35" s="103">
        <f>SUM(I25:I34)</f>
        <v>2482773115</v>
      </c>
      <c r="J35" s="102"/>
      <c r="K35" s="103">
        <f>SUM(K25:K34)</f>
        <v>2313138670</v>
      </c>
    </row>
    <row r="36" spans="1:11" s="37" customFormat="1" ht="20.25" customHeight="1" x14ac:dyDescent="0.3">
      <c r="C36" s="8"/>
      <c r="E36" s="39"/>
      <c r="F36" s="39"/>
      <c r="G36" s="39"/>
      <c r="H36" s="43"/>
      <c r="I36" s="55"/>
      <c r="J36" s="55"/>
      <c r="K36" s="55"/>
    </row>
    <row r="37" spans="1:11" s="37" customFormat="1" ht="20.25" customHeight="1" thickBot="1" x14ac:dyDescent="0.35">
      <c r="A37" s="1" t="s">
        <v>15</v>
      </c>
      <c r="B37" s="1"/>
      <c r="C37" s="8"/>
      <c r="E37" s="104">
        <f>SUM(E22+E35)</f>
        <v>4334503706</v>
      </c>
      <c r="F37" s="105"/>
      <c r="G37" s="104">
        <f>SUM(G22+G35)</f>
        <v>4292834543</v>
      </c>
      <c r="H37" s="43"/>
      <c r="I37" s="104">
        <f>SUM(I22+I35)</f>
        <v>4150401388</v>
      </c>
      <c r="J37" s="102"/>
      <c r="K37" s="104">
        <f>SUM(K22+K35)</f>
        <v>4183308996</v>
      </c>
    </row>
    <row r="38" spans="1:11" ht="20.25" customHeight="1" thickTop="1" x14ac:dyDescent="0.3"/>
    <row r="39" spans="1:11" ht="20.25" customHeight="1" x14ac:dyDescent="0.35">
      <c r="A39" s="6" t="s">
        <v>225</v>
      </c>
      <c r="B39" s="6"/>
    </row>
    <row r="40" spans="1:11" ht="20.25" customHeight="1" x14ac:dyDescent="0.3">
      <c r="A40" s="7" t="s">
        <v>85</v>
      </c>
      <c r="B40" s="7"/>
    </row>
    <row r="41" spans="1:11" ht="20.25" customHeight="1" x14ac:dyDescent="0.3">
      <c r="A41" s="7"/>
      <c r="B41" s="7"/>
    </row>
    <row r="42" spans="1:11" ht="20.25" customHeight="1" x14ac:dyDescent="0.3">
      <c r="A42" s="7"/>
      <c r="B42" s="7"/>
      <c r="C42" s="241"/>
      <c r="E42" s="256"/>
      <c r="G42" s="256" t="s">
        <v>182</v>
      </c>
    </row>
    <row r="43" spans="1:11" ht="20.25" customHeight="1" x14ac:dyDescent="0.3">
      <c r="A43" s="7"/>
      <c r="B43" s="7"/>
      <c r="C43" s="241"/>
      <c r="E43" s="256"/>
      <c r="G43" s="256" t="s">
        <v>183</v>
      </c>
    </row>
    <row r="44" spans="1:11" ht="20.25" customHeight="1" x14ac:dyDescent="0.3">
      <c r="A44" s="7"/>
      <c r="B44" s="7"/>
      <c r="C44" s="241"/>
      <c r="E44" s="256" t="s">
        <v>123</v>
      </c>
      <c r="G44" s="256" t="s">
        <v>184</v>
      </c>
    </row>
    <row r="45" spans="1:11" ht="20.25" customHeight="1" x14ac:dyDescent="0.3">
      <c r="A45" s="7"/>
      <c r="B45" s="7"/>
      <c r="E45" s="256" t="s">
        <v>187</v>
      </c>
      <c r="F45" s="1"/>
      <c r="G45" s="256" t="s">
        <v>186</v>
      </c>
      <c r="H45" s="1"/>
      <c r="I45" s="280" t="s">
        <v>125</v>
      </c>
      <c r="J45" s="280"/>
      <c r="K45" s="280"/>
    </row>
    <row r="46" spans="1:11" ht="20.25" customHeight="1" x14ac:dyDescent="0.3">
      <c r="A46" s="7"/>
      <c r="B46" s="7"/>
      <c r="E46" s="256" t="s">
        <v>183</v>
      </c>
      <c r="F46" s="1"/>
      <c r="G46" s="256" t="s">
        <v>185</v>
      </c>
      <c r="H46" s="1"/>
      <c r="I46" s="280" t="s">
        <v>124</v>
      </c>
      <c r="J46" s="280"/>
      <c r="K46" s="280"/>
    </row>
    <row r="47" spans="1:11" ht="19.5" customHeight="1" x14ac:dyDescent="0.3">
      <c r="E47" s="282" t="s">
        <v>55</v>
      </c>
      <c r="F47" s="282"/>
      <c r="G47" s="282"/>
      <c r="H47" s="1"/>
      <c r="I47" s="282" t="s">
        <v>55</v>
      </c>
      <c r="J47" s="282"/>
      <c r="K47" s="282"/>
    </row>
    <row r="48" spans="1:11" ht="19.5" customHeight="1" x14ac:dyDescent="0.3">
      <c r="A48" s="7" t="s">
        <v>40</v>
      </c>
      <c r="B48" s="7"/>
      <c r="C48" s="8" t="s">
        <v>35</v>
      </c>
      <c r="E48" s="44">
        <v>2021</v>
      </c>
      <c r="F48" s="44"/>
      <c r="G48" s="44">
        <v>2020</v>
      </c>
      <c r="I48" s="44">
        <v>2021</v>
      </c>
      <c r="J48" s="44"/>
      <c r="K48" s="44">
        <v>2020</v>
      </c>
    </row>
    <row r="49" spans="1:11" ht="19.5" customHeight="1" x14ac:dyDescent="0.3">
      <c r="A49" s="7"/>
      <c r="B49" s="7"/>
      <c r="E49" s="281" t="s">
        <v>52</v>
      </c>
      <c r="F49" s="281"/>
      <c r="G49" s="281"/>
      <c r="H49" s="281"/>
      <c r="I49" s="281"/>
      <c r="J49" s="281"/>
      <c r="K49" s="281"/>
    </row>
    <row r="50" spans="1:11" s="37" customFormat="1" ht="19.5" customHeight="1" x14ac:dyDescent="0.3">
      <c r="A50" s="9" t="s">
        <v>16</v>
      </c>
      <c r="B50" s="9"/>
      <c r="C50" s="8"/>
      <c r="E50" s="55"/>
      <c r="F50" s="39"/>
      <c r="G50" s="55"/>
      <c r="I50" s="55"/>
      <c r="J50" s="39"/>
      <c r="K50" s="55"/>
    </row>
    <row r="51" spans="1:11" s="37" customFormat="1" ht="19.5" customHeight="1" x14ac:dyDescent="0.3">
      <c r="A51" s="37" t="s">
        <v>45</v>
      </c>
      <c r="B51" s="9"/>
      <c r="C51" s="8" t="s">
        <v>248</v>
      </c>
      <c r="E51" s="142">
        <v>145454</v>
      </c>
      <c r="F51" s="144"/>
      <c r="G51" s="142">
        <v>83649</v>
      </c>
      <c r="H51" s="144"/>
      <c r="I51" s="142">
        <v>145454</v>
      </c>
      <c r="J51" s="144"/>
      <c r="K51" s="142">
        <v>83649</v>
      </c>
    </row>
    <row r="52" spans="1:11" s="37" customFormat="1" ht="19.5" hidden="1" customHeight="1" x14ac:dyDescent="0.3">
      <c r="A52" s="37" t="s">
        <v>79</v>
      </c>
      <c r="B52" s="26"/>
      <c r="C52" s="8">
        <v>13</v>
      </c>
      <c r="E52" s="142"/>
      <c r="F52" s="144"/>
      <c r="G52" s="142"/>
      <c r="H52" s="144"/>
      <c r="I52" s="142"/>
      <c r="J52" s="144"/>
      <c r="K52" s="142"/>
    </row>
    <row r="53" spans="1:11" s="37" customFormat="1" ht="19.5" customHeight="1" x14ac:dyDescent="0.3">
      <c r="A53" s="37" t="s">
        <v>2</v>
      </c>
      <c r="C53" s="8">
        <v>23</v>
      </c>
      <c r="E53" s="142">
        <v>18590561</v>
      </c>
      <c r="F53" s="142"/>
      <c r="G53" s="142">
        <v>15796142</v>
      </c>
      <c r="H53" s="142"/>
      <c r="I53" s="142">
        <v>18590561</v>
      </c>
      <c r="J53" s="144"/>
      <c r="K53" s="142">
        <v>15796142</v>
      </c>
    </row>
    <row r="54" spans="1:11" s="37" customFormat="1" ht="19.5" customHeight="1" x14ac:dyDescent="0.3">
      <c r="A54" s="37" t="s">
        <v>133</v>
      </c>
      <c r="C54" s="176" t="s">
        <v>249</v>
      </c>
      <c r="E54" s="142">
        <v>67606750</v>
      </c>
      <c r="F54" s="142"/>
      <c r="G54" s="142">
        <v>73087499</v>
      </c>
      <c r="H54" s="142"/>
      <c r="I54" s="142">
        <v>67094147</v>
      </c>
      <c r="J54" s="144"/>
      <c r="K54" s="142">
        <v>73087499</v>
      </c>
    </row>
    <row r="55" spans="1:11" s="43" customFormat="1" ht="19.5" customHeight="1" x14ac:dyDescent="0.3">
      <c r="A55" s="35" t="s">
        <v>134</v>
      </c>
      <c r="C55" s="45">
        <v>23</v>
      </c>
      <c r="E55" s="142">
        <v>1715758</v>
      </c>
      <c r="F55" s="144"/>
      <c r="G55" s="142">
        <v>2212678</v>
      </c>
      <c r="H55" s="144"/>
      <c r="I55" s="142">
        <v>1715758</v>
      </c>
      <c r="J55" s="144"/>
      <c r="K55" s="142">
        <v>2212678</v>
      </c>
    </row>
    <row r="56" spans="1:11" s="43" customFormat="1" ht="19.5" customHeight="1" x14ac:dyDescent="0.3">
      <c r="A56" s="35" t="s">
        <v>66</v>
      </c>
      <c r="C56" s="45"/>
    </row>
    <row r="57" spans="1:11" s="37" customFormat="1" ht="19.5" customHeight="1" x14ac:dyDescent="0.3">
      <c r="A57" s="26" t="s">
        <v>67</v>
      </c>
      <c r="C57" s="8">
        <v>12</v>
      </c>
      <c r="E57" s="142">
        <v>24643514</v>
      </c>
      <c r="F57" s="142"/>
      <c r="G57" s="142">
        <v>24643514</v>
      </c>
      <c r="H57" s="142"/>
      <c r="I57" s="142">
        <v>24643514</v>
      </c>
      <c r="J57" s="144"/>
      <c r="K57" s="142">
        <v>24643514</v>
      </c>
    </row>
    <row r="58" spans="1:11" s="37" customFormat="1" ht="19.5" customHeight="1" x14ac:dyDescent="0.3">
      <c r="A58" s="26" t="s">
        <v>66</v>
      </c>
      <c r="E58" s="43"/>
      <c r="G58" s="43"/>
    </row>
    <row r="59" spans="1:11" s="37" customFormat="1" ht="19.5" customHeight="1" x14ac:dyDescent="0.3">
      <c r="A59" s="26" t="s">
        <v>135</v>
      </c>
      <c r="C59" s="8">
        <v>4</v>
      </c>
      <c r="E59" s="142">
        <v>16373913</v>
      </c>
      <c r="F59" s="142"/>
      <c r="G59" s="142">
        <v>16373913</v>
      </c>
      <c r="H59" s="142"/>
      <c r="I59" s="142">
        <v>16373913</v>
      </c>
      <c r="J59" s="144"/>
      <c r="K59" s="142">
        <v>16373913</v>
      </c>
    </row>
    <row r="60" spans="1:11" s="37" customFormat="1" ht="19.5" customHeight="1" x14ac:dyDescent="0.3">
      <c r="A60" s="26" t="s">
        <v>66</v>
      </c>
      <c r="C60" s="133">
        <v>26</v>
      </c>
      <c r="E60" s="142">
        <v>3564854</v>
      </c>
      <c r="F60" s="144"/>
      <c r="G60" s="142">
        <v>3564854</v>
      </c>
      <c r="H60" s="144"/>
      <c r="I60" s="142">
        <v>3564854</v>
      </c>
      <c r="J60" s="144"/>
      <c r="K60" s="142">
        <v>3564854</v>
      </c>
    </row>
    <row r="61" spans="1:11" s="37" customFormat="1" ht="19.5" customHeight="1" x14ac:dyDescent="0.3">
      <c r="A61" s="26" t="s">
        <v>95</v>
      </c>
      <c r="C61" s="8"/>
      <c r="E61" s="43"/>
      <c r="G61" s="43"/>
    </row>
    <row r="62" spans="1:11" s="37" customFormat="1" ht="19.5" customHeight="1" x14ac:dyDescent="0.3">
      <c r="A62" s="26" t="s">
        <v>96</v>
      </c>
      <c r="C62" s="277" t="s">
        <v>248</v>
      </c>
      <c r="E62" s="142">
        <v>36000000</v>
      </c>
      <c r="F62" s="144"/>
      <c r="G62" s="142">
        <v>36000000</v>
      </c>
      <c r="H62" s="144"/>
      <c r="I62" s="142">
        <v>36000000</v>
      </c>
      <c r="J62" s="144"/>
      <c r="K62" s="142">
        <v>36000000</v>
      </c>
    </row>
    <row r="63" spans="1:11" s="37" customFormat="1" ht="19.5" customHeight="1" x14ac:dyDescent="0.3">
      <c r="A63" s="35" t="s">
        <v>188</v>
      </c>
      <c r="C63" s="277" t="s">
        <v>248</v>
      </c>
      <c r="E63" s="125">
        <v>5457847</v>
      </c>
      <c r="F63" s="143"/>
      <c r="G63" s="125">
        <v>5646722</v>
      </c>
      <c r="H63" s="144"/>
      <c r="I63" s="125">
        <v>5457847</v>
      </c>
      <c r="J63" s="143"/>
      <c r="K63" s="125">
        <v>5646722</v>
      </c>
    </row>
    <row r="64" spans="1:11" s="43" customFormat="1" ht="19.5" customHeight="1" x14ac:dyDescent="0.3">
      <c r="A64" s="35" t="s">
        <v>251</v>
      </c>
      <c r="E64" s="145">
        <v>4039968</v>
      </c>
      <c r="F64" s="144"/>
      <c r="G64" s="215">
        <v>11429892</v>
      </c>
      <c r="H64" s="144"/>
      <c r="I64" s="145">
        <v>4039968</v>
      </c>
      <c r="J64" s="144"/>
      <c r="K64" s="215">
        <v>11429892</v>
      </c>
    </row>
    <row r="65" spans="1:11" s="37" customFormat="1" ht="19.5" customHeight="1" x14ac:dyDescent="0.3">
      <c r="A65" s="1" t="s">
        <v>17</v>
      </c>
      <c r="B65" s="1"/>
      <c r="C65" s="8"/>
      <c r="E65" s="103">
        <f>SUM(E51:E64)</f>
        <v>178138619</v>
      </c>
      <c r="F65" s="102"/>
      <c r="G65" s="103">
        <f>SUM(G51:G64)</f>
        <v>188838863</v>
      </c>
      <c r="H65" s="43"/>
      <c r="I65" s="103">
        <f>SUM(I51:I64)</f>
        <v>177626016</v>
      </c>
      <c r="J65" s="105"/>
      <c r="K65" s="103">
        <f>SUM(K51:K64)</f>
        <v>188838863</v>
      </c>
    </row>
    <row r="66" spans="1:11" s="37" customFormat="1" ht="15" customHeight="1" x14ac:dyDescent="0.3">
      <c r="C66" s="8"/>
      <c r="E66" s="55"/>
      <c r="F66" s="55"/>
      <c r="G66" s="55"/>
      <c r="H66" s="43"/>
      <c r="I66" s="55"/>
      <c r="J66" s="39"/>
      <c r="K66" s="55"/>
    </row>
    <row r="67" spans="1:11" s="37" customFormat="1" ht="19.5" customHeight="1" x14ac:dyDescent="0.3">
      <c r="A67" s="9" t="s">
        <v>18</v>
      </c>
      <c r="B67" s="9"/>
      <c r="C67" s="8"/>
      <c r="E67" s="55"/>
      <c r="F67" s="55"/>
      <c r="G67" s="55"/>
      <c r="H67" s="43"/>
      <c r="I67" s="55"/>
      <c r="J67" s="39"/>
      <c r="K67" s="55"/>
    </row>
    <row r="68" spans="1:11" s="37" customFormat="1" ht="19.5" customHeight="1" x14ac:dyDescent="0.3">
      <c r="A68" s="37" t="s">
        <v>150</v>
      </c>
      <c r="C68" s="8">
        <v>23</v>
      </c>
      <c r="E68" s="142">
        <v>8697499</v>
      </c>
      <c r="F68" s="142"/>
      <c r="G68" s="142">
        <v>6102384</v>
      </c>
      <c r="H68" s="142"/>
      <c r="I68" s="142">
        <v>8697499</v>
      </c>
      <c r="J68" s="142"/>
      <c r="K68" s="142">
        <v>6102384</v>
      </c>
    </row>
    <row r="69" spans="1:11" s="37" customFormat="1" ht="19.5" customHeight="1" x14ac:dyDescent="0.3">
      <c r="A69" s="26" t="s">
        <v>64</v>
      </c>
      <c r="C69" s="8">
        <v>12</v>
      </c>
      <c r="E69" s="142">
        <v>230922593</v>
      </c>
      <c r="F69" s="142"/>
      <c r="G69" s="142">
        <v>255566107</v>
      </c>
      <c r="H69" s="142"/>
      <c r="I69" s="142">
        <v>230922593</v>
      </c>
      <c r="J69" s="142"/>
      <c r="K69" s="142">
        <v>255566107</v>
      </c>
    </row>
    <row r="70" spans="1:11" s="37" customFormat="1" ht="19.5" customHeight="1" x14ac:dyDescent="0.3">
      <c r="A70" s="26" t="s">
        <v>137</v>
      </c>
      <c r="C70" s="8">
        <v>4</v>
      </c>
      <c r="E70" s="142">
        <v>302150726</v>
      </c>
      <c r="F70" s="142"/>
      <c r="G70" s="142">
        <v>318524639</v>
      </c>
      <c r="H70" s="142"/>
      <c r="I70" s="142">
        <v>302150726</v>
      </c>
      <c r="J70" s="142"/>
      <c r="K70" s="142">
        <v>318524639</v>
      </c>
    </row>
    <row r="71" spans="1:11" s="43" customFormat="1" ht="19.5" customHeight="1" x14ac:dyDescent="0.3">
      <c r="A71" s="35" t="s">
        <v>72</v>
      </c>
      <c r="C71" s="151">
        <v>26</v>
      </c>
      <c r="E71" s="142">
        <v>51599766</v>
      </c>
      <c r="F71" s="142"/>
      <c r="G71" s="142">
        <v>55164620</v>
      </c>
      <c r="H71" s="142"/>
      <c r="I71" s="142">
        <v>51599766</v>
      </c>
      <c r="J71" s="142"/>
      <c r="K71" s="142">
        <v>55164620</v>
      </c>
    </row>
    <row r="72" spans="1:11" s="37" customFormat="1" ht="19.5" customHeight="1" x14ac:dyDescent="0.3">
      <c r="A72" s="37" t="s">
        <v>97</v>
      </c>
      <c r="C72" s="232" t="s">
        <v>248</v>
      </c>
      <c r="E72" s="125">
        <v>200048276</v>
      </c>
      <c r="F72" s="125"/>
      <c r="G72" s="125">
        <v>236022717</v>
      </c>
      <c r="H72" s="142"/>
      <c r="I72" s="125">
        <v>200048276</v>
      </c>
      <c r="J72" s="143"/>
      <c r="K72" s="125">
        <v>236022717</v>
      </c>
    </row>
    <row r="73" spans="1:11" s="37" customFormat="1" ht="19.5" customHeight="1" x14ac:dyDescent="0.3">
      <c r="A73" s="43" t="s">
        <v>229</v>
      </c>
      <c r="C73" s="277" t="s">
        <v>248</v>
      </c>
      <c r="E73" s="125">
        <v>4475795</v>
      </c>
      <c r="F73" s="143"/>
      <c r="G73" s="125">
        <v>3670010</v>
      </c>
      <c r="H73" s="144"/>
      <c r="I73" s="125">
        <v>4475795</v>
      </c>
      <c r="J73" s="143"/>
      <c r="K73" s="125">
        <v>3670010</v>
      </c>
    </row>
    <row r="74" spans="1:11" s="37" customFormat="1" ht="19.5" customHeight="1" x14ac:dyDescent="0.3">
      <c r="A74" s="43" t="s">
        <v>138</v>
      </c>
      <c r="B74" s="43"/>
      <c r="C74" s="8">
        <v>15</v>
      </c>
      <c r="E74" s="125">
        <v>27922057</v>
      </c>
      <c r="F74" s="125"/>
      <c r="G74" s="125">
        <v>29410218</v>
      </c>
      <c r="H74" s="143"/>
      <c r="I74" s="125">
        <v>27922057</v>
      </c>
      <c r="J74" s="125"/>
      <c r="K74" s="125">
        <v>29410218</v>
      </c>
    </row>
    <row r="75" spans="1:11" s="43" customFormat="1" ht="19.5" customHeight="1" x14ac:dyDescent="0.3">
      <c r="A75" s="35" t="s">
        <v>65</v>
      </c>
      <c r="C75" s="45">
        <v>4</v>
      </c>
      <c r="E75" s="145">
        <v>45416555</v>
      </c>
      <c r="F75" s="143"/>
      <c r="G75" s="145">
        <v>45058730</v>
      </c>
      <c r="H75" s="143"/>
      <c r="I75" s="145">
        <v>45416555</v>
      </c>
      <c r="J75" s="143"/>
      <c r="K75" s="145">
        <v>45058730</v>
      </c>
    </row>
    <row r="76" spans="1:11" s="37" customFormat="1" ht="19.5" customHeight="1" x14ac:dyDescent="0.3">
      <c r="A76" s="1" t="s">
        <v>19</v>
      </c>
      <c r="B76" s="1"/>
      <c r="C76" s="8"/>
      <c r="E76" s="106">
        <f>SUM(E68:E75)</f>
        <v>871233267</v>
      </c>
      <c r="F76" s="105"/>
      <c r="G76" s="106">
        <f>SUM(G68:G75)</f>
        <v>949519425</v>
      </c>
      <c r="I76" s="106">
        <f>SUM(I68:I75)</f>
        <v>871233267</v>
      </c>
      <c r="J76" s="105"/>
      <c r="K76" s="106">
        <f>SUM(K68:K75)</f>
        <v>949519425</v>
      </c>
    </row>
    <row r="77" spans="1:11" s="37" customFormat="1" ht="11.25" customHeight="1" x14ac:dyDescent="0.3">
      <c r="B77" s="1"/>
      <c r="C77" s="8"/>
      <c r="E77" s="111"/>
      <c r="F77" s="39"/>
      <c r="G77" s="111"/>
      <c r="I77" s="111"/>
      <c r="J77" s="39"/>
      <c r="K77" s="111"/>
    </row>
    <row r="78" spans="1:11" s="37" customFormat="1" ht="19.5" customHeight="1" x14ac:dyDescent="0.3">
      <c r="A78" s="1" t="s">
        <v>20</v>
      </c>
      <c r="B78" s="1"/>
      <c r="C78" s="8"/>
      <c r="E78" s="106">
        <f>SUM(E65+E76)</f>
        <v>1049371886</v>
      </c>
      <c r="F78" s="105"/>
      <c r="G78" s="106">
        <f>SUM(G65+G76)</f>
        <v>1138358288</v>
      </c>
      <c r="I78" s="106">
        <f>SUM(I65+I76)</f>
        <v>1048859283</v>
      </c>
      <c r="J78" s="105"/>
      <c r="K78" s="106">
        <f>SUM(K65+K76)</f>
        <v>1138358288</v>
      </c>
    </row>
    <row r="79" spans="1:11" s="37" customFormat="1" ht="19.5" customHeight="1" x14ac:dyDescent="0.3">
      <c r="C79" s="8"/>
      <c r="E79" s="98"/>
      <c r="F79" s="99"/>
      <c r="G79" s="98"/>
      <c r="I79" s="107"/>
      <c r="J79" s="105"/>
      <c r="K79" s="107"/>
    </row>
    <row r="80" spans="1:11" s="37" customFormat="1" ht="19.5" customHeight="1" x14ac:dyDescent="0.35">
      <c r="A80" s="6" t="s">
        <v>225</v>
      </c>
      <c r="B80" s="6"/>
      <c r="C80" s="148"/>
      <c r="D80" s="2"/>
    </row>
    <row r="81" spans="1:11" s="37" customFormat="1" ht="19.5" customHeight="1" x14ac:dyDescent="0.3">
      <c r="A81" s="7" t="s">
        <v>85</v>
      </c>
      <c r="B81" s="7"/>
      <c r="C81" s="148"/>
      <c r="D81" s="2"/>
    </row>
    <row r="82" spans="1:11" s="37" customFormat="1" ht="19.5" customHeight="1" x14ac:dyDescent="0.3">
      <c r="A82" s="7"/>
      <c r="B82" s="7"/>
      <c r="C82" s="148"/>
      <c r="D82" s="2"/>
    </row>
    <row r="83" spans="1:11" s="37" customFormat="1" ht="19.5" customHeight="1" x14ac:dyDescent="0.3">
      <c r="A83" s="7"/>
      <c r="B83" s="7"/>
      <c r="C83" s="241"/>
      <c r="D83" s="2"/>
      <c r="E83" s="256"/>
      <c r="G83" s="256" t="s">
        <v>182</v>
      </c>
    </row>
    <row r="84" spans="1:11" s="37" customFormat="1" ht="19.5" customHeight="1" x14ac:dyDescent="0.3">
      <c r="A84" s="7"/>
      <c r="B84" s="7"/>
      <c r="C84" s="241"/>
      <c r="D84" s="2"/>
      <c r="E84" s="256"/>
      <c r="G84" s="256" t="s">
        <v>183</v>
      </c>
    </row>
    <row r="85" spans="1:11" s="37" customFormat="1" ht="19.5" customHeight="1" x14ac:dyDescent="0.3">
      <c r="A85" s="7"/>
      <c r="B85" s="7"/>
      <c r="C85" s="241"/>
      <c r="D85" s="2"/>
      <c r="E85" s="256" t="s">
        <v>123</v>
      </c>
      <c r="G85" s="256" t="s">
        <v>184</v>
      </c>
    </row>
    <row r="86" spans="1:11" s="37" customFormat="1" ht="19.5" customHeight="1" x14ac:dyDescent="0.3">
      <c r="A86" s="7"/>
      <c r="B86" s="7"/>
      <c r="C86" s="148"/>
      <c r="D86" s="2"/>
      <c r="E86" s="256" t="s">
        <v>187</v>
      </c>
      <c r="F86" s="1"/>
      <c r="G86" s="256" t="s">
        <v>186</v>
      </c>
      <c r="H86" s="1"/>
      <c r="I86" s="280" t="s">
        <v>125</v>
      </c>
      <c r="J86" s="280"/>
      <c r="K86" s="280"/>
    </row>
    <row r="87" spans="1:11" s="37" customFormat="1" ht="19.5" customHeight="1" x14ac:dyDescent="0.3">
      <c r="A87" s="7"/>
      <c r="B87" s="7"/>
      <c r="C87" s="148"/>
      <c r="D87" s="2"/>
      <c r="E87" s="256" t="s">
        <v>183</v>
      </c>
      <c r="F87" s="1"/>
      <c r="G87" s="256" t="s">
        <v>185</v>
      </c>
      <c r="H87" s="1"/>
      <c r="I87" s="280" t="s">
        <v>124</v>
      </c>
      <c r="J87" s="280"/>
      <c r="K87" s="280"/>
    </row>
    <row r="88" spans="1:11" s="37" customFormat="1" ht="19.5" customHeight="1" x14ac:dyDescent="0.3">
      <c r="A88" s="2"/>
      <c r="B88" s="2"/>
      <c r="C88" s="148"/>
      <c r="D88" s="2"/>
      <c r="E88" s="282" t="s">
        <v>55</v>
      </c>
      <c r="F88" s="282"/>
      <c r="G88" s="282"/>
      <c r="H88" s="1"/>
      <c r="I88" s="282" t="s">
        <v>55</v>
      </c>
      <c r="J88" s="282"/>
      <c r="K88" s="282"/>
    </row>
    <row r="89" spans="1:11" s="37" customFormat="1" ht="19.5" customHeight="1" x14ac:dyDescent="0.35">
      <c r="A89" s="7" t="s">
        <v>160</v>
      </c>
      <c r="B89" s="7"/>
      <c r="C89" s="148" t="s">
        <v>35</v>
      </c>
      <c r="D89" s="2"/>
      <c r="E89" s="44">
        <v>2021</v>
      </c>
      <c r="F89" s="44"/>
      <c r="G89" s="44">
        <v>2020</v>
      </c>
      <c r="I89" s="44">
        <v>2021</v>
      </c>
      <c r="J89" s="44"/>
      <c r="K89" s="44">
        <v>2020</v>
      </c>
    </row>
    <row r="90" spans="1:11" s="37" customFormat="1" ht="19.5" customHeight="1" x14ac:dyDescent="0.3">
      <c r="A90" s="7"/>
      <c r="B90" s="7"/>
      <c r="C90" s="148"/>
      <c r="D90" s="2"/>
      <c r="E90" s="281" t="s">
        <v>52</v>
      </c>
      <c r="F90" s="281"/>
      <c r="G90" s="281"/>
      <c r="H90" s="281"/>
      <c r="I90" s="281"/>
      <c r="J90" s="281"/>
      <c r="K90" s="281"/>
    </row>
    <row r="91" spans="1:11" s="37" customFormat="1" ht="19.5" customHeight="1" x14ac:dyDescent="0.3">
      <c r="A91" s="9" t="s">
        <v>99</v>
      </c>
      <c r="B91" s="9"/>
      <c r="C91" s="8"/>
      <c r="E91" s="98"/>
      <c r="F91" s="99"/>
      <c r="G91" s="98"/>
      <c r="I91" s="107"/>
      <c r="J91" s="105"/>
      <c r="K91" s="107"/>
    </row>
    <row r="92" spans="1:11" s="37" customFormat="1" ht="19.5" customHeight="1" x14ac:dyDescent="0.3">
      <c r="A92" s="37" t="s">
        <v>26</v>
      </c>
      <c r="C92" s="8"/>
      <c r="E92" s="98"/>
      <c r="F92" s="99"/>
      <c r="G92" s="98"/>
      <c r="I92" s="107"/>
      <c r="J92" s="105"/>
      <c r="K92" s="107"/>
    </row>
    <row r="93" spans="1:11" s="37" customFormat="1" ht="19.5" customHeight="1" x14ac:dyDescent="0.3">
      <c r="A93" s="37" t="s">
        <v>30</v>
      </c>
      <c r="C93" s="176"/>
      <c r="E93" s="98"/>
      <c r="F93" s="99"/>
      <c r="G93" s="98"/>
      <c r="I93" s="107"/>
      <c r="J93" s="105"/>
      <c r="K93" s="107"/>
    </row>
    <row r="94" spans="1:11" s="37" customFormat="1" ht="19.5" customHeight="1" x14ac:dyDescent="0.3">
      <c r="A94" s="10" t="s">
        <v>163</v>
      </c>
      <c r="C94" s="217"/>
      <c r="E94" s="98"/>
      <c r="F94" s="99"/>
      <c r="G94" s="98"/>
      <c r="I94" s="107"/>
      <c r="J94" s="105"/>
      <c r="K94" s="107"/>
    </row>
    <row r="95" spans="1:11" s="37" customFormat="1" ht="19.5" customHeight="1" thickBot="1" x14ac:dyDescent="0.35">
      <c r="A95" s="10" t="s">
        <v>164</v>
      </c>
      <c r="B95" s="10"/>
      <c r="E95" s="100">
        <v>2048254862</v>
      </c>
      <c r="F95" s="69"/>
      <c r="G95" s="100">
        <v>2048254862</v>
      </c>
      <c r="I95" s="100">
        <v>2048254862</v>
      </c>
      <c r="J95" s="69"/>
      <c r="K95" s="100">
        <v>2048254862</v>
      </c>
    </row>
    <row r="96" spans="1:11" s="37" customFormat="1" ht="19.5" customHeight="1" thickTop="1" x14ac:dyDescent="0.3">
      <c r="A96" s="26" t="s">
        <v>68</v>
      </c>
      <c r="B96" s="10"/>
      <c r="E96" s="178"/>
      <c r="F96" s="69"/>
      <c r="G96" s="178"/>
      <c r="I96" s="178"/>
      <c r="J96" s="69"/>
      <c r="K96" s="178"/>
    </row>
    <row r="97" spans="1:11" s="37" customFormat="1" ht="19.5" customHeight="1" x14ac:dyDescent="0.3">
      <c r="A97" s="10" t="s">
        <v>163</v>
      </c>
      <c r="B97" s="10"/>
      <c r="E97" s="178"/>
      <c r="F97" s="69"/>
      <c r="G97" s="178"/>
      <c r="I97" s="178"/>
      <c r="J97" s="69"/>
      <c r="K97" s="178"/>
    </row>
    <row r="98" spans="1:11" s="37" customFormat="1" ht="19.5" customHeight="1" x14ac:dyDescent="0.3">
      <c r="A98" s="10" t="s">
        <v>164</v>
      </c>
      <c r="B98" s="10"/>
      <c r="C98" s="8"/>
      <c r="E98" s="55">
        <v>2048254862</v>
      </c>
      <c r="F98" s="39"/>
      <c r="G98" s="55">
        <v>2048254862</v>
      </c>
      <c r="I98" s="55">
        <v>2048254862</v>
      </c>
      <c r="J98" s="39"/>
      <c r="K98" s="55">
        <v>2048254862</v>
      </c>
    </row>
    <row r="99" spans="1:11" s="138" customFormat="1" ht="19.5" hidden="1" customHeight="1" x14ac:dyDescent="0.3">
      <c r="A99" s="137" t="s">
        <v>71</v>
      </c>
      <c r="B99" s="146"/>
      <c r="C99" s="139">
        <v>18</v>
      </c>
      <c r="E99" s="141"/>
      <c r="F99" s="140"/>
      <c r="G99" s="141"/>
      <c r="I99" s="141"/>
      <c r="J99" s="140"/>
      <c r="K99" s="141"/>
    </row>
    <row r="100" spans="1:11" s="43" customFormat="1" ht="19.5" hidden="1" customHeight="1" x14ac:dyDescent="0.65">
      <c r="A100" s="35" t="s">
        <v>139</v>
      </c>
      <c r="B100" s="61"/>
      <c r="C100" s="184"/>
      <c r="E100" s="142"/>
      <c r="F100" s="55"/>
      <c r="G100" s="142"/>
      <c r="I100" s="142"/>
      <c r="J100" s="55"/>
      <c r="K100" s="142"/>
    </row>
    <row r="101" spans="1:11" s="43" customFormat="1" ht="19.5" customHeight="1" x14ac:dyDescent="0.3">
      <c r="A101" s="43" t="s">
        <v>98</v>
      </c>
      <c r="C101" s="257">
        <v>17</v>
      </c>
      <c r="D101" s="37"/>
      <c r="E101" s="125">
        <v>283563867</v>
      </c>
      <c r="F101" s="125"/>
      <c r="G101" s="125">
        <v>283563867</v>
      </c>
      <c r="H101" s="143"/>
      <c r="I101" s="125">
        <v>283563867</v>
      </c>
      <c r="J101" s="125"/>
      <c r="K101" s="125">
        <v>283563867</v>
      </c>
    </row>
    <row r="102" spans="1:11" s="43" customFormat="1" ht="19.5" customHeight="1" x14ac:dyDescent="0.3">
      <c r="A102" s="43" t="s">
        <v>214</v>
      </c>
      <c r="C102" s="238">
        <v>16</v>
      </c>
      <c r="D102" s="37"/>
      <c r="E102" s="125">
        <v>5292124</v>
      </c>
      <c r="F102" s="125"/>
      <c r="G102" s="125">
        <v>0</v>
      </c>
      <c r="H102" s="143"/>
      <c r="I102" s="125">
        <v>5292124</v>
      </c>
      <c r="J102" s="125"/>
      <c r="K102" s="125">
        <v>0</v>
      </c>
    </row>
    <row r="103" spans="1:11" s="43" customFormat="1" ht="19.5" customHeight="1" x14ac:dyDescent="0.3">
      <c r="A103" s="43" t="s">
        <v>3</v>
      </c>
      <c r="C103" s="257"/>
      <c r="D103" s="37"/>
      <c r="E103" s="125"/>
      <c r="F103" s="125"/>
      <c r="G103" s="125"/>
      <c r="H103" s="143"/>
      <c r="I103" s="125"/>
      <c r="J103" s="125"/>
      <c r="K103" s="125"/>
    </row>
    <row r="104" spans="1:11" s="43" customFormat="1" ht="19.5" customHeight="1" x14ac:dyDescent="0.3">
      <c r="A104" s="43" t="s">
        <v>69</v>
      </c>
      <c r="C104" s="257"/>
      <c r="D104" s="37"/>
      <c r="E104" s="125"/>
      <c r="F104" s="125"/>
      <c r="G104" s="125"/>
      <c r="H104" s="143"/>
      <c r="I104" s="125"/>
      <c r="J104" s="125"/>
      <c r="K104" s="125"/>
    </row>
    <row r="105" spans="1:11" s="43" customFormat="1" ht="19.5" customHeight="1" x14ac:dyDescent="0.3">
      <c r="A105" s="43" t="s">
        <v>73</v>
      </c>
      <c r="C105" s="257">
        <v>17</v>
      </c>
      <c r="D105" s="37"/>
      <c r="E105" s="125">
        <f>'SH-10'!K34</f>
        <v>204815935</v>
      </c>
      <c r="F105" s="125"/>
      <c r="G105" s="125">
        <v>182845291</v>
      </c>
      <c r="H105" s="143"/>
      <c r="I105" s="125">
        <f>'SH-12'!K27</f>
        <v>204815935</v>
      </c>
      <c r="J105" s="125"/>
      <c r="K105" s="125">
        <v>182845291</v>
      </c>
    </row>
    <row r="106" spans="1:11" s="43" customFormat="1" ht="19.5" customHeight="1" x14ac:dyDescent="0.3">
      <c r="A106" s="43" t="s">
        <v>140</v>
      </c>
      <c r="C106" s="257" t="s">
        <v>215</v>
      </c>
      <c r="D106" s="37"/>
      <c r="E106" s="125">
        <v>127156548</v>
      </c>
      <c r="F106" s="125"/>
      <c r="G106" s="125">
        <v>149753862</v>
      </c>
      <c r="H106" s="143"/>
      <c r="I106" s="125">
        <v>127156548</v>
      </c>
      <c r="J106" s="125"/>
      <c r="K106" s="125">
        <v>149753862</v>
      </c>
    </row>
    <row r="107" spans="1:11" s="43" customFormat="1" ht="19.5" customHeight="1" x14ac:dyDescent="0.3">
      <c r="A107" s="43" t="s">
        <v>39</v>
      </c>
      <c r="C107" s="257"/>
      <c r="D107" s="37"/>
      <c r="E107" s="125">
        <f>'SH-10'!O34</f>
        <v>743204913</v>
      </c>
      <c r="F107" s="125"/>
      <c r="G107" s="125">
        <v>639812235</v>
      </c>
      <c r="H107" s="143"/>
      <c r="I107" s="125">
        <f>'SH-12'!O27</f>
        <v>559615317</v>
      </c>
      <c r="J107" s="125"/>
      <c r="K107" s="125">
        <v>530286688</v>
      </c>
    </row>
    <row r="108" spans="1:11" s="43" customFormat="1" ht="19.5" customHeight="1" x14ac:dyDescent="0.3">
      <c r="A108" s="43" t="s">
        <v>139</v>
      </c>
      <c r="C108" s="257">
        <v>16</v>
      </c>
      <c r="D108" s="37"/>
      <c r="E108" s="125">
        <v>-127156548</v>
      </c>
      <c r="F108" s="125"/>
      <c r="G108" s="125">
        <v>-149753862</v>
      </c>
      <c r="H108" s="143"/>
      <c r="I108" s="125">
        <v>-127156548</v>
      </c>
      <c r="J108" s="125"/>
      <c r="K108" s="125">
        <v>-149753862</v>
      </c>
    </row>
    <row r="109" spans="1:11" s="43" customFormat="1" ht="19.5" customHeight="1" x14ac:dyDescent="0.3">
      <c r="A109" s="1" t="s">
        <v>113</v>
      </c>
      <c r="B109" s="1"/>
      <c r="C109" s="8"/>
      <c r="E109" s="124">
        <f>SUM(E98:E108)</f>
        <v>3285131701</v>
      </c>
      <c r="F109" s="112"/>
      <c r="G109" s="124">
        <f>SUM(G98:G108)</f>
        <v>3154476255</v>
      </c>
      <c r="H109" s="112"/>
      <c r="I109" s="124">
        <f>SUM(I98:I108)</f>
        <v>3101542105</v>
      </c>
      <c r="J109" s="112"/>
      <c r="K109" s="124">
        <f>SUM(K98:K108)</f>
        <v>3044950708</v>
      </c>
    </row>
    <row r="110" spans="1:11" s="37" customFormat="1" ht="19.5" customHeight="1" x14ac:dyDescent="0.3">
      <c r="A110" s="37" t="s">
        <v>114</v>
      </c>
      <c r="B110" s="1"/>
      <c r="C110" s="8"/>
      <c r="E110" s="215">
        <v>119</v>
      </c>
      <c r="F110" s="155"/>
      <c r="G110" s="177">
        <v>0</v>
      </c>
      <c r="H110" s="57"/>
      <c r="I110" s="191">
        <v>0</v>
      </c>
      <c r="J110" s="155"/>
      <c r="K110" s="191">
        <v>0</v>
      </c>
    </row>
    <row r="111" spans="1:11" s="37" customFormat="1" ht="19.5" customHeight="1" x14ac:dyDescent="0.3">
      <c r="A111" s="1" t="s">
        <v>41</v>
      </c>
      <c r="B111" s="1"/>
      <c r="C111" s="153"/>
      <c r="E111" s="154">
        <f>SUM(E109:E110)</f>
        <v>3285131820</v>
      </c>
      <c r="F111" s="107"/>
      <c r="G111" s="101">
        <f>SUM(G109:G110)</f>
        <v>3154476255</v>
      </c>
      <c r="H111" s="57"/>
      <c r="I111" s="154">
        <f>SUM(I109:I110)</f>
        <v>3101542105</v>
      </c>
      <c r="J111" s="107"/>
      <c r="K111" s="154">
        <f>SUM(K109:K110)</f>
        <v>3044950708</v>
      </c>
    </row>
    <row r="112" spans="1:11" s="37" customFormat="1" ht="12.75" customHeight="1" x14ac:dyDescent="0.3">
      <c r="A112" s="1"/>
      <c r="B112" s="1"/>
      <c r="C112" s="153"/>
      <c r="E112" s="107"/>
      <c r="F112" s="107"/>
      <c r="G112" s="107"/>
      <c r="H112" s="57"/>
      <c r="I112" s="107"/>
      <c r="J112" s="107"/>
      <c r="K112" s="107"/>
    </row>
    <row r="113" spans="1:16" s="37" customFormat="1" ht="22" thickBot="1" x14ac:dyDescent="0.7">
      <c r="A113" s="1" t="s">
        <v>42</v>
      </c>
      <c r="B113" s="1"/>
      <c r="C113" s="8"/>
      <c r="E113" s="108">
        <f>SUM(E78+E111)</f>
        <v>4334503706</v>
      </c>
      <c r="F113" s="107"/>
      <c r="G113" s="108">
        <f>SUM(G78+G111)</f>
        <v>4292834543</v>
      </c>
      <c r="H113" s="57"/>
      <c r="I113" s="108">
        <f>SUM(I78+I111)</f>
        <v>4150401388</v>
      </c>
      <c r="J113" s="107"/>
      <c r="K113" s="108">
        <f>SUM(K78+K111)</f>
        <v>4183308996</v>
      </c>
      <c r="L113" s="70"/>
      <c r="M113" s="70"/>
      <c r="N113" s="70"/>
      <c r="O113" s="70">
        <f>K37-K113</f>
        <v>0</v>
      </c>
      <c r="P113" s="70"/>
    </row>
    <row r="114" spans="1:16" s="37" customFormat="1" ht="22" thickTop="1" x14ac:dyDescent="0.65">
      <c r="A114" s="1"/>
      <c r="B114" s="1"/>
      <c r="C114" s="136"/>
      <c r="E114" s="107"/>
      <c r="F114" s="107"/>
      <c r="G114" s="107"/>
      <c r="H114" s="57"/>
      <c r="I114" s="107"/>
      <c r="J114" s="107"/>
      <c r="K114" s="107"/>
      <c r="L114" s="70"/>
      <c r="M114" s="70"/>
      <c r="N114" s="70"/>
      <c r="O114" s="70"/>
      <c r="P114" s="70"/>
    </row>
    <row r="115" spans="1:16" ht="20.25" customHeight="1" x14ac:dyDescent="0.65">
      <c r="E115" s="259"/>
      <c r="F115" s="259"/>
      <c r="G115" s="259"/>
      <c r="H115" s="260"/>
      <c r="I115" s="259"/>
      <c r="J115" s="260"/>
      <c r="K115" s="259"/>
    </row>
    <row r="117" spans="1:16" ht="20.25" customHeight="1" x14ac:dyDescent="0.3">
      <c r="E117" s="183"/>
      <c r="F117" s="183"/>
      <c r="G117" s="183"/>
      <c r="H117" s="183"/>
      <c r="I117" s="183"/>
      <c r="J117" s="183"/>
      <c r="K117" s="183"/>
    </row>
  </sheetData>
  <mergeCells count="15">
    <mergeCell ref="E90:K90"/>
    <mergeCell ref="I87:K87"/>
    <mergeCell ref="E88:G88"/>
    <mergeCell ref="I88:K88"/>
    <mergeCell ref="I86:K86"/>
    <mergeCell ref="E47:G47"/>
    <mergeCell ref="I47:K47"/>
    <mergeCell ref="E49:K49"/>
    <mergeCell ref="I46:K46"/>
    <mergeCell ref="I45:K45"/>
    <mergeCell ref="I8:K8"/>
    <mergeCell ref="E11:K11"/>
    <mergeCell ref="I9:K9"/>
    <mergeCell ref="E9:G9"/>
    <mergeCell ref="I7:K7"/>
  </mergeCells>
  <phoneticPr fontId="4" type="noConversion"/>
  <pageMargins left="0.7" right="0.6" top="0.48" bottom="0.5" header="0.5" footer="0.5"/>
  <pageSetup paperSize="9" scale="78" firstPageNumber="5" fitToHeight="0" orientation="portrait" useFirstPageNumber="1" r:id="rId1"/>
  <headerFooter alignWithMargins="0">
    <oddFooter>&amp;LThe accompanying notes form an integral part of the financial statements.
&amp;C&amp;P</oddFooter>
  </headerFooter>
  <rowBreaks count="2" manualBreakCount="2">
    <brk id="38" max="16383" man="1"/>
    <brk id="7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67"/>
  <sheetViews>
    <sheetView view="pageBreakPreview" topLeftCell="A30" zoomScale="85" zoomScaleNormal="70" zoomScaleSheetLayoutView="85" workbookViewId="0">
      <selection activeCell="C63" sqref="C63"/>
    </sheetView>
  </sheetViews>
  <sheetFormatPr defaultColWidth="9.1796875" defaultRowHeight="20.25" customHeight="1" x14ac:dyDescent="0.3"/>
  <cols>
    <col min="1" max="1" width="26.81640625" style="2" customWidth="1"/>
    <col min="2" max="2" width="18.26953125" style="2" customWidth="1"/>
    <col min="3" max="3" width="7.26953125" style="8" customWidth="1"/>
    <col min="4" max="4" width="1.7265625" style="2" customWidth="1"/>
    <col min="5" max="5" width="14.7265625" style="37" customWidth="1"/>
    <col min="6" max="6" width="1.7265625" style="37" customWidth="1"/>
    <col min="7" max="7" width="14.7265625" style="37" customWidth="1"/>
    <col min="8" max="8" width="1.7265625" style="37" customWidth="1"/>
    <col min="9" max="9" width="14.7265625" style="37" customWidth="1"/>
    <col min="10" max="10" width="1.7265625" style="37" customWidth="1"/>
    <col min="11" max="11" width="14.7265625" style="37" customWidth="1"/>
    <col min="12" max="12" width="12.453125" style="2" customWidth="1"/>
    <col min="13" max="13" width="16.54296875" style="2" bestFit="1" customWidth="1"/>
    <col min="14" max="14" width="12.453125" style="2" bestFit="1" customWidth="1"/>
    <col min="15" max="15" width="11.54296875" style="2" bestFit="1" customWidth="1"/>
    <col min="16" max="17" width="9.1796875" style="2"/>
    <col min="18" max="18" width="13.1796875" style="2" bestFit="1" customWidth="1"/>
    <col min="19" max="16384" width="9.1796875" style="2"/>
  </cols>
  <sheetData>
    <row r="1" spans="1:11" ht="20.25" customHeight="1" x14ac:dyDescent="0.35">
      <c r="A1" s="6" t="s">
        <v>225</v>
      </c>
      <c r="B1" s="6"/>
      <c r="J1" s="283"/>
      <c r="K1" s="283"/>
    </row>
    <row r="2" spans="1:11" ht="20.25" customHeight="1" x14ac:dyDescent="0.3">
      <c r="A2" s="7" t="s">
        <v>86</v>
      </c>
      <c r="B2" s="7"/>
      <c r="C2" s="13"/>
      <c r="F2" s="283"/>
      <c r="G2" s="283"/>
      <c r="J2" s="283"/>
      <c r="K2" s="283"/>
    </row>
    <row r="3" spans="1:11" ht="20.25" customHeight="1" x14ac:dyDescent="0.3">
      <c r="A3" s="7"/>
      <c r="B3" s="7"/>
      <c r="C3" s="163"/>
    </row>
    <row r="4" spans="1:11" ht="20.25" customHeight="1" x14ac:dyDescent="0.3">
      <c r="A4" s="7"/>
      <c r="B4" s="7"/>
      <c r="C4" s="241"/>
      <c r="E4" s="240"/>
      <c r="G4" s="256" t="s">
        <v>182</v>
      </c>
    </row>
    <row r="5" spans="1:11" ht="20.25" customHeight="1" x14ac:dyDescent="0.3">
      <c r="A5" s="7"/>
      <c r="B5" s="7"/>
      <c r="C5" s="241"/>
      <c r="E5" s="240"/>
      <c r="G5" s="256" t="s">
        <v>183</v>
      </c>
    </row>
    <row r="6" spans="1:11" ht="20.25" customHeight="1" x14ac:dyDescent="0.3">
      <c r="A6" s="7"/>
      <c r="B6" s="7"/>
      <c r="C6" s="241"/>
      <c r="E6" s="256" t="s">
        <v>123</v>
      </c>
      <c r="G6" s="256" t="s">
        <v>184</v>
      </c>
    </row>
    <row r="7" spans="1:11" ht="20.25" customHeight="1" x14ac:dyDescent="0.3">
      <c r="A7" s="7"/>
      <c r="B7" s="7"/>
      <c r="E7" s="256" t="s">
        <v>187</v>
      </c>
      <c r="F7" s="1"/>
      <c r="G7" s="256" t="s">
        <v>186</v>
      </c>
      <c r="H7" s="1"/>
      <c r="I7" s="280" t="s">
        <v>125</v>
      </c>
      <c r="J7" s="280"/>
      <c r="K7" s="280"/>
    </row>
    <row r="8" spans="1:11" ht="20.25" customHeight="1" x14ac:dyDescent="0.3">
      <c r="A8" s="7"/>
      <c r="B8" s="7"/>
      <c r="E8" s="256" t="s">
        <v>183</v>
      </c>
      <c r="F8" s="1"/>
      <c r="G8" s="256" t="s">
        <v>185</v>
      </c>
      <c r="H8" s="1"/>
      <c r="I8" s="280" t="s">
        <v>124</v>
      </c>
      <c r="J8" s="280"/>
      <c r="K8" s="280"/>
    </row>
    <row r="9" spans="1:11" ht="20.25" customHeight="1" x14ac:dyDescent="0.3">
      <c r="A9" s="7"/>
      <c r="B9" s="7"/>
      <c r="E9" s="283" t="s">
        <v>56</v>
      </c>
      <c r="F9" s="283"/>
      <c r="G9" s="283"/>
      <c r="I9" s="283" t="s">
        <v>56</v>
      </c>
      <c r="J9" s="283"/>
      <c r="K9" s="283"/>
    </row>
    <row r="10" spans="1:11" ht="20.25" customHeight="1" x14ac:dyDescent="0.3">
      <c r="C10" s="8" t="s">
        <v>35</v>
      </c>
      <c r="E10" s="44">
        <v>2021</v>
      </c>
      <c r="F10" s="44"/>
      <c r="G10" s="44">
        <v>2020</v>
      </c>
      <c r="I10" s="44">
        <v>2021</v>
      </c>
      <c r="J10" s="44"/>
      <c r="K10" s="44">
        <v>2020</v>
      </c>
    </row>
    <row r="11" spans="1:11" ht="20.25" customHeight="1" x14ac:dyDescent="0.3">
      <c r="A11" s="1"/>
      <c r="B11" s="1"/>
      <c r="E11" s="281" t="s">
        <v>52</v>
      </c>
      <c r="F11" s="281"/>
      <c r="G11" s="281"/>
      <c r="H11" s="281"/>
      <c r="I11" s="281"/>
      <c r="J11" s="281"/>
      <c r="K11" s="281"/>
    </row>
    <row r="12" spans="1:11" s="37" customFormat="1" ht="20.25" customHeight="1" x14ac:dyDescent="0.3">
      <c r="A12" s="9" t="s">
        <v>141</v>
      </c>
      <c r="B12" s="9"/>
      <c r="C12" s="8"/>
      <c r="E12" s="42"/>
      <c r="F12" s="42"/>
      <c r="G12" s="42"/>
      <c r="I12" s="42"/>
      <c r="J12" s="42"/>
      <c r="K12" s="42"/>
    </row>
    <row r="13" spans="1:11" s="37" customFormat="1" ht="20.25" customHeight="1" x14ac:dyDescent="0.3">
      <c r="A13" s="26" t="s">
        <v>205</v>
      </c>
      <c r="C13" s="232">
        <v>18</v>
      </c>
      <c r="E13" s="40">
        <v>101338375</v>
      </c>
      <c r="F13" s="46"/>
      <c r="G13" s="213">
        <v>273646750</v>
      </c>
      <c r="H13" s="270"/>
      <c r="I13" s="213">
        <v>101338375</v>
      </c>
      <c r="J13" s="270"/>
      <c r="K13" s="213">
        <v>273646750</v>
      </c>
    </row>
    <row r="14" spans="1:11" s="37" customFormat="1" ht="20.25" customHeight="1" x14ac:dyDescent="0.3">
      <c r="A14" s="37" t="s">
        <v>31</v>
      </c>
      <c r="C14" s="232" t="s">
        <v>216</v>
      </c>
      <c r="E14" s="40">
        <v>697577317</v>
      </c>
      <c r="F14" s="46"/>
      <c r="G14" s="40">
        <v>630319066</v>
      </c>
      <c r="I14" s="40">
        <v>697577317</v>
      </c>
      <c r="J14" s="46"/>
      <c r="K14" s="40">
        <v>630319066</v>
      </c>
    </row>
    <row r="15" spans="1:11" s="37" customFormat="1" ht="20.25" customHeight="1" x14ac:dyDescent="0.3">
      <c r="A15" s="37" t="s">
        <v>37</v>
      </c>
      <c r="C15" s="232">
        <v>4</v>
      </c>
      <c r="E15" s="40">
        <v>34837964</v>
      </c>
      <c r="F15" s="46"/>
      <c r="G15" s="40">
        <v>30582958</v>
      </c>
      <c r="I15" s="40">
        <v>34837964</v>
      </c>
      <c r="J15" s="46"/>
      <c r="K15" s="40">
        <v>30582958</v>
      </c>
    </row>
    <row r="16" spans="1:11" s="37" customFormat="1" ht="20.25" customHeight="1" x14ac:dyDescent="0.3">
      <c r="A16" s="26" t="s">
        <v>59</v>
      </c>
      <c r="C16" s="232">
        <v>12</v>
      </c>
      <c r="E16" s="40">
        <v>24643514</v>
      </c>
      <c r="F16" s="40"/>
      <c r="G16" s="40">
        <v>24643514</v>
      </c>
      <c r="H16" s="43"/>
      <c r="I16" s="40">
        <v>24643514</v>
      </c>
      <c r="J16" s="40"/>
      <c r="K16" s="40">
        <v>24643514</v>
      </c>
    </row>
    <row r="17" spans="1:11" s="37" customFormat="1" ht="20.25" customHeight="1" x14ac:dyDescent="0.3">
      <c r="A17" s="26" t="s">
        <v>157</v>
      </c>
      <c r="C17" s="232" t="s">
        <v>250</v>
      </c>
      <c r="E17" s="40">
        <v>55955894</v>
      </c>
      <c r="F17" s="40"/>
      <c r="G17" s="40">
        <v>45838807</v>
      </c>
      <c r="H17" s="43"/>
      <c r="I17" s="40">
        <v>55955894</v>
      </c>
      <c r="J17" s="40"/>
      <c r="K17" s="40">
        <v>45838807</v>
      </c>
    </row>
    <row r="18" spans="1:11" s="37" customFormat="1" ht="20.25" customHeight="1" x14ac:dyDescent="0.3">
      <c r="A18" s="26" t="s">
        <v>49</v>
      </c>
      <c r="C18" s="232" t="s">
        <v>247</v>
      </c>
      <c r="E18" s="40">
        <v>794924</v>
      </c>
      <c r="F18" s="40"/>
      <c r="G18" s="40">
        <v>1189398</v>
      </c>
      <c r="H18" s="43"/>
      <c r="I18" s="40">
        <v>39790904</v>
      </c>
      <c r="J18" s="40"/>
      <c r="K18" s="40">
        <v>1189398</v>
      </c>
    </row>
    <row r="19" spans="1:11" s="43" customFormat="1" ht="20.25" customHeight="1" x14ac:dyDescent="0.3">
      <c r="A19" s="43" t="s">
        <v>4</v>
      </c>
      <c r="C19" s="218">
        <v>4</v>
      </c>
      <c r="E19" s="40">
        <v>32324597</v>
      </c>
      <c r="F19" s="40"/>
      <c r="G19" s="40">
        <v>35329759</v>
      </c>
      <c r="I19" s="40">
        <v>32304171</v>
      </c>
      <c r="J19" s="40"/>
      <c r="K19" s="40">
        <v>35329759</v>
      </c>
    </row>
    <row r="20" spans="1:11" s="37" customFormat="1" ht="20.25" customHeight="1" x14ac:dyDescent="0.3">
      <c r="A20" s="1" t="s">
        <v>166</v>
      </c>
      <c r="B20" s="1"/>
      <c r="C20" s="8"/>
      <c r="E20" s="110">
        <f>SUM(E13:E19)</f>
        <v>947472585</v>
      </c>
      <c r="F20" s="83"/>
      <c r="G20" s="110">
        <f>SUM(G13:G19)</f>
        <v>1041550252</v>
      </c>
      <c r="I20" s="110">
        <f>SUM(I13:I19)</f>
        <v>986448139</v>
      </c>
      <c r="J20" s="83"/>
      <c r="K20" s="110">
        <f>SUM(K13:K19)</f>
        <v>1041550252</v>
      </c>
    </row>
    <row r="21" spans="1:11" s="227" customFormat="1" ht="20" customHeight="1" x14ac:dyDescent="0.15">
      <c r="C21" s="228"/>
      <c r="E21" s="229"/>
      <c r="F21" s="230"/>
      <c r="G21" s="229"/>
      <c r="I21" s="229"/>
      <c r="J21" s="230"/>
      <c r="K21" s="229"/>
    </row>
    <row r="22" spans="1:11" s="37" customFormat="1" ht="20.25" customHeight="1" x14ac:dyDescent="0.3">
      <c r="A22" s="9" t="s">
        <v>21</v>
      </c>
      <c r="B22" s="9"/>
      <c r="C22" s="8">
        <v>19</v>
      </c>
      <c r="E22" s="55"/>
      <c r="F22" s="39"/>
      <c r="G22" s="55"/>
      <c r="I22" s="55"/>
      <c r="J22" s="39"/>
      <c r="K22" s="55"/>
    </row>
    <row r="23" spans="1:11" s="37" customFormat="1" ht="20.25" customHeight="1" x14ac:dyDescent="0.3">
      <c r="A23" s="37" t="s">
        <v>252</v>
      </c>
      <c r="C23" s="8">
        <v>7</v>
      </c>
      <c r="E23" s="213">
        <v>45072195</v>
      </c>
      <c r="F23" s="46"/>
      <c r="G23" s="213">
        <v>233030488</v>
      </c>
      <c r="H23" s="270"/>
      <c r="I23" s="213">
        <v>45072195</v>
      </c>
      <c r="J23" s="270"/>
      <c r="K23" s="213">
        <v>233030488</v>
      </c>
    </row>
    <row r="24" spans="1:11" s="37" customFormat="1" ht="20.25" customHeight="1" x14ac:dyDescent="0.3">
      <c r="A24" s="37" t="s">
        <v>51</v>
      </c>
      <c r="C24" s="156"/>
      <c r="E24" s="40">
        <v>320550318</v>
      </c>
      <c r="F24" s="40"/>
      <c r="G24" s="40">
        <v>311958691</v>
      </c>
      <c r="H24" s="43"/>
      <c r="I24" s="40">
        <v>320550318</v>
      </c>
      <c r="J24" s="46"/>
      <c r="K24" s="40">
        <v>311958691</v>
      </c>
    </row>
    <row r="25" spans="1:11" s="37" customFormat="1" ht="20.25" customHeight="1" x14ac:dyDescent="0.3">
      <c r="A25" s="37" t="s">
        <v>142</v>
      </c>
      <c r="C25" s="8"/>
      <c r="E25" s="40">
        <v>12972676</v>
      </c>
      <c r="F25" s="40"/>
      <c r="G25" s="40">
        <v>25185904</v>
      </c>
      <c r="H25" s="43"/>
      <c r="I25" s="40">
        <v>12972676</v>
      </c>
      <c r="J25" s="46"/>
      <c r="K25" s="40">
        <v>25185904</v>
      </c>
    </row>
    <row r="26" spans="1:11" s="37" customFormat="1" ht="20.25" customHeight="1" x14ac:dyDescent="0.3">
      <c r="A26" s="37" t="s">
        <v>43</v>
      </c>
      <c r="C26" s="8"/>
      <c r="E26" s="40">
        <v>213359699</v>
      </c>
      <c r="F26" s="40"/>
      <c r="G26" s="40">
        <v>193424288</v>
      </c>
      <c r="H26" s="43"/>
      <c r="I26" s="40">
        <v>212173258</v>
      </c>
      <c r="J26" s="46"/>
      <c r="K26" s="40">
        <v>193424288</v>
      </c>
    </row>
    <row r="27" spans="1:11" s="37" customFormat="1" ht="20.25" hidden="1" customHeight="1" x14ac:dyDescent="0.3">
      <c r="A27" s="43" t="s">
        <v>82</v>
      </c>
      <c r="B27" s="43"/>
      <c r="C27" s="8"/>
      <c r="E27" s="128"/>
      <c r="F27" s="40"/>
      <c r="G27" s="128"/>
      <c r="H27" s="43"/>
      <c r="I27" s="117"/>
      <c r="J27" s="46"/>
      <c r="K27" s="117"/>
    </row>
    <row r="28" spans="1:11" s="37" customFormat="1" ht="20.25" hidden="1" customHeight="1" x14ac:dyDescent="0.3">
      <c r="A28" s="43" t="s">
        <v>44</v>
      </c>
      <c r="B28" s="43"/>
      <c r="C28" s="8"/>
      <c r="E28" s="109"/>
      <c r="F28" s="40"/>
      <c r="G28" s="109"/>
      <c r="H28" s="43"/>
      <c r="I28" s="40"/>
      <c r="J28" s="46"/>
      <c r="K28" s="40"/>
    </row>
    <row r="29" spans="1:11" s="37" customFormat="1" ht="20.25" customHeight="1" x14ac:dyDescent="0.3">
      <c r="A29" s="1" t="s">
        <v>22</v>
      </c>
      <c r="B29" s="1"/>
      <c r="C29" s="8"/>
      <c r="E29" s="101">
        <f>SUM(E23:E28)</f>
        <v>591954888</v>
      </c>
      <c r="F29" s="102"/>
      <c r="G29" s="101">
        <f>SUM(G23:G28)</f>
        <v>763599371</v>
      </c>
      <c r="H29" s="43"/>
      <c r="I29" s="101">
        <f>SUM(I23:I28)</f>
        <v>590768447</v>
      </c>
      <c r="J29" s="105"/>
      <c r="K29" s="101">
        <f>SUM(K23:K28)</f>
        <v>763599371</v>
      </c>
    </row>
    <row r="30" spans="1:11" s="227" customFormat="1" ht="20" customHeight="1" x14ac:dyDescent="0.15">
      <c r="C30" s="228"/>
      <c r="E30" s="229"/>
      <c r="F30" s="230"/>
      <c r="G30" s="229"/>
      <c r="I30" s="229"/>
      <c r="J30" s="230"/>
      <c r="K30" s="229"/>
    </row>
    <row r="31" spans="1:11" s="37" customFormat="1" ht="20.25" customHeight="1" x14ac:dyDescent="0.3">
      <c r="A31" s="1" t="s">
        <v>206</v>
      </c>
      <c r="C31" s="232"/>
      <c r="E31" s="102">
        <f>E20-E29</f>
        <v>355517697</v>
      </c>
      <c r="F31" s="55"/>
      <c r="G31" s="102">
        <f>G20-G29</f>
        <v>277950881</v>
      </c>
      <c r="H31" s="43"/>
      <c r="I31" s="102">
        <f>I20-I29</f>
        <v>395679692</v>
      </c>
      <c r="J31" s="39"/>
      <c r="K31" s="102">
        <f>K20-K29</f>
        <v>277950881</v>
      </c>
    </row>
    <row r="32" spans="1:11" s="43" customFormat="1" ht="20.25" customHeight="1" x14ac:dyDescent="0.3">
      <c r="A32" s="43" t="s">
        <v>44</v>
      </c>
      <c r="C32" s="45"/>
      <c r="E32" s="40">
        <v>-1672175</v>
      </c>
      <c r="F32" s="40"/>
      <c r="G32" s="40">
        <v>-1784942</v>
      </c>
      <c r="I32" s="40">
        <v>-1672175</v>
      </c>
      <c r="J32" s="46"/>
      <c r="K32" s="40">
        <v>-1784942</v>
      </c>
    </row>
    <row r="33" spans="1:11" s="43" customFormat="1" ht="20.25" customHeight="1" x14ac:dyDescent="0.3">
      <c r="A33" s="35" t="s">
        <v>189</v>
      </c>
      <c r="C33" s="45"/>
      <c r="E33" s="40"/>
      <c r="F33" s="40"/>
      <c r="G33" s="40"/>
      <c r="I33" s="40"/>
      <c r="J33" s="46"/>
      <c r="K33" s="40"/>
    </row>
    <row r="34" spans="1:11" s="43" customFormat="1" ht="20.25" customHeight="1" x14ac:dyDescent="0.3">
      <c r="A34" s="43" t="s">
        <v>190</v>
      </c>
      <c r="C34" s="45">
        <v>9</v>
      </c>
      <c r="E34" s="115">
        <v>114226043</v>
      </c>
      <c r="F34" s="55"/>
      <c r="G34" s="115">
        <v>92960387</v>
      </c>
      <c r="I34" s="188">
        <v>0</v>
      </c>
      <c r="J34" s="55"/>
      <c r="K34" s="188">
        <v>0</v>
      </c>
    </row>
    <row r="35" spans="1:11" s="37" customFormat="1" ht="20.25" customHeight="1" x14ac:dyDescent="0.3">
      <c r="A35" s="1" t="s">
        <v>100</v>
      </c>
      <c r="C35" s="8"/>
      <c r="E35" s="102">
        <f>E31+E32+E34</f>
        <v>468071565</v>
      </c>
      <c r="F35" s="55"/>
      <c r="G35" s="102">
        <f>G31+G32+G34</f>
        <v>369126326</v>
      </c>
      <c r="H35" s="43"/>
      <c r="I35" s="102">
        <f>I31+I32+I34</f>
        <v>394007517</v>
      </c>
      <c r="J35" s="39"/>
      <c r="K35" s="102">
        <f>K31+K32+K34</f>
        <v>276165939</v>
      </c>
    </row>
    <row r="36" spans="1:11" s="37" customFormat="1" ht="20.25" customHeight="1" x14ac:dyDescent="0.3">
      <c r="A36" s="26" t="s">
        <v>106</v>
      </c>
      <c r="C36" s="8">
        <v>20</v>
      </c>
      <c r="E36" s="147">
        <v>28658674</v>
      </c>
      <c r="F36" s="55"/>
      <c r="G36" s="147">
        <v>16721262</v>
      </c>
      <c r="H36" s="43"/>
      <c r="I36" s="147">
        <v>28658674</v>
      </c>
      <c r="J36" s="55"/>
      <c r="K36" s="147">
        <v>16721262</v>
      </c>
    </row>
    <row r="37" spans="1:11" s="37" customFormat="1" ht="20.25" customHeight="1" x14ac:dyDescent="0.3">
      <c r="A37" s="1" t="s">
        <v>89</v>
      </c>
      <c r="B37" s="1"/>
      <c r="C37" s="8"/>
      <c r="E37" s="103">
        <f>E35-E36</f>
        <v>439412891</v>
      </c>
      <c r="F37" s="107"/>
      <c r="G37" s="103">
        <f>G35-G36</f>
        <v>352405064</v>
      </c>
      <c r="I37" s="103">
        <f>I35-I36</f>
        <v>365348843</v>
      </c>
      <c r="J37" s="107"/>
      <c r="K37" s="103">
        <f>K35-K36</f>
        <v>259444677</v>
      </c>
    </row>
    <row r="38" spans="1:11" s="227" customFormat="1" ht="20" customHeight="1" x14ac:dyDescent="0.15">
      <c r="C38" s="228"/>
      <c r="E38" s="229"/>
      <c r="F38" s="230"/>
      <c r="G38" s="229"/>
      <c r="I38" s="229"/>
      <c r="J38" s="230"/>
      <c r="K38" s="229"/>
    </row>
    <row r="39" spans="1:11" s="43" customFormat="1" ht="20.25" customHeight="1" x14ac:dyDescent="0.3">
      <c r="A39" s="21" t="s">
        <v>48</v>
      </c>
      <c r="C39" s="45"/>
      <c r="E39" s="67"/>
      <c r="F39" s="107"/>
      <c r="G39" s="67"/>
      <c r="H39" s="57"/>
      <c r="I39" s="67"/>
      <c r="J39" s="107"/>
      <c r="K39" s="67"/>
    </row>
    <row r="40" spans="1:11" s="43" customFormat="1" ht="20.25" hidden="1" customHeight="1" x14ac:dyDescent="0.3">
      <c r="A40" s="36" t="s">
        <v>171</v>
      </c>
      <c r="C40" s="45"/>
      <c r="E40" s="67"/>
      <c r="F40" s="105"/>
      <c r="G40" s="67"/>
      <c r="H40" s="37"/>
      <c r="I40" s="67"/>
      <c r="J40" s="105"/>
      <c r="K40" s="67"/>
    </row>
    <row r="41" spans="1:11" s="43" customFormat="1" ht="20.25" hidden="1" customHeight="1" x14ac:dyDescent="0.3">
      <c r="A41" s="36" t="s">
        <v>172</v>
      </c>
      <c r="C41" s="45"/>
      <c r="E41" s="177"/>
      <c r="F41" s="105"/>
      <c r="G41" s="67"/>
      <c r="H41" s="37"/>
      <c r="I41" s="67"/>
      <c r="J41" s="105"/>
      <c r="K41" s="67"/>
    </row>
    <row r="42" spans="1:11" s="43" customFormat="1" ht="20.25" hidden="1" customHeight="1" x14ac:dyDescent="0.3">
      <c r="A42" s="43" t="s">
        <v>155</v>
      </c>
      <c r="C42" s="8"/>
      <c r="E42" s="177"/>
      <c r="F42" s="56"/>
      <c r="G42" s="74"/>
      <c r="H42" s="60"/>
      <c r="I42" s="177"/>
      <c r="J42" s="112"/>
      <c r="K42" s="74"/>
    </row>
    <row r="43" spans="1:11" s="43" customFormat="1" ht="20.25" hidden="1" customHeight="1" x14ac:dyDescent="0.3">
      <c r="A43" s="43" t="s">
        <v>156</v>
      </c>
      <c r="C43" s="8"/>
      <c r="E43" s="74"/>
      <c r="F43" s="56"/>
      <c r="G43" s="74"/>
      <c r="H43" s="60"/>
      <c r="I43" s="74"/>
      <c r="J43" s="112"/>
      <c r="K43" s="74"/>
    </row>
    <row r="44" spans="1:11" s="43" customFormat="1" ht="20.25" hidden="1" customHeight="1" x14ac:dyDescent="0.3">
      <c r="A44" s="43" t="s">
        <v>167</v>
      </c>
      <c r="C44" s="136"/>
      <c r="E44" s="191"/>
      <c r="F44" s="56"/>
      <c r="G44" s="189"/>
      <c r="H44" s="60"/>
      <c r="I44" s="191"/>
      <c r="J44" s="112"/>
      <c r="K44" s="189"/>
    </row>
    <row r="45" spans="1:11" s="43" customFormat="1" ht="20.25" customHeight="1" x14ac:dyDescent="0.3">
      <c r="A45" s="43" t="s">
        <v>76</v>
      </c>
      <c r="C45" s="45"/>
      <c r="E45" s="56"/>
      <c r="F45" s="155"/>
      <c r="G45" s="56"/>
      <c r="H45" s="37"/>
      <c r="I45" s="56"/>
      <c r="J45" s="39"/>
      <c r="K45" s="56"/>
    </row>
    <row r="46" spans="1:11" s="43" customFormat="1" ht="20.25" customHeight="1" x14ac:dyDescent="0.3">
      <c r="A46" s="43" t="s">
        <v>191</v>
      </c>
      <c r="C46" s="45"/>
      <c r="E46" s="266">
        <v>0</v>
      </c>
      <c r="F46" s="155"/>
      <c r="G46" s="266">
        <v>0</v>
      </c>
      <c r="H46" s="37"/>
      <c r="I46" s="266">
        <v>0</v>
      </c>
      <c r="J46" s="39"/>
      <c r="K46" s="266">
        <v>0</v>
      </c>
    </row>
    <row r="47" spans="1:11" s="37" customFormat="1" ht="20.25" customHeight="1" thickBot="1" x14ac:dyDescent="0.35">
      <c r="A47" s="21" t="s">
        <v>54</v>
      </c>
      <c r="B47" s="1"/>
      <c r="C47" s="8"/>
      <c r="E47" s="104">
        <f>E46+E37</f>
        <v>439412891</v>
      </c>
      <c r="F47" s="112"/>
      <c r="G47" s="104">
        <f t="shared" ref="G47:K47" si="0">G46+G37</f>
        <v>352405064</v>
      </c>
      <c r="H47" s="112"/>
      <c r="I47" s="104">
        <f t="shared" si="0"/>
        <v>365348843</v>
      </c>
      <c r="J47" s="112"/>
      <c r="K47" s="104">
        <f t="shared" si="0"/>
        <v>259444677</v>
      </c>
    </row>
    <row r="48" spans="1:11" s="227" customFormat="1" ht="20" customHeight="1" thickTop="1" x14ac:dyDescent="0.15">
      <c r="C48" s="228"/>
      <c r="E48" s="229"/>
      <c r="F48" s="230"/>
      <c r="G48" s="229"/>
      <c r="I48" s="229"/>
      <c r="J48" s="230"/>
      <c r="K48" s="229"/>
    </row>
    <row r="49" spans="1:11" ht="20.25" hidden="1" customHeight="1" x14ac:dyDescent="0.35">
      <c r="A49" s="6" t="s">
        <v>178</v>
      </c>
      <c r="B49" s="6"/>
      <c r="C49" s="241"/>
      <c r="J49" s="283"/>
      <c r="K49" s="283"/>
    </row>
    <row r="50" spans="1:11" ht="20.25" hidden="1" customHeight="1" x14ac:dyDescent="0.3">
      <c r="A50" s="7" t="s">
        <v>86</v>
      </c>
      <c r="B50" s="7"/>
      <c r="C50" s="13"/>
      <c r="F50" s="283"/>
      <c r="G50" s="283"/>
      <c r="J50" s="283"/>
      <c r="K50" s="283"/>
    </row>
    <row r="51" spans="1:11" ht="20.25" hidden="1" customHeight="1" x14ac:dyDescent="0.3">
      <c r="A51" s="7"/>
      <c r="B51" s="7"/>
      <c r="C51" s="241"/>
    </row>
    <row r="52" spans="1:11" ht="20.25" hidden="1" customHeight="1" x14ac:dyDescent="0.3">
      <c r="A52" s="7"/>
      <c r="B52" s="7"/>
      <c r="C52" s="241"/>
      <c r="E52" s="240" t="s">
        <v>182</v>
      </c>
    </row>
    <row r="53" spans="1:11" ht="20.25" hidden="1" customHeight="1" x14ac:dyDescent="0.3">
      <c r="A53" s="7"/>
      <c r="B53" s="7"/>
      <c r="C53" s="241"/>
      <c r="E53" s="240" t="s">
        <v>183</v>
      </c>
    </row>
    <row r="54" spans="1:11" ht="20.25" hidden="1" customHeight="1" x14ac:dyDescent="0.3">
      <c r="A54" s="7"/>
      <c r="B54" s="7"/>
      <c r="C54" s="241"/>
      <c r="E54" s="240" t="s">
        <v>184</v>
      </c>
      <c r="G54" s="240" t="s">
        <v>123</v>
      </c>
    </row>
    <row r="55" spans="1:11" ht="20.25" hidden="1" customHeight="1" x14ac:dyDescent="0.3">
      <c r="A55" s="7"/>
      <c r="B55" s="7"/>
      <c r="C55" s="241"/>
      <c r="E55" s="240" t="s">
        <v>186</v>
      </c>
      <c r="F55" s="1"/>
      <c r="G55" s="240" t="s">
        <v>187</v>
      </c>
      <c r="H55" s="1"/>
      <c r="I55" s="280" t="s">
        <v>125</v>
      </c>
      <c r="J55" s="280"/>
      <c r="K55" s="280"/>
    </row>
    <row r="56" spans="1:11" ht="20.25" hidden="1" customHeight="1" x14ac:dyDescent="0.3">
      <c r="A56" s="7"/>
      <c r="B56" s="7"/>
      <c r="C56" s="241"/>
      <c r="E56" s="240" t="s">
        <v>185</v>
      </c>
      <c r="F56" s="1"/>
      <c r="G56" s="240" t="s">
        <v>183</v>
      </c>
      <c r="H56" s="1"/>
      <c r="I56" s="280" t="s">
        <v>124</v>
      </c>
      <c r="J56" s="280"/>
      <c r="K56" s="280"/>
    </row>
    <row r="57" spans="1:11" ht="20.25" hidden="1" customHeight="1" x14ac:dyDescent="0.3">
      <c r="A57" s="7"/>
      <c r="B57" s="7"/>
      <c r="C57" s="241"/>
      <c r="E57" s="283" t="s">
        <v>56</v>
      </c>
      <c r="F57" s="283"/>
      <c r="G57" s="283"/>
      <c r="I57" s="283" t="s">
        <v>56</v>
      </c>
      <c r="J57" s="283"/>
      <c r="K57" s="283"/>
    </row>
    <row r="58" spans="1:11" ht="20.25" hidden="1" customHeight="1" x14ac:dyDescent="0.3">
      <c r="C58" s="241" t="s">
        <v>35</v>
      </c>
      <c r="E58" s="44">
        <v>2021</v>
      </c>
      <c r="F58" s="44"/>
      <c r="G58" s="44">
        <v>2020</v>
      </c>
      <c r="I58" s="44">
        <v>2021</v>
      </c>
      <c r="J58" s="44"/>
      <c r="K58" s="44">
        <v>2020</v>
      </c>
    </row>
    <row r="59" spans="1:11" ht="20.25" hidden="1" customHeight="1" x14ac:dyDescent="0.3">
      <c r="A59" s="1"/>
      <c r="B59" s="1"/>
      <c r="C59" s="241"/>
      <c r="E59" s="281" t="s">
        <v>52</v>
      </c>
      <c r="F59" s="281"/>
      <c r="G59" s="281"/>
      <c r="H59" s="281"/>
      <c r="I59" s="281"/>
      <c r="J59" s="281"/>
      <c r="K59" s="281"/>
    </row>
    <row r="60" spans="1:11" s="43" customFormat="1" ht="20.25" customHeight="1" x14ac:dyDescent="0.3">
      <c r="A60" s="21" t="s">
        <v>223</v>
      </c>
      <c r="B60" s="21"/>
      <c r="C60" s="45"/>
      <c r="E60" s="112"/>
      <c r="F60" s="112"/>
      <c r="G60" s="112"/>
      <c r="H60" s="60"/>
      <c r="I60" s="112"/>
      <c r="J60" s="112"/>
      <c r="K60" s="112"/>
    </row>
    <row r="61" spans="1:11" s="43" customFormat="1" ht="20.25" customHeight="1" x14ac:dyDescent="0.3">
      <c r="A61" s="43" t="s">
        <v>111</v>
      </c>
      <c r="B61" s="21"/>
      <c r="C61" s="45"/>
      <c r="E61" s="56">
        <v>439412892</v>
      </c>
      <c r="F61" s="56"/>
      <c r="G61" s="56">
        <v>352405064</v>
      </c>
      <c r="H61" s="60"/>
      <c r="I61" s="56">
        <v>365348843</v>
      </c>
      <c r="J61" s="155"/>
      <c r="K61" s="56">
        <v>259444677</v>
      </c>
    </row>
    <row r="62" spans="1:11" s="43" customFormat="1" ht="20.25" customHeight="1" x14ac:dyDescent="0.3">
      <c r="A62" s="43" t="s">
        <v>112</v>
      </c>
      <c r="B62" s="21"/>
      <c r="C62" s="45"/>
      <c r="E62" s="215">
        <v>-1</v>
      </c>
      <c r="F62" s="55"/>
      <c r="G62" s="191">
        <v>0</v>
      </c>
      <c r="I62" s="191">
        <v>0</v>
      </c>
      <c r="J62" s="39"/>
      <c r="K62" s="191">
        <v>0</v>
      </c>
    </row>
    <row r="63" spans="1:11" s="43" customFormat="1" ht="20.25" customHeight="1" thickBot="1" x14ac:dyDescent="0.35">
      <c r="A63" s="21" t="s">
        <v>224</v>
      </c>
      <c r="B63" s="21"/>
      <c r="C63" s="45"/>
      <c r="E63" s="158">
        <f>SUM(E61:E62)</f>
        <v>439412891</v>
      </c>
      <c r="F63" s="112"/>
      <c r="G63" s="158">
        <f>SUM(G61:G62)</f>
        <v>352405064</v>
      </c>
      <c r="H63" s="60"/>
      <c r="I63" s="158">
        <f>SUM(I61:I62)</f>
        <v>365348843</v>
      </c>
      <c r="J63" s="112"/>
      <c r="K63" s="158">
        <f>SUM(K61:K62)</f>
        <v>259444677</v>
      </c>
    </row>
    <row r="64" spans="1:11" s="227" customFormat="1" ht="20" customHeight="1" thickTop="1" x14ac:dyDescent="0.15">
      <c r="C64" s="228"/>
      <c r="E64" s="229"/>
      <c r="F64" s="230"/>
      <c r="G64" s="229"/>
      <c r="I64" s="229"/>
      <c r="J64" s="230"/>
      <c r="K64" s="229"/>
    </row>
    <row r="65" spans="1:11" s="43" customFormat="1" ht="20" customHeight="1" thickBot="1" x14ac:dyDescent="0.35">
      <c r="A65" s="21" t="s">
        <v>168</v>
      </c>
      <c r="B65" s="21"/>
      <c r="C65" s="45">
        <v>21</v>
      </c>
      <c r="E65" s="159">
        <v>0.22</v>
      </c>
      <c r="F65" s="160"/>
      <c r="G65" s="159">
        <v>0.18</v>
      </c>
      <c r="I65" s="159">
        <v>0.18</v>
      </c>
      <c r="J65" s="160"/>
      <c r="K65" s="159">
        <v>0.13</v>
      </c>
    </row>
    <row r="66" spans="1:11" ht="20.25" customHeight="1" thickTop="1" x14ac:dyDescent="0.3">
      <c r="A66" s="26"/>
      <c r="B66" s="1"/>
      <c r="C66" s="5"/>
      <c r="E66" s="117"/>
      <c r="F66" s="117"/>
      <c r="G66" s="117"/>
      <c r="H66" s="117"/>
      <c r="I66" s="117"/>
      <c r="J66" s="117"/>
      <c r="K66" s="117"/>
    </row>
    <row r="67" spans="1:11" ht="20.25" customHeight="1" x14ac:dyDescent="0.3">
      <c r="E67" s="119"/>
      <c r="F67" s="119"/>
      <c r="G67" s="119"/>
      <c r="H67" s="119"/>
      <c r="I67" s="119"/>
      <c r="J67" s="119"/>
      <c r="K67" s="119"/>
    </row>
  </sheetData>
  <mergeCells count="16">
    <mergeCell ref="I8:K8"/>
    <mergeCell ref="E9:G9"/>
    <mergeCell ref="I9:K9"/>
    <mergeCell ref="E11:K11"/>
    <mergeCell ref="J1:K1"/>
    <mergeCell ref="F2:G2"/>
    <mergeCell ref="J2:K2"/>
    <mergeCell ref="I7:K7"/>
    <mergeCell ref="E57:G57"/>
    <mergeCell ref="I57:K57"/>
    <mergeCell ref="E59:K59"/>
    <mergeCell ref="J49:K49"/>
    <mergeCell ref="F50:G50"/>
    <mergeCell ref="J50:K50"/>
    <mergeCell ref="I55:K55"/>
    <mergeCell ref="I56:K56"/>
  </mergeCells>
  <pageMargins left="0.7" right="0.6" top="0.48" bottom="0.5" header="0.5" footer="0.5"/>
  <pageSetup paperSize="9" scale="76" firstPageNumber="8" fitToHeight="0" orientation="portrait" useFirstPageNumber="1" r:id="rId1"/>
  <headerFooter alignWithMargins="0">
    <oddFooter>&amp;LThe accompanying notes form an integral part of the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34"/>
  <sheetViews>
    <sheetView view="pageBreakPreview" topLeftCell="A16" zoomScale="70" zoomScaleNormal="55" zoomScaleSheetLayoutView="70" workbookViewId="0">
      <selection activeCell="R35" sqref="R35"/>
    </sheetView>
  </sheetViews>
  <sheetFormatPr defaultColWidth="9.1796875" defaultRowHeight="19.5" customHeight="1" x14ac:dyDescent="0.3"/>
  <cols>
    <col min="1" max="1" width="46.08984375" style="2" customWidth="1"/>
    <col min="2" max="2" width="1.7265625" style="2" customWidth="1"/>
    <col min="3" max="3" width="12.7265625" style="2" customWidth="1"/>
    <col min="4" max="4" width="1.1796875" style="32" customWidth="1"/>
    <col min="5" max="5" width="15.26953125" style="2" customWidth="1"/>
    <col min="6" max="6" width="1.1796875" style="32" customWidth="1"/>
    <col min="7" max="7" width="15.26953125" style="2" customWidth="1"/>
    <col min="8" max="8" width="1.1796875" style="32" customWidth="1"/>
    <col min="9" max="9" width="15.26953125" style="2" customWidth="1"/>
    <col min="10" max="10" width="1.1796875" style="32" customWidth="1"/>
    <col min="11" max="11" width="15.26953125" style="2" customWidth="1"/>
    <col min="12" max="12" width="1.1796875" style="32" customWidth="1"/>
    <col min="13" max="13" width="15.26953125" style="2" customWidth="1"/>
    <col min="14" max="14" width="1.1796875" style="32" customWidth="1"/>
    <col min="15" max="15" width="15.26953125" style="2" customWidth="1"/>
    <col min="16" max="16" width="1.1796875" style="32" customWidth="1"/>
    <col min="17" max="17" width="15.26953125" style="2" customWidth="1"/>
    <col min="18" max="18" width="1.1796875" style="32" customWidth="1"/>
    <col min="19" max="19" width="15.26953125" style="2" customWidth="1"/>
    <col min="20" max="20" width="1.1796875" style="32" customWidth="1"/>
    <col min="21" max="21" width="15.26953125" style="2" customWidth="1"/>
    <col min="22" max="16384" width="9.1796875" style="2"/>
  </cols>
  <sheetData>
    <row r="1" spans="1:21" ht="19.5" customHeight="1" x14ac:dyDescent="0.35">
      <c r="A1" s="6" t="s">
        <v>225</v>
      </c>
      <c r="B1" s="6"/>
      <c r="C1" s="37"/>
      <c r="D1" s="57"/>
      <c r="E1" s="37"/>
      <c r="F1" s="57"/>
      <c r="G1" s="37"/>
      <c r="H1" s="57"/>
      <c r="I1" s="37"/>
      <c r="J1" s="57"/>
      <c r="K1" s="37"/>
      <c r="L1" s="57"/>
      <c r="M1" s="284"/>
      <c r="N1" s="284"/>
      <c r="O1" s="284"/>
      <c r="P1" s="284"/>
      <c r="Q1" s="284"/>
      <c r="R1" s="284"/>
      <c r="S1" s="284"/>
      <c r="T1" s="284"/>
      <c r="U1" s="41"/>
    </row>
    <row r="2" spans="1:21" ht="19.5" customHeight="1" x14ac:dyDescent="0.3">
      <c r="A2" s="7" t="s">
        <v>87</v>
      </c>
      <c r="B2" s="7"/>
      <c r="C2" s="37"/>
      <c r="D2" s="57"/>
      <c r="E2" s="37"/>
      <c r="F2" s="57"/>
      <c r="G2" s="37"/>
      <c r="H2" s="57"/>
      <c r="I2" s="37"/>
      <c r="J2" s="57"/>
      <c r="K2" s="37"/>
      <c r="L2" s="57"/>
      <c r="M2" s="284"/>
      <c r="N2" s="284"/>
      <c r="O2" s="284"/>
      <c r="P2" s="284"/>
      <c r="Q2" s="284"/>
      <c r="R2" s="284"/>
      <c r="S2" s="284"/>
      <c r="T2" s="284"/>
      <c r="U2" s="41"/>
    </row>
    <row r="3" spans="1:21" ht="19.5" customHeight="1" x14ac:dyDescent="0.3">
      <c r="A3" s="7"/>
      <c r="B3" s="7"/>
      <c r="D3" s="127"/>
    </row>
    <row r="4" spans="1:21" ht="19.5" customHeight="1" x14ac:dyDescent="0.3">
      <c r="A4" s="1"/>
      <c r="E4" s="280" t="s">
        <v>197</v>
      </c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</row>
    <row r="5" spans="1:21" ht="19.5" customHeight="1" x14ac:dyDescent="0.3">
      <c r="A5" s="1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</row>
    <row r="6" spans="1:21" ht="19.5" customHeight="1" x14ac:dyDescent="0.3">
      <c r="A6" s="1"/>
      <c r="B6" s="1"/>
      <c r="D6" s="57"/>
      <c r="I6" s="285" t="s">
        <v>3</v>
      </c>
      <c r="J6" s="285"/>
      <c r="K6" s="285"/>
      <c r="L6" s="285"/>
      <c r="M6" s="285"/>
      <c r="N6" s="204"/>
      <c r="O6" s="196"/>
      <c r="P6" s="44"/>
      <c r="Q6" s="164"/>
      <c r="T6" s="44"/>
      <c r="U6" s="164"/>
    </row>
    <row r="7" spans="1:21" ht="19.5" customHeight="1" x14ac:dyDescent="0.3">
      <c r="A7" s="1"/>
      <c r="B7" s="1"/>
      <c r="D7" s="57"/>
      <c r="I7" s="44"/>
      <c r="J7" s="44"/>
      <c r="K7" s="44"/>
      <c r="L7" s="44"/>
      <c r="M7" s="44"/>
      <c r="N7" s="204"/>
      <c r="O7" s="196"/>
      <c r="P7" s="44"/>
      <c r="Q7" s="180" t="s">
        <v>147</v>
      </c>
      <c r="T7" s="44"/>
      <c r="U7" s="180"/>
    </row>
    <row r="8" spans="1:21" ht="19.5" customHeight="1" x14ac:dyDescent="0.3">
      <c r="A8" s="1"/>
      <c r="B8" s="1"/>
      <c r="D8" s="57"/>
      <c r="E8" s="58" t="s">
        <v>8</v>
      </c>
      <c r="F8" s="44"/>
      <c r="G8" s="130" t="s">
        <v>144</v>
      </c>
      <c r="O8" s="3"/>
      <c r="P8" s="44"/>
      <c r="Q8" s="157" t="s">
        <v>115</v>
      </c>
      <c r="R8" s="44"/>
      <c r="S8" s="157" t="s">
        <v>116</v>
      </c>
      <c r="T8" s="44"/>
      <c r="U8" s="157"/>
    </row>
    <row r="9" spans="1:21" ht="19.5" customHeight="1" x14ac:dyDescent="0.3">
      <c r="A9" s="3"/>
      <c r="B9" s="3"/>
      <c r="D9" s="44"/>
      <c r="E9" s="44" t="s">
        <v>27</v>
      </c>
      <c r="F9" s="44"/>
      <c r="G9" s="44" t="s">
        <v>91</v>
      </c>
      <c r="H9" s="44"/>
      <c r="K9" s="3" t="s">
        <v>139</v>
      </c>
      <c r="O9" s="3" t="s">
        <v>145</v>
      </c>
      <c r="P9" s="44"/>
      <c r="Q9" s="157" t="s">
        <v>119</v>
      </c>
      <c r="R9" s="44"/>
      <c r="S9" s="157" t="s">
        <v>117</v>
      </c>
      <c r="T9" s="44"/>
      <c r="U9" s="149" t="s">
        <v>9</v>
      </c>
    </row>
    <row r="10" spans="1:21" ht="19.5" customHeight="1" x14ac:dyDescent="0.3">
      <c r="A10" s="3"/>
      <c r="C10" s="8" t="s">
        <v>35</v>
      </c>
      <c r="D10" s="44"/>
      <c r="E10" s="44" t="s">
        <v>29</v>
      </c>
      <c r="G10" s="58" t="s">
        <v>46</v>
      </c>
      <c r="H10" s="44"/>
      <c r="I10" s="44" t="s">
        <v>50</v>
      </c>
      <c r="J10" s="44"/>
      <c r="K10" s="44" t="s">
        <v>146</v>
      </c>
      <c r="L10" s="44"/>
      <c r="M10" s="44" t="s">
        <v>7</v>
      </c>
      <c r="O10" s="3" t="s">
        <v>143</v>
      </c>
      <c r="Q10" s="44" t="s">
        <v>120</v>
      </c>
      <c r="S10" s="44" t="s">
        <v>118</v>
      </c>
      <c r="U10" s="44" t="s">
        <v>38</v>
      </c>
    </row>
    <row r="11" spans="1:21" ht="19.5" customHeight="1" x14ac:dyDescent="0.3">
      <c r="A11" s="3"/>
      <c r="C11" s="3"/>
      <c r="D11" s="134"/>
      <c r="E11" s="281" t="s">
        <v>52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  <c r="U11" s="281"/>
    </row>
    <row r="12" spans="1:21" ht="19.5" customHeight="1" x14ac:dyDescent="0.3">
      <c r="A12" s="62" t="s">
        <v>173</v>
      </c>
      <c r="C12" s="63"/>
      <c r="D12" s="45"/>
      <c r="E12" s="165"/>
      <c r="F12" s="165"/>
      <c r="G12" s="165"/>
      <c r="H12" s="165"/>
      <c r="I12" s="165"/>
      <c r="J12" s="165"/>
      <c r="K12" s="165"/>
      <c r="L12" s="165"/>
      <c r="M12" s="165"/>
      <c r="N12" s="5"/>
      <c r="O12" s="44"/>
      <c r="P12" s="165"/>
      <c r="Q12" s="165"/>
      <c r="R12" s="165"/>
      <c r="S12" s="165"/>
      <c r="T12" s="165"/>
      <c r="U12" s="165"/>
    </row>
    <row r="13" spans="1:21" ht="19.5" customHeight="1" x14ac:dyDescent="0.3">
      <c r="A13" s="22" t="s">
        <v>174</v>
      </c>
      <c r="C13" s="22"/>
      <c r="D13" s="24"/>
      <c r="E13" s="85">
        <v>2048254862</v>
      </c>
      <c r="F13" s="85"/>
      <c r="G13" s="85">
        <v>283563867</v>
      </c>
      <c r="H13" s="85"/>
      <c r="I13" s="85">
        <v>165225038</v>
      </c>
      <c r="J13" s="85"/>
      <c r="K13" s="192">
        <v>76781522</v>
      </c>
      <c r="L13" s="85"/>
      <c r="M13" s="85">
        <v>536203833</v>
      </c>
      <c r="N13" s="85"/>
      <c r="O13" s="192">
        <v>-76781522</v>
      </c>
      <c r="P13" s="85"/>
      <c r="Q13" s="85">
        <v>3033247600</v>
      </c>
      <c r="R13" s="85"/>
      <c r="S13" s="85">
        <v>72</v>
      </c>
      <c r="T13" s="85"/>
      <c r="U13" s="85">
        <v>3033247672</v>
      </c>
    </row>
    <row r="14" spans="1:21" ht="19.5" customHeight="1" x14ac:dyDescent="0.3">
      <c r="A14" s="22"/>
      <c r="C14" s="22"/>
      <c r="D14" s="64"/>
      <c r="E14" s="53"/>
      <c r="F14" s="166"/>
      <c r="G14" s="53"/>
      <c r="H14" s="167"/>
      <c r="I14" s="53"/>
      <c r="J14" s="85"/>
      <c r="K14" s="168"/>
      <c r="L14" s="85"/>
      <c r="M14" s="168"/>
      <c r="N14" s="232"/>
      <c r="O14" s="53"/>
      <c r="P14" s="85"/>
      <c r="Q14" s="168"/>
      <c r="R14" s="166"/>
      <c r="S14" s="168"/>
      <c r="T14" s="85"/>
      <c r="U14" s="168"/>
    </row>
    <row r="15" spans="1:21" ht="19.5" customHeight="1" x14ac:dyDescent="0.3">
      <c r="A15" s="22" t="s">
        <v>105</v>
      </c>
      <c r="C15" s="22"/>
      <c r="D15" s="33"/>
      <c r="E15" s="34"/>
      <c r="F15" s="162"/>
      <c r="G15" s="34"/>
      <c r="H15" s="113"/>
      <c r="I15" s="34"/>
      <c r="J15" s="85"/>
      <c r="K15" s="168"/>
      <c r="L15" s="85"/>
      <c r="M15" s="168"/>
      <c r="N15" s="24"/>
      <c r="O15" s="34"/>
      <c r="P15" s="85"/>
      <c r="Q15" s="168"/>
      <c r="R15" s="162"/>
      <c r="S15" s="168"/>
      <c r="T15" s="85"/>
      <c r="U15" s="168"/>
    </row>
    <row r="16" spans="1:21" ht="19.5" customHeight="1" x14ac:dyDescent="0.3">
      <c r="A16" s="38" t="s">
        <v>199</v>
      </c>
      <c r="C16" s="22"/>
      <c r="D16" s="127"/>
      <c r="E16" s="169"/>
      <c r="F16" s="172"/>
      <c r="G16" s="169"/>
      <c r="H16" s="172"/>
      <c r="I16" s="169"/>
      <c r="J16" s="172"/>
      <c r="K16" s="169"/>
      <c r="L16" s="172"/>
      <c r="M16" s="169"/>
      <c r="N16" s="190"/>
      <c r="O16" s="169"/>
      <c r="P16" s="172"/>
      <c r="Q16" s="169"/>
      <c r="R16" s="172"/>
      <c r="S16" s="169"/>
      <c r="T16" s="172"/>
      <c r="U16" s="169"/>
    </row>
    <row r="17" spans="1:21" ht="19.5" customHeight="1" x14ac:dyDescent="0.3">
      <c r="A17" s="35" t="s">
        <v>148</v>
      </c>
      <c r="C17" s="27">
        <v>16</v>
      </c>
      <c r="D17" s="127"/>
      <c r="E17" s="194">
        <v>0</v>
      </c>
      <c r="F17" s="194"/>
      <c r="G17" s="194">
        <v>0</v>
      </c>
      <c r="H17" s="194"/>
      <c r="I17" s="194">
        <v>0</v>
      </c>
      <c r="J17" s="194"/>
      <c r="K17" s="194">
        <v>72972340</v>
      </c>
      <c r="L17" s="194"/>
      <c r="M17" s="194">
        <v>-72972340</v>
      </c>
      <c r="N17" s="194"/>
      <c r="O17" s="194">
        <v>-72972340</v>
      </c>
      <c r="P17" s="194"/>
      <c r="Q17" s="194">
        <f>SUM(E17:O17)</f>
        <v>-72972340</v>
      </c>
      <c r="R17" s="194"/>
      <c r="S17" s="194">
        <v>0</v>
      </c>
      <c r="T17" s="194"/>
      <c r="U17" s="194">
        <v>-72972340</v>
      </c>
    </row>
    <row r="18" spans="1:21" ht="19.5" customHeight="1" x14ac:dyDescent="0.3">
      <c r="A18" s="35" t="s">
        <v>90</v>
      </c>
      <c r="C18" s="27">
        <v>22</v>
      </c>
      <c r="D18" s="74"/>
      <c r="E18" s="199">
        <v>0</v>
      </c>
      <c r="F18" s="200"/>
      <c r="G18" s="199">
        <v>0</v>
      </c>
      <c r="H18" s="200"/>
      <c r="I18" s="199">
        <v>0</v>
      </c>
      <c r="J18" s="200"/>
      <c r="K18" s="199">
        <v>0</v>
      </c>
      <c r="L18" s="200"/>
      <c r="M18" s="199">
        <v>-158204069</v>
      </c>
      <c r="N18" s="198"/>
      <c r="O18" s="199">
        <v>0</v>
      </c>
      <c r="P18" s="200"/>
      <c r="Q18" s="199">
        <f>SUM(E18:O18)</f>
        <v>-158204069</v>
      </c>
      <c r="R18" s="200"/>
      <c r="S18" s="199">
        <v>0</v>
      </c>
      <c r="T18" s="200"/>
      <c r="U18" s="199">
        <v>-158204069</v>
      </c>
    </row>
    <row r="19" spans="1:21" ht="19.5" customHeight="1" x14ac:dyDescent="0.3">
      <c r="A19" s="28" t="s">
        <v>200</v>
      </c>
      <c r="C19" s="29"/>
      <c r="D19" s="12"/>
      <c r="E19" s="75">
        <f>SUM(E17:E18)</f>
        <v>0</v>
      </c>
      <c r="F19" s="202"/>
      <c r="G19" s="75">
        <f>SUM(G17:G18)</f>
        <v>0</v>
      </c>
      <c r="H19" s="202"/>
      <c r="I19" s="75">
        <f>SUM(I17:I18)</f>
        <v>0</v>
      </c>
      <c r="J19" s="202"/>
      <c r="K19" s="75">
        <f>SUM(K17:K18)</f>
        <v>72972340</v>
      </c>
      <c r="L19" s="202"/>
      <c r="M19" s="75">
        <f>SUM(M17:M18)</f>
        <v>-231176409</v>
      </c>
      <c r="N19" s="190"/>
      <c r="O19" s="75">
        <f>SUM(O17:O18)</f>
        <v>-72972340</v>
      </c>
      <c r="P19" s="202"/>
      <c r="Q19" s="75">
        <f>SUM(Q17:Q18)</f>
        <v>-231176409</v>
      </c>
      <c r="R19" s="202"/>
      <c r="S19" s="75">
        <f>SUM(S17:S18)</f>
        <v>0</v>
      </c>
      <c r="T19" s="202"/>
      <c r="U19" s="75">
        <f>SUM(U17:U18)</f>
        <v>-231176409</v>
      </c>
    </row>
    <row r="20" spans="1:21" ht="11.5" customHeight="1" x14ac:dyDescent="0.3">
      <c r="A20" s="35"/>
      <c r="C20" s="27"/>
      <c r="D20" s="33"/>
      <c r="E20" s="170"/>
      <c r="F20" s="162"/>
      <c r="G20" s="170"/>
      <c r="H20" s="113"/>
      <c r="I20" s="170"/>
      <c r="J20" s="125"/>
      <c r="K20" s="113"/>
      <c r="L20" s="125"/>
      <c r="M20" s="113"/>
      <c r="N20" s="190"/>
      <c r="O20" s="170"/>
      <c r="P20" s="162"/>
      <c r="Q20" s="162"/>
      <c r="R20" s="162"/>
      <c r="S20" s="162"/>
      <c r="T20" s="162"/>
      <c r="U20" s="162"/>
    </row>
    <row r="21" spans="1:21" ht="19.5" customHeight="1" x14ac:dyDescent="0.3">
      <c r="A21" s="38" t="s">
        <v>127</v>
      </c>
      <c r="C21" s="27"/>
      <c r="D21" s="33"/>
      <c r="E21" s="170"/>
      <c r="F21" s="162"/>
      <c r="G21" s="170"/>
      <c r="H21" s="113"/>
      <c r="I21" s="170"/>
      <c r="J21" s="125"/>
      <c r="K21" s="113"/>
      <c r="L21" s="125"/>
      <c r="M21" s="113"/>
      <c r="N21" s="190"/>
      <c r="O21" s="170"/>
      <c r="P21" s="162"/>
      <c r="Q21" s="162"/>
      <c r="R21" s="162"/>
      <c r="S21" s="162"/>
      <c r="T21" s="162"/>
      <c r="U21" s="162"/>
    </row>
    <row r="22" spans="1:21" ht="19.5" customHeight="1" x14ac:dyDescent="0.3">
      <c r="A22" s="35" t="s">
        <v>253</v>
      </c>
      <c r="C22" s="27"/>
      <c r="D22" s="33"/>
      <c r="E22" s="199">
        <v>0</v>
      </c>
      <c r="F22" s="200"/>
      <c r="G22" s="199">
        <v>0</v>
      </c>
      <c r="H22" s="200"/>
      <c r="I22" s="199">
        <v>0</v>
      </c>
      <c r="J22" s="200"/>
      <c r="K22" s="199">
        <v>0</v>
      </c>
      <c r="L22" s="200"/>
      <c r="M22" s="199">
        <v>0</v>
      </c>
      <c r="N22" s="200"/>
      <c r="O22" s="199">
        <v>0</v>
      </c>
      <c r="P22" s="200"/>
      <c r="Q22" s="199">
        <f>SUM(E22:O22)</f>
        <v>0</v>
      </c>
      <c r="R22" s="200"/>
      <c r="S22" s="199">
        <v>-72</v>
      </c>
      <c r="T22" s="200"/>
      <c r="U22" s="199">
        <v>-72</v>
      </c>
    </row>
    <row r="23" spans="1:21" ht="19.5" customHeight="1" x14ac:dyDescent="0.3">
      <c r="A23" s="28" t="s">
        <v>126</v>
      </c>
      <c r="C23" s="27"/>
      <c r="D23" s="33"/>
      <c r="E23" s="75">
        <f>SUM(E22)</f>
        <v>0</v>
      </c>
      <c r="F23" s="202"/>
      <c r="G23" s="75">
        <f>SUM(G22)</f>
        <v>0</v>
      </c>
      <c r="H23" s="202"/>
      <c r="I23" s="75">
        <f>SUM(I22)</f>
        <v>0</v>
      </c>
      <c r="J23" s="202"/>
      <c r="K23" s="75">
        <f>SUM(K22)</f>
        <v>0</v>
      </c>
      <c r="L23" s="202"/>
      <c r="M23" s="75">
        <f>SUM(M22)</f>
        <v>0</v>
      </c>
      <c r="N23" s="202"/>
      <c r="O23" s="75">
        <f>SUM(O22)</f>
        <v>0</v>
      </c>
      <c r="P23" s="202"/>
      <c r="Q23" s="75">
        <f>SUM(Q22)</f>
        <v>0</v>
      </c>
      <c r="R23" s="202"/>
      <c r="S23" s="75">
        <f>SUM(S22)</f>
        <v>-72</v>
      </c>
      <c r="T23" s="202"/>
      <c r="U23" s="75">
        <f>SUM(U22)</f>
        <v>-72</v>
      </c>
    </row>
    <row r="24" spans="1:21" ht="19.5" customHeight="1" x14ac:dyDescent="0.3">
      <c r="A24" s="35"/>
      <c r="C24" s="27"/>
      <c r="D24" s="33"/>
      <c r="E24" s="170"/>
      <c r="F24" s="162"/>
      <c r="G24" s="170"/>
      <c r="H24" s="113"/>
      <c r="I24" s="170"/>
      <c r="J24" s="125"/>
      <c r="K24" s="113"/>
      <c r="L24" s="125"/>
      <c r="M24" s="113"/>
      <c r="N24" s="197"/>
      <c r="O24" s="170"/>
      <c r="P24" s="162"/>
      <c r="Q24" s="162"/>
      <c r="R24" s="162"/>
      <c r="S24" s="162"/>
      <c r="T24" s="162"/>
      <c r="U24" s="162"/>
    </row>
    <row r="25" spans="1:21" ht="19.5" customHeight="1" x14ac:dyDescent="0.3">
      <c r="A25" s="1" t="s">
        <v>53</v>
      </c>
      <c r="C25" s="27"/>
      <c r="D25" s="64"/>
      <c r="E25" s="171"/>
      <c r="F25" s="166"/>
      <c r="G25" s="171"/>
      <c r="H25" s="167"/>
      <c r="I25" s="171"/>
      <c r="J25" s="143"/>
      <c r="K25" s="167"/>
      <c r="L25" s="143"/>
      <c r="M25" s="167"/>
      <c r="N25" s="197"/>
      <c r="O25" s="171"/>
      <c r="P25" s="166"/>
      <c r="Q25" s="166"/>
      <c r="R25" s="166"/>
      <c r="S25" s="166"/>
      <c r="T25" s="166"/>
      <c r="U25" s="166"/>
    </row>
    <row r="26" spans="1:21" ht="19.5" customHeight="1" x14ac:dyDescent="0.3">
      <c r="A26" s="30" t="s">
        <v>75</v>
      </c>
      <c r="C26" s="31"/>
      <c r="D26" s="64"/>
      <c r="E26" s="200">
        <v>0</v>
      </c>
      <c r="F26" s="200"/>
      <c r="G26" s="200">
        <v>0</v>
      </c>
      <c r="H26" s="200"/>
      <c r="I26" s="200">
        <v>0</v>
      </c>
      <c r="J26" s="200"/>
      <c r="K26" s="200">
        <v>0</v>
      </c>
      <c r="L26" s="200"/>
      <c r="M26" s="200">
        <v>352405064</v>
      </c>
      <c r="N26" s="64"/>
      <c r="O26" s="200">
        <v>0</v>
      </c>
      <c r="P26" s="200"/>
      <c r="Q26" s="200">
        <f t="shared" ref="Q26:Q27" si="0">SUM(E26:O26)</f>
        <v>352405064</v>
      </c>
      <c r="R26" s="200"/>
      <c r="S26" s="200">
        <v>0</v>
      </c>
      <c r="T26" s="200"/>
      <c r="U26" s="200">
        <v>352405064</v>
      </c>
    </row>
    <row r="27" spans="1:21" ht="19.5" customHeight="1" x14ac:dyDescent="0.3">
      <c r="A27" s="30" t="s">
        <v>60</v>
      </c>
      <c r="C27" s="27"/>
      <c r="D27" s="64"/>
      <c r="E27" s="199">
        <v>0</v>
      </c>
      <c r="F27" s="200"/>
      <c r="G27" s="199">
        <v>0</v>
      </c>
      <c r="H27" s="200"/>
      <c r="I27" s="199">
        <v>0</v>
      </c>
      <c r="J27" s="200"/>
      <c r="K27" s="199">
        <v>0</v>
      </c>
      <c r="L27" s="200"/>
      <c r="M27" s="199">
        <v>0</v>
      </c>
      <c r="N27" s="64"/>
      <c r="O27" s="199">
        <v>0</v>
      </c>
      <c r="P27" s="200"/>
      <c r="Q27" s="199">
        <f t="shared" si="0"/>
        <v>0</v>
      </c>
      <c r="R27" s="200"/>
      <c r="S27" s="199">
        <v>0</v>
      </c>
      <c r="T27" s="200"/>
      <c r="U27" s="199">
        <v>0</v>
      </c>
    </row>
    <row r="28" spans="1:21" ht="19.5" customHeight="1" x14ac:dyDescent="0.3">
      <c r="A28" s="1" t="s">
        <v>54</v>
      </c>
      <c r="B28" s="26"/>
      <c r="D28" s="12"/>
      <c r="E28" s="75">
        <f>SUM(E26:E27)</f>
        <v>0</v>
      </c>
      <c r="F28" s="202"/>
      <c r="G28" s="75">
        <f>SUM(G26:G27)</f>
        <v>0</v>
      </c>
      <c r="H28" s="202"/>
      <c r="I28" s="75">
        <f>SUM(I26:I27)</f>
        <v>0</v>
      </c>
      <c r="J28" s="202"/>
      <c r="K28" s="75">
        <f>SUM(K26:K27)</f>
        <v>0</v>
      </c>
      <c r="L28" s="202"/>
      <c r="M28" s="75">
        <f>SUM(M26:M27)</f>
        <v>352405064</v>
      </c>
      <c r="N28" s="202"/>
      <c r="O28" s="75">
        <f>SUM(O26:O27)</f>
        <v>0</v>
      </c>
      <c r="P28" s="202"/>
      <c r="Q28" s="75">
        <f>SUM(Q26:Q27)</f>
        <v>352405064</v>
      </c>
      <c r="R28" s="202"/>
      <c r="S28" s="75">
        <f>SUM(S26:S27)</f>
        <v>0</v>
      </c>
      <c r="T28" s="202"/>
      <c r="U28" s="75">
        <f>SUM(U26:U27)</f>
        <v>352405064</v>
      </c>
    </row>
    <row r="29" spans="1:21" ht="19.5" customHeight="1" x14ac:dyDescent="0.3">
      <c r="A29" s="35"/>
      <c r="C29" s="27"/>
      <c r="D29" s="33"/>
      <c r="E29" s="170"/>
      <c r="F29" s="162"/>
      <c r="G29" s="170"/>
      <c r="H29" s="113"/>
      <c r="I29" s="170"/>
      <c r="J29" s="125"/>
      <c r="K29" s="113"/>
      <c r="L29" s="125"/>
      <c r="M29" s="113"/>
      <c r="N29" s="197"/>
      <c r="O29" s="170"/>
      <c r="P29" s="162"/>
      <c r="Q29" s="162"/>
      <c r="R29" s="162"/>
      <c r="S29" s="162"/>
      <c r="T29" s="162"/>
      <c r="U29" s="162"/>
    </row>
    <row r="30" spans="1:21" ht="19.5" customHeight="1" x14ac:dyDescent="0.3">
      <c r="A30" s="60" t="s">
        <v>80</v>
      </c>
      <c r="B30" s="26"/>
      <c r="C30" s="27">
        <v>17</v>
      </c>
      <c r="D30" s="12"/>
      <c r="E30" s="200">
        <v>0</v>
      </c>
      <c r="F30" s="200"/>
      <c r="G30" s="200">
        <v>0</v>
      </c>
      <c r="H30" s="200"/>
      <c r="I30" s="200">
        <v>17620253</v>
      </c>
      <c r="J30" s="200"/>
      <c r="K30" s="200">
        <v>0</v>
      </c>
      <c r="L30" s="200"/>
      <c r="M30" s="200">
        <v>-17620253</v>
      </c>
      <c r="N30" s="200"/>
      <c r="O30" s="200">
        <v>0</v>
      </c>
      <c r="P30" s="200"/>
      <c r="Q30" s="200">
        <f t="shared" ref="Q30:Q31" si="1">SUM(E30:O30)</f>
        <v>0</v>
      </c>
      <c r="R30" s="200"/>
      <c r="S30" s="200">
        <v>0</v>
      </c>
      <c r="T30" s="200"/>
      <c r="U30" s="200">
        <v>0</v>
      </c>
    </row>
    <row r="31" spans="1:21" ht="19.5" hidden="1" customHeight="1" x14ac:dyDescent="0.3">
      <c r="A31" s="60" t="s">
        <v>177</v>
      </c>
      <c r="B31" s="26"/>
      <c r="C31" s="27" t="s">
        <v>215</v>
      </c>
      <c r="D31" s="12"/>
      <c r="E31" s="199">
        <v>0</v>
      </c>
      <c r="F31" s="200"/>
      <c r="G31" s="199">
        <v>0</v>
      </c>
      <c r="H31" s="200"/>
      <c r="I31" s="199">
        <v>0</v>
      </c>
      <c r="J31" s="200"/>
      <c r="K31" s="199"/>
      <c r="L31" s="200"/>
      <c r="M31" s="199"/>
      <c r="N31" s="200"/>
      <c r="O31" s="199">
        <v>0</v>
      </c>
      <c r="P31" s="200"/>
      <c r="Q31" s="199">
        <f t="shared" si="1"/>
        <v>0</v>
      </c>
      <c r="R31" s="200"/>
      <c r="S31" s="199">
        <v>0</v>
      </c>
      <c r="T31" s="200"/>
      <c r="U31" s="199">
        <v>0</v>
      </c>
    </row>
    <row r="32" spans="1:21" ht="19.5" customHeight="1" thickBot="1" x14ac:dyDescent="0.35">
      <c r="A32" s="1" t="s">
        <v>175</v>
      </c>
      <c r="B32" s="1"/>
      <c r="D32" s="12"/>
      <c r="E32" s="84">
        <f>E13+E19+E23+E28+E30+E31</f>
        <v>2048254862</v>
      </c>
      <c r="F32" s="169"/>
      <c r="G32" s="84">
        <f>G13+G19+G23+G28+G30+G31</f>
        <v>283563867</v>
      </c>
      <c r="H32" s="53"/>
      <c r="I32" s="84">
        <f>I13+I19+I23+I28+I30+I31</f>
        <v>182845291</v>
      </c>
      <c r="J32" s="172"/>
      <c r="K32" s="84">
        <f>K13+K19+K23+K28+K30+K31</f>
        <v>149753862</v>
      </c>
      <c r="L32" s="172"/>
      <c r="M32" s="84">
        <f>M13+M19+M23+M28+M30+M31</f>
        <v>639812235</v>
      </c>
      <c r="O32" s="84">
        <f>O13+O19+O23+O28+O30+O31</f>
        <v>-149753862</v>
      </c>
      <c r="P32" s="169"/>
      <c r="Q32" s="84">
        <f>Q13+Q19+Q23+Q28+Q30+Q31</f>
        <v>3154476255</v>
      </c>
      <c r="R32" s="169"/>
      <c r="S32" s="201">
        <f>S13+S19+S23+S28+S30+S31</f>
        <v>0</v>
      </c>
      <c r="T32" s="169"/>
      <c r="U32" s="84">
        <f>U13+U19+U23+U28+U30+U31</f>
        <v>3154476255</v>
      </c>
    </row>
    <row r="33" spans="21:21" ht="19.5" customHeight="1" thickTop="1" x14ac:dyDescent="0.3"/>
    <row r="34" spans="21:21" ht="19.5" customHeight="1" x14ac:dyDescent="0.3">
      <c r="U34" s="52"/>
    </row>
  </sheetData>
  <mergeCells count="5">
    <mergeCell ref="E11:U11"/>
    <mergeCell ref="M2:T2"/>
    <mergeCell ref="I6:M6"/>
    <mergeCell ref="M1:T1"/>
    <mergeCell ref="E4:U4"/>
  </mergeCells>
  <phoneticPr fontId="4" type="noConversion"/>
  <pageMargins left="0.7" right="0.5" top="0.48" bottom="0.5" header="0.5" footer="0.5"/>
  <pageSetup paperSize="9" scale="65" firstPageNumber="9" orientation="landscape" useFirstPageNumber="1" r:id="rId1"/>
  <headerFooter alignWithMargins="0">
    <oddFooter>&amp;LThe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6"/>
  <sheetViews>
    <sheetView view="pageBreakPreview" topLeftCell="A21" zoomScale="70" zoomScaleNormal="55" zoomScaleSheetLayoutView="70" workbookViewId="0">
      <selection activeCell="W36" sqref="W36"/>
    </sheetView>
  </sheetViews>
  <sheetFormatPr defaultColWidth="9.1796875" defaultRowHeight="19.5" customHeight="1" x14ac:dyDescent="0.3"/>
  <cols>
    <col min="1" max="1" width="51.81640625" style="2" customWidth="1"/>
    <col min="2" max="2" width="1.453125" style="2" customWidth="1"/>
    <col min="3" max="3" width="7.6328125" style="2" customWidth="1"/>
    <col min="4" max="4" width="1.1796875" style="32" customWidth="1"/>
    <col min="5" max="5" width="15.26953125" style="2" customWidth="1"/>
    <col min="6" max="6" width="1.1796875" style="32" customWidth="1"/>
    <col min="7" max="7" width="15.26953125" style="2" customWidth="1"/>
    <col min="8" max="8" width="1.1796875" style="32" customWidth="1"/>
    <col min="9" max="9" width="16.453125" style="32" customWidth="1"/>
    <col min="10" max="10" width="1.1796875" style="32" customWidth="1"/>
    <col min="11" max="11" width="15.26953125" style="2" customWidth="1"/>
    <col min="12" max="12" width="1.1796875" style="32" customWidth="1"/>
    <col min="13" max="13" width="15.26953125" style="2" customWidth="1"/>
    <col min="14" max="14" width="1.1796875" style="32" customWidth="1"/>
    <col min="15" max="15" width="15.26953125" style="2" customWidth="1"/>
    <col min="16" max="16" width="1.1796875" style="32" customWidth="1"/>
    <col min="17" max="17" width="15.26953125" style="2" customWidth="1"/>
    <col min="18" max="18" width="1.1796875" style="32" customWidth="1"/>
    <col min="19" max="19" width="15.26953125" style="2" customWidth="1"/>
    <col min="20" max="20" width="1.1796875" style="32" customWidth="1"/>
    <col min="21" max="21" width="15.26953125" style="2" customWidth="1"/>
    <col min="22" max="22" width="1.1796875" style="32" customWidth="1"/>
    <col min="23" max="23" width="15.26953125" style="2" customWidth="1"/>
    <col min="24" max="24" width="9.54296875" style="2" customWidth="1"/>
    <col min="25" max="16384" width="9.1796875" style="2"/>
  </cols>
  <sheetData>
    <row r="1" spans="1:24" ht="19.5" customHeight="1" x14ac:dyDescent="0.35">
      <c r="A1" s="6" t="s">
        <v>225</v>
      </c>
      <c r="B1" s="6"/>
      <c r="C1" s="37"/>
      <c r="D1" s="57"/>
      <c r="E1" s="37"/>
      <c r="F1" s="57"/>
      <c r="G1" s="37"/>
      <c r="H1" s="57"/>
      <c r="I1" s="57"/>
      <c r="J1" s="57"/>
      <c r="K1" s="37"/>
      <c r="L1" s="57"/>
      <c r="M1" s="37"/>
      <c r="N1" s="57"/>
      <c r="O1" s="284"/>
      <c r="P1" s="284"/>
      <c r="Q1" s="284"/>
      <c r="R1" s="284"/>
      <c r="S1" s="284"/>
      <c r="T1" s="284"/>
      <c r="U1" s="284"/>
      <c r="V1" s="284"/>
      <c r="W1" s="175"/>
    </row>
    <row r="2" spans="1:24" ht="19.5" customHeight="1" x14ac:dyDescent="0.3">
      <c r="A2" s="7" t="s">
        <v>87</v>
      </c>
      <c r="B2" s="7"/>
      <c r="C2" s="37"/>
      <c r="D2" s="57"/>
      <c r="E2" s="37"/>
      <c r="F2" s="57"/>
      <c r="G2" s="37"/>
      <c r="H2" s="57"/>
      <c r="I2" s="57"/>
      <c r="J2" s="57"/>
      <c r="K2" s="37"/>
      <c r="L2" s="57"/>
      <c r="M2" s="37"/>
      <c r="N2" s="57"/>
      <c r="O2" s="284"/>
      <c r="P2" s="284"/>
      <c r="Q2" s="284"/>
      <c r="R2" s="284"/>
      <c r="S2" s="284"/>
      <c r="T2" s="284"/>
      <c r="U2" s="284"/>
      <c r="V2" s="284"/>
      <c r="W2" s="175"/>
    </row>
    <row r="3" spans="1:24" ht="19.5" customHeight="1" x14ac:dyDescent="0.3">
      <c r="A3" s="7"/>
      <c r="B3" s="7"/>
      <c r="D3" s="127"/>
    </row>
    <row r="4" spans="1:24" ht="19.5" customHeight="1" x14ac:dyDescent="0.3">
      <c r="A4" s="1"/>
      <c r="E4" s="280" t="s">
        <v>230</v>
      </c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1"/>
    </row>
    <row r="5" spans="1:24" ht="19.5" customHeight="1" x14ac:dyDescent="0.3">
      <c r="A5" s="1"/>
      <c r="E5" s="244"/>
      <c r="F5" s="244"/>
      <c r="G5" s="244"/>
      <c r="H5" s="244"/>
      <c r="I5" s="254"/>
      <c r="J5" s="25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1"/>
    </row>
    <row r="6" spans="1:24" ht="19.5" customHeight="1" x14ac:dyDescent="0.3">
      <c r="A6" s="1"/>
      <c r="B6" s="1"/>
      <c r="D6" s="57"/>
      <c r="K6" s="285" t="s">
        <v>3</v>
      </c>
      <c r="L6" s="285"/>
      <c r="M6" s="285"/>
      <c r="N6" s="285"/>
      <c r="O6" s="285"/>
      <c r="S6" s="174"/>
      <c r="T6" s="44"/>
      <c r="V6" s="44"/>
      <c r="W6" s="174"/>
    </row>
    <row r="7" spans="1:24" ht="19.5" customHeight="1" x14ac:dyDescent="0.3">
      <c r="A7" s="1"/>
      <c r="B7" s="1"/>
      <c r="D7" s="57"/>
      <c r="K7" s="44"/>
      <c r="M7" s="44"/>
      <c r="O7" s="44"/>
      <c r="S7" s="186" t="s">
        <v>99</v>
      </c>
      <c r="T7" s="44"/>
      <c r="V7" s="44"/>
      <c r="W7" s="186"/>
    </row>
    <row r="8" spans="1:24" ht="19.5" customHeight="1" x14ac:dyDescent="0.3">
      <c r="A8" s="1"/>
      <c r="B8" s="1"/>
      <c r="D8" s="57"/>
      <c r="E8" s="174" t="s">
        <v>8</v>
      </c>
      <c r="F8" s="44"/>
      <c r="G8" s="174" t="s">
        <v>92</v>
      </c>
      <c r="I8" s="44" t="s">
        <v>144</v>
      </c>
      <c r="P8" s="44"/>
      <c r="Q8" s="233"/>
      <c r="R8" s="44"/>
      <c r="S8" s="174" t="s">
        <v>115</v>
      </c>
      <c r="T8" s="44"/>
      <c r="U8" s="174" t="s">
        <v>116</v>
      </c>
      <c r="V8" s="44"/>
      <c r="W8" s="174"/>
    </row>
    <row r="9" spans="1:24" ht="19.5" customHeight="1" x14ac:dyDescent="0.3">
      <c r="A9" s="57"/>
      <c r="B9" s="3"/>
      <c r="D9" s="44"/>
      <c r="E9" s="44" t="s">
        <v>27</v>
      </c>
      <c r="F9" s="44"/>
      <c r="G9" s="44" t="s">
        <v>91</v>
      </c>
      <c r="H9" s="44"/>
      <c r="I9" s="44" t="s">
        <v>219</v>
      </c>
      <c r="J9" s="44"/>
      <c r="L9" s="44"/>
      <c r="M9" s="231" t="s">
        <v>139</v>
      </c>
      <c r="N9" s="44"/>
      <c r="P9" s="44"/>
      <c r="Q9" s="44" t="s">
        <v>145</v>
      </c>
      <c r="R9" s="44"/>
      <c r="S9" s="174" t="s">
        <v>119</v>
      </c>
      <c r="T9" s="44"/>
      <c r="U9" s="174" t="s">
        <v>117</v>
      </c>
      <c r="V9" s="44"/>
      <c r="W9" s="174" t="s">
        <v>9</v>
      </c>
    </row>
    <row r="10" spans="1:24" ht="19.5" customHeight="1" x14ac:dyDescent="0.3">
      <c r="A10" s="3"/>
      <c r="C10" s="173" t="s">
        <v>35</v>
      </c>
      <c r="D10" s="44"/>
      <c r="E10" s="44" t="s">
        <v>29</v>
      </c>
      <c r="G10" s="174" t="s">
        <v>46</v>
      </c>
      <c r="H10" s="44"/>
      <c r="I10" s="44" t="s">
        <v>220</v>
      </c>
      <c r="J10" s="44"/>
      <c r="K10" s="44" t="s">
        <v>50</v>
      </c>
      <c r="L10" s="44"/>
      <c r="M10" s="44" t="s">
        <v>146</v>
      </c>
      <c r="N10" s="44"/>
      <c r="O10" s="44" t="s">
        <v>7</v>
      </c>
      <c r="Q10" s="44" t="s">
        <v>143</v>
      </c>
      <c r="S10" s="44" t="s">
        <v>120</v>
      </c>
      <c r="U10" s="44" t="s">
        <v>118</v>
      </c>
      <c r="W10" s="44" t="s">
        <v>38</v>
      </c>
    </row>
    <row r="11" spans="1:24" ht="19.5" customHeight="1" x14ac:dyDescent="0.3">
      <c r="A11" s="3"/>
      <c r="C11" s="3"/>
      <c r="D11" s="134"/>
      <c r="E11" s="281" t="s">
        <v>52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  <c r="U11" s="281"/>
      <c r="V11" s="281"/>
      <c r="W11" s="281"/>
    </row>
    <row r="12" spans="1:24" s="37" customFormat="1" ht="19.5" customHeight="1" x14ac:dyDescent="0.3">
      <c r="A12" s="62" t="s">
        <v>217</v>
      </c>
      <c r="C12" s="216"/>
      <c r="D12" s="4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</row>
    <row r="13" spans="1:24" s="37" customFormat="1" ht="19.5" hidden="1" customHeight="1" x14ac:dyDescent="0.3">
      <c r="A13" s="62" t="s">
        <v>179</v>
      </c>
      <c r="C13" s="216"/>
      <c r="D13" s="45"/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165"/>
      <c r="W13" s="85"/>
    </row>
    <row r="14" spans="1:24" s="37" customFormat="1" ht="19.5" hidden="1" customHeight="1" x14ac:dyDescent="0.3">
      <c r="A14" s="57" t="s">
        <v>207</v>
      </c>
      <c r="C14" s="27"/>
      <c r="D14" s="45"/>
      <c r="E14" s="200"/>
      <c r="F14" s="235"/>
      <c r="G14" s="200"/>
      <c r="H14" s="235"/>
      <c r="I14" s="235"/>
      <c r="J14" s="235"/>
      <c r="K14" s="200"/>
      <c r="L14" s="235"/>
      <c r="M14" s="200"/>
      <c r="N14" s="235"/>
      <c r="O14" s="235"/>
      <c r="P14" s="235"/>
      <c r="Q14" s="200"/>
      <c r="R14" s="235"/>
      <c r="S14" s="235"/>
      <c r="T14" s="235"/>
      <c r="U14" s="200"/>
      <c r="V14" s="235"/>
      <c r="W14" s="249"/>
    </row>
    <row r="15" spans="1:24" s="37" customFormat="1" ht="19.5" customHeight="1" x14ac:dyDescent="0.3">
      <c r="A15" s="22" t="s">
        <v>218</v>
      </c>
      <c r="C15" s="22"/>
      <c r="D15" s="24"/>
      <c r="E15" s="85">
        <v>2048254862</v>
      </c>
      <c r="F15" s="85"/>
      <c r="G15" s="85">
        <v>283563867</v>
      </c>
      <c r="H15" s="85"/>
      <c r="I15" s="214">
        <v>0</v>
      </c>
      <c r="J15" s="85"/>
      <c r="K15" s="85">
        <v>182845291</v>
      </c>
      <c r="L15" s="85"/>
      <c r="M15" s="85">
        <v>149753862</v>
      </c>
      <c r="N15" s="85"/>
      <c r="O15" s="85">
        <v>639812235</v>
      </c>
      <c r="P15" s="85"/>
      <c r="Q15" s="85">
        <v>-149753862</v>
      </c>
      <c r="R15" s="85"/>
      <c r="S15" s="85">
        <v>3154476255</v>
      </c>
      <c r="T15" s="85"/>
      <c r="U15" s="214">
        <v>0</v>
      </c>
      <c r="V15" s="85">
        <v>0</v>
      </c>
      <c r="W15" s="85">
        <v>3154476255</v>
      </c>
      <c r="X15" s="261">
        <f>W15-'SH-9'!U32</f>
        <v>0</v>
      </c>
    </row>
    <row r="16" spans="1:24" s="37" customFormat="1" ht="19.5" customHeight="1" x14ac:dyDescent="0.3">
      <c r="A16" s="22"/>
      <c r="C16" s="22"/>
      <c r="D16" s="64"/>
      <c r="E16" s="53"/>
      <c r="F16" s="166"/>
      <c r="G16" s="53"/>
      <c r="H16" s="167"/>
      <c r="I16" s="167"/>
      <c r="J16" s="167"/>
      <c r="K16" s="53"/>
      <c r="L16" s="167"/>
      <c r="M16" s="53"/>
      <c r="N16" s="167"/>
      <c r="O16" s="168"/>
      <c r="P16" s="166"/>
      <c r="Q16" s="53"/>
      <c r="R16" s="166"/>
      <c r="S16" s="168"/>
      <c r="T16" s="85"/>
      <c r="U16" s="168"/>
      <c r="V16" s="85"/>
      <c r="W16" s="168"/>
    </row>
    <row r="17" spans="1:23" s="37" customFormat="1" ht="19.5" customHeight="1" x14ac:dyDescent="0.3">
      <c r="A17" s="22" t="s">
        <v>105</v>
      </c>
      <c r="C17" s="29"/>
      <c r="D17" s="12"/>
      <c r="E17" s="202"/>
      <c r="F17" s="169"/>
      <c r="G17" s="202"/>
      <c r="H17" s="53"/>
      <c r="I17" s="53"/>
      <c r="J17" s="53"/>
      <c r="K17" s="202"/>
      <c r="L17" s="53"/>
      <c r="M17" s="202"/>
      <c r="N17" s="53"/>
      <c r="O17" s="234"/>
      <c r="P17" s="169"/>
      <c r="Q17" s="202"/>
      <c r="R17" s="169"/>
      <c r="S17" s="169"/>
      <c r="T17" s="169"/>
      <c r="U17" s="202"/>
      <c r="V17" s="169"/>
      <c r="W17" s="169"/>
    </row>
    <row r="18" spans="1:23" s="37" customFormat="1" ht="19.5" customHeight="1" x14ac:dyDescent="0.3">
      <c r="A18" s="28" t="s">
        <v>255</v>
      </c>
      <c r="C18" s="29"/>
      <c r="D18" s="12"/>
      <c r="E18" s="202"/>
      <c r="F18" s="169"/>
      <c r="G18" s="202"/>
      <c r="H18" s="53"/>
      <c r="I18" s="53"/>
      <c r="J18" s="53"/>
      <c r="K18" s="202"/>
      <c r="L18" s="53"/>
      <c r="M18" s="202"/>
      <c r="N18" s="53"/>
      <c r="O18" s="234"/>
      <c r="P18" s="169"/>
      <c r="Q18" s="202"/>
      <c r="R18" s="169"/>
      <c r="S18" s="169"/>
      <c r="T18" s="169"/>
      <c r="U18" s="202"/>
      <c r="V18" s="169"/>
      <c r="W18" s="169"/>
    </row>
    <row r="19" spans="1:23" s="37" customFormat="1" ht="19.5" customHeight="1" x14ac:dyDescent="0.3">
      <c r="A19" s="57" t="s">
        <v>254</v>
      </c>
      <c r="C19" s="27">
        <v>16</v>
      </c>
      <c r="D19" s="33"/>
      <c r="E19" s="214">
        <v>0</v>
      </c>
      <c r="F19" s="214"/>
      <c r="G19" s="214">
        <v>0</v>
      </c>
      <c r="H19" s="214"/>
      <c r="I19" s="214">
        <v>5292124</v>
      </c>
      <c r="J19" s="214"/>
      <c r="K19" s="214">
        <v>0</v>
      </c>
      <c r="L19" s="214"/>
      <c r="M19" s="214">
        <v>-22597314</v>
      </c>
      <c r="N19" s="113"/>
      <c r="O19" s="214">
        <v>22597314</v>
      </c>
      <c r="P19" s="162"/>
      <c r="Q19" s="170">
        <v>22597314</v>
      </c>
      <c r="R19" s="162"/>
      <c r="S19" s="162">
        <f>SUM(E19:Q19)</f>
        <v>27889438</v>
      </c>
      <c r="T19" s="162"/>
      <c r="U19" s="214">
        <v>0</v>
      </c>
      <c r="V19" s="162"/>
      <c r="W19" s="162">
        <f>SUM(S19:U19)</f>
        <v>27889438</v>
      </c>
    </row>
    <row r="20" spans="1:23" s="37" customFormat="1" ht="19.5" customHeight="1" x14ac:dyDescent="0.3">
      <c r="A20" s="43" t="s">
        <v>176</v>
      </c>
      <c r="C20" s="27">
        <v>22</v>
      </c>
      <c r="D20" s="33"/>
      <c r="E20" s="193">
        <v>0</v>
      </c>
      <c r="F20" s="162"/>
      <c r="G20" s="193">
        <v>0</v>
      </c>
      <c r="H20" s="113"/>
      <c r="I20" s="113">
        <v>0</v>
      </c>
      <c r="J20" s="113"/>
      <c r="K20" s="193">
        <v>0</v>
      </c>
      <c r="L20" s="113"/>
      <c r="M20" s="203">
        <v>0</v>
      </c>
      <c r="N20" s="113"/>
      <c r="O20" s="193">
        <v>-336646884</v>
      </c>
      <c r="P20" s="162"/>
      <c r="Q20" s="203">
        <v>0</v>
      </c>
      <c r="R20" s="162"/>
      <c r="S20" s="161">
        <f>SUM(E20:Q20)</f>
        <v>-336646884</v>
      </c>
      <c r="T20" s="162"/>
      <c r="U20" s="250">
        <v>0</v>
      </c>
      <c r="V20" s="162"/>
      <c r="W20" s="116">
        <f>SUM(S20:U20)</f>
        <v>-336646884</v>
      </c>
    </row>
    <row r="21" spans="1:23" s="37" customFormat="1" ht="19.5" customHeight="1" x14ac:dyDescent="0.3">
      <c r="A21" s="28" t="s">
        <v>198</v>
      </c>
      <c r="C21" s="27"/>
      <c r="D21" s="33"/>
      <c r="E21" s="75">
        <f>SUM(E19:E20)</f>
        <v>0</v>
      </c>
      <c r="F21" s="169"/>
      <c r="G21" s="75">
        <f>SUM(G19:G20)</f>
        <v>0</v>
      </c>
      <c r="H21" s="75"/>
      <c r="I21" s="195">
        <f t="shared" ref="I21" si="0">SUM(I19:I20)</f>
        <v>5292124</v>
      </c>
      <c r="J21" s="53"/>
      <c r="K21" s="75">
        <f>SUM(K19:K20)</f>
        <v>0</v>
      </c>
      <c r="L21" s="53"/>
      <c r="M21" s="195">
        <f>SUM(M19:M20)</f>
        <v>-22597314</v>
      </c>
      <c r="N21" s="53"/>
      <c r="O21" s="75">
        <f>SUM(O19:O20)</f>
        <v>-314049570</v>
      </c>
      <c r="P21" s="169"/>
      <c r="Q21" s="195">
        <f>SUM(Q19:Q20)</f>
        <v>22597314</v>
      </c>
      <c r="R21" s="169"/>
      <c r="S21" s="75">
        <f>SUM(S19:S20)</f>
        <v>-308757446</v>
      </c>
      <c r="T21" s="169"/>
      <c r="U21" s="75">
        <f>SUM(U20)</f>
        <v>0</v>
      </c>
      <c r="V21" s="169"/>
      <c r="W21" s="76">
        <f>SUM(W19:W20)</f>
        <v>-308757446</v>
      </c>
    </row>
    <row r="22" spans="1:23" s="37" customFormat="1" ht="19.5" customHeight="1" x14ac:dyDescent="0.3">
      <c r="A22" s="43"/>
      <c r="C22" s="27"/>
      <c r="D22" s="33"/>
      <c r="E22" s="170"/>
      <c r="F22" s="162"/>
      <c r="G22" s="170"/>
      <c r="H22" s="113"/>
      <c r="I22" s="113"/>
      <c r="J22" s="113"/>
      <c r="K22" s="170"/>
      <c r="L22" s="113"/>
      <c r="M22" s="170"/>
      <c r="N22" s="113"/>
      <c r="O22" s="113"/>
      <c r="P22" s="162"/>
      <c r="Q22" s="170"/>
      <c r="R22" s="162"/>
      <c r="S22" s="162"/>
      <c r="T22" s="162"/>
      <c r="U22" s="162"/>
      <c r="V22" s="162"/>
      <c r="W22" s="162"/>
    </row>
    <row r="23" spans="1:23" s="37" customFormat="1" ht="19.5" customHeight="1" x14ac:dyDescent="0.3">
      <c r="A23" s="28" t="s">
        <v>231</v>
      </c>
      <c r="C23" s="27"/>
      <c r="D23" s="33"/>
      <c r="E23" s="170"/>
      <c r="F23" s="162"/>
      <c r="G23" s="170"/>
      <c r="H23" s="113"/>
      <c r="I23" s="113"/>
      <c r="J23" s="113"/>
      <c r="K23" s="170"/>
      <c r="L23" s="113"/>
      <c r="M23" s="170"/>
      <c r="N23" s="113"/>
      <c r="O23" s="113"/>
      <c r="P23" s="162"/>
      <c r="Q23" s="170"/>
      <c r="R23" s="162"/>
      <c r="S23" s="162"/>
      <c r="T23" s="162"/>
      <c r="U23" s="162"/>
      <c r="V23" s="162"/>
      <c r="W23" s="162"/>
    </row>
    <row r="24" spans="1:23" s="37" customFormat="1" ht="19.5" customHeight="1" x14ac:dyDescent="0.3">
      <c r="A24" s="43" t="s">
        <v>234</v>
      </c>
      <c r="C24" s="27"/>
      <c r="D24" s="33"/>
      <c r="E24" s="193">
        <v>0</v>
      </c>
      <c r="F24" s="162"/>
      <c r="G24" s="193">
        <v>0</v>
      </c>
      <c r="H24" s="113"/>
      <c r="I24" s="214">
        <v>0</v>
      </c>
      <c r="J24" s="113"/>
      <c r="K24" s="193">
        <v>0</v>
      </c>
      <c r="L24" s="113"/>
      <c r="M24" s="203">
        <v>0</v>
      </c>
      <c r="N24" s="113"/>
      <c r="O24" s="193">
        <v>0</v>
      </c>
      <c r="P24" s="162"/>
      <c r="Q24" s="203">
        <v>0</v>
      </c>
      <c r="R24" s="162"/>
      <c r="S24" s="251">
        <f>SUM(E24:Q24)</f>
        <v>0</v>
      </c>
      <c r="T24" s="162"/>
      <c r="U24" s="250">
        <v>120</v>
      </c>
      <c r="V24" s="162"/>
      <c r="W24" s="116">
        <f>SUM(S24:U24)</f>
        <v>120</v>
      </c>
    </row>
    <row r="25" spans="1:23" s="37" customFormat="1" ht="19.5" customHeight="1" x14ac:dyDescent="0.3">
      <c r="A25" s="36" t="s">
        <v>232</v>
      </c>
      <c r="C25" s="27"/>
      <c r="D25" s="33"/>
      <c r="E25" s="75">
        <f>SUM(E23:E24)</f>
        <v>0</v>
      </c>
      <c r="F25" s="169"/>
      <c r="G25" s="75">
        <f>SUM(G23:G24)</f>
        <v>0</v>
      </c>
      <c r="H25" s="75"/>
      <c r="I25" s="264">
        <v>0</v>
      </c>
      <c r="J25" s="53"/>
      <c r="K25" s="75">
        <f>SUM(K23:K24)</f>
        <v>0</v>
      </c>
      <c r="L25" s="53"/>
      <c r="M25" s="195">
        <f>SUM(M23:M24)</f>
        <v>0</v>
      </c>
      <c r="N25" s="53"/>
      <c r="O25" s="75">
        <f>SUM(O23:O24)</f>
        <v>0</v>
      </c>
      <c r="P25" s="169"/>
      <c r="Q25" s="195">
        <f>SUM(Q23:Q24)</f>
        <v>0</v>
      </c>
      <c r="R25" s="169"/>
      <c r="S25" s="75">
        <f>SUM(S23:S24)</f>
        <v>0</v>
      </c>
      <c r="T25" s="169"/>
      <c r="U25" s="75">
        <f>SUM(U24)</f>
        <v>120</v>
      </c>
      <c r="V25" s="169"/>
      <c r="W25" s="76">
        <f>SUM(W23:W24)</f>
        <v>120</v>
      </c>
    </row>
    <row r="26" spans="1:23" s="37" customFormat="1" ht="19.5" customHeight="1" x14ac:dyDescent="0.3">
      <c r="A26" s="43"/>
      <c r="C26" s="27"/>
      <c r="D26" s="33"/>
      <c r="E26" s="170"/>
      <c r="F26" s="162"/>
      <c r="G26" s="170"/>
      <c r="H26" s="113"/>
      <c r="I26" s="113"/>
      <c r="J26" s="113"/>
      <c r="K26" s="170"/>
      <c r="L26" s="113"/>
      <c r="M26" s="170"/>
      <c r="N26" s="113"/>
      <c r="O26" s="113"/>
      <c r="P26" s="162"/>
      <c r="Q26" s="170"/>
      <c r="R26" s="162"/>
      <c r="S26" s="162"/>
      <c r="T26" s="162"/>
      <c r="U26" s="162"/>
      <c r="V26" s="162"/>
      <c r="W26" s="162"/>
    </row>
    <row r="27" spans="1:23" s="37" customFormat="1" ht="19.5" customHeight="1" x14ac:dyDescent="0.3">
      <c r="A27" s="1" t="s">
        <v>53</v>
      </c>
      <c r="C27" s="27"/>
      <c r="D27" s="64"/>
      <c r="E27" s="171"/>
      <c r="F27" s="166"/>
      <c r="G27" s="171"/>
      <c r="H27" s="167"/>
      <c r="I27" s="167"/>
      <c r="J27" s="167"/>
      <c r="K27" s="171"/>
      <c r="L27" s="167"/>
      <c r="M27" s="171"/>
      <c r="N27" s="167"/>
      <c r="O27" s="167"/>
      <c r="P27" s="166"/>
      <c r="Q27" s="171"/>
      <c r="R27" s="166"/>
      <c r="S27" s="166"/>
      <c r="T27" s="166"/>
      <c r="U27" s="162"/>
      <c r="V27" s="166"/>
      <c r="W27" s="166"/>
    </row>
    <row r="28" spans="1:23" s="37" customFormat="1" ht="19.5" customHeight="1" x14ac:dyDescent="0.3">
      <c r="A28" s="57" t="s">
        <v>75</v>
      </c>
      <c r="C28" s="31"/>
      <c r="D28" s="64"/>
      <c r="E28" s="214">
        <v>0</v>
      </c>
      <c r="F28" s="214"/>
      <c r="G28" s="214">
        <v>0</v>
      </c>
      <c r="H28" s="214"/>
      <c r="I28" s="214">
        <v>0</v>
      </c>
      <c r="J28" s="214"/>
      <c r="K28" s="213">
        <v>0</v>
      </c>
      <c r="L28" s="214"/>
      <c r="M28" s="213">
        <v>0</v>
      </c>
      <c r="N28" s="214"/>
      <c r="O28" s="213">
        <f>PL!E61</f>
        <v>439412892</v>
      </c>
      <c r="P28" s="214"/>
      <c r="Q28" s="214">
        <v>0</v>
      </c>
      <c r="R28" s="214"/>
      <c r="S28" s="162">
        <f>SUM(E28:Q28)</f>
        <v>439412892</v>
      </c>
      <c r="T28" s="166"/>
      <c r="U28" s="214">
        <f>PL!E62</f>
        <v>-1</v>
      </c>
      <c r="V28" s="166"/>
      <c r="W28" s="162">
        <f t="shared" ref="W28:W29" si="1">SUM(S28:U28)</f>
        <v>439412891</v>
      </c>
    </row>
    <row r="29" spans="1:23" s="37" customFormat="1" ht="19.5" customHeight="1" x14ac:dyDescent="0.3">
      <c r="A29" s="57" t="s">
        <v>60</v>
      </c>
      <c r="C29" s="27"/>
      <c r="D29" s="64"/>
      <c r="E29" s="215">
        <v>0</v>
      </c>
      <c r="F29" s="213"/>
      <c r="G29" s="215">
        <v>0</v>
      </c>
      <c r="H29" s="213"/>
      <c r="I29" s="213">
        <v>0</v>
      </c>
      <c r="J29" s="213"/>
      <c r="K29" s="215">
        <v>0</v>
      </c>
      <c r="L29" s="213"/>
      <c r="M29" s="213">
        <v>0</v>
      </c>
      <c r="N29" s="213"/>
      <c r="O29" s="215">
        <v>0</v>
      </c>
      <c r="P29" s="213"/>
      <c r="Q29" s="215">
        <v>0</v>
      </c>
      <c r="R29" s="213"/>
      <c r="S29" s="251">
        <f>SUM(E29:Q29)</f>
        <v>0</v>
      </c>
      <c r="T29" s="213"/>
      <c r="U29" s="215">
        <v>0</v>
      </c>
      <c r="V29" s="166"/>
      <c r="W29" s="250">
        <f t="shared" si="1"/>
        <v>0</v>
      </c>
    </row>
    <row r="30" spans="1:23" s="37" customFormat="1" ht="19.5" customHeight="1" x14ac:dyDescent="0.3">
      <c r="A30" s="1" t="s">
        <v>54</v>
      </c>
      <c r="D30" s="12"/>
      <c r="E30" s="195">
        <f>SUM(E28:E29)</f>
        <v>0</v>
      </c>
      <c r="F30" s="169"/>
      <c r="G30" s="195">
        <f>SUM(G28:G29)</f>
        <v>0</v>
      </c>
      <c r="H30" s="53"/>
      <c r="I30" s="195">
        <f>SUM(I28:I29)</f>
        <v>0</v>
      </c>
      <c r="J30" s="53"/>
      <c r="K30" s="195">
        <f>SUM(K28:K29)</f>
        <v>0</v>
      </c>
      <c r="L30" s="53"/>
      <c r="M30" s="195">
        <f>SUM(M28:M29)</f>
        <v>0</v>
      </c>
      <c r="N30" s="53"/>
      <c r="O30" s="278">
        <f>SUM(O28:O29)</f>
        <v>439412892</v>
      </c>
      <c r="P30" s="169"/>
      <c r="Q30" s="75">
        <f>SUM(Q28:Q29)</f>
        <v>0</v>
      </c>
      <c r="R30" s="169"/>
      <c r="S30" s="278">
        <f>SUM(S28:S29)</f>
        <v>439412892</v>
      </c>
      <c r="T30" s="169"/>
      <c r="U30" s="279">
        <f>SUM(U28:U29)</f>
        <v>-1</v>
      </c>
      <c r="V30" s="169"/>
      <c r="W30" s="278">
        <f>SUM(W28:W29)</f>
        <v>439412891</v>
      </c>
    </row>
    <row r="31" spans="1:23" s="37" customFormat="1" ht="19.5" customHeight="1" x14ac:dyDescent="0.3">
      <c r="A31" s="43"/>
      <c r="C31" s="27"/>
      <c r="D31" s="33"/>
      <c r="E31" s="170"/>
      <c r="F31" s="162"/>
      <c r="G31" s="170"/>
      <c r="H31" s="113"/>
      <c r="I31" s="113"/>
      <c r="J31" s="113"/>
      <c r="K31" s="170"/>
      <c r="L31" s="113"/>
      <c r="M31" s="170"/>
      <c r="N31" s="113"/>
      <c r="O31" s="113"/>
      <c r="P31" s="162"/>
      <c r="Q31" s="170"/>
      <c r="R31" s="162"/>
      <c r="S31" s="162"/>
      <c r="T31" s="162"/>
      <c r="U31" s="162"/>
      <c r="V31" s="162"/>
      <c r="W31" s="162"/>
    </row>
    <row r="32" spans="1:23" s="37" customFormat="1" ht="20.5" customHeight="1" x14ac:dyDescent="0.3">
      <c r="A32" s="37" t="s">
        <v>80</v>
      </c>
      <c r="C32" s="15">
        <v>17</v>
      </c>
      <c r="D32" s="64"/>
      <c r="E32" s="214">
        <v>0</v>
      </c>
      <c r="F32" s="236"/>
      <c r="G32" s="214">
        <v>0</v>
      </c>
      <c r="H32" s="237"/>
      <c r="I32" s="214">
        <v>0</v>
      </c>
      <c r="J32" s="237"/>
      <c r="K32" s="235">
        <v>21970644</v>
      </c>
      <c r="L32" s="237"/>
      <c r="M32" s="213">
        <v>0</v>
      </c>
      <c r="N32" s="237"/>
      <c r="O32" s="213">
        <f>-K32</f>
        <v>-21970644</v>
      </c>
      <c r="P32" s="236"/>
      <c r="Q32" s="213">
        <v>0</v>
      </c>
      <c r="R32" s="236"/>
      <c r="S32" s="252">
        <f>SUM(E32:Q32)</f>
        <v>0</v>
      </c>
      <c r="T32" s="236"/>
      <c r="U32" s="214">
        <v>0</v>
      </c>
      <c r="V32" s="236"/>
      <c r="W32" s="252">
        <f t="shared" ref="W32" si="2">SUM(S32:U32)</f>
        <v>0</v>
      </c>
    </row>
    <row r="33" spans="1:23" s="37" customFormat="1" ht="19.5" hidden="1" customHeight="1" x14ac:dyDescent="0.3">
      <c r="A33" s="60" t="s">
        <v>177</v>
      </c>
      <c r="C33" s="27"/>
      <c r="D33" s="12"/>
      <c r="E33" s="215"/>
      <c r="F33" s="213"/>
      <c r="G33" s="215"/>
      <c r="H33" s="167"/>
      <c r="I33" s="167"/>
      <c r="J33" s="167"/>
      <c r="K33" s="215"/>
      <c r="L33" s="167"/>
      <c r="M33" s="215"/>
      <c r="N33" s="167"/>
      <c r="O33" s="215"/>
      <c r="P33" s="213"/>
      <c r="Q33" s="213"/>
      <c r="R33" s="213"/>
      <c r="S33" s="215"/>
      <c r="T33" s="166"/>
      <c r="U33" s="215"/>
      <c r="V33" s="166"/>
      <c r="W33" s="215"/>
    </row>
    <row r="34" spans="1:23" s="37" customFormat="1" ht="19.5" customHeight="1" thickBot="1" x14ac:dyDescent="0.35">
      <c r="A34" s="1" t="s">
        <v>221</v>
      </c>
      <c r="B34" s="1"/>
      <c r="D34" s="12"/>
      <c r="E34" s="84">
        <f>E15+E21+E30+E33+E25+E32</f>
        <v>2048254862</v>
      </c>
      <c r="F34" s="169"/>
      <c r="G34" s="84">
        <f>G15+G21+G30+G33+G25+G32</f>
        <v>283563867</v>
      </c>
      <c r="H34" s="53"/>
      <c r="I34" s="84">
        <f>I15+I21+I30+I33+I25+I32</f>
        <v>5292124</v>
      </c>
      <c r="J34" s="53"/>
      <c r="K34" s="84">
        <f>K15+K21+K30+K33+K25+K32</f>
        <v>204815935</v>
      </c>
      <c r="L34" s="53"/>
      <c r="M34" s="84">
        <f>M15+M21+M30+M33+M25+M32</f>
        <v>127156548</v>
      </c>
      <c r="N34" s="53"/>
      <c r="O34" s="84">
        <f>O15+O21+O30+O33+O25+O32</f>
        <v>743204913</v>
      </c>
      <c r="P34" s="169"/>
      <c r="Q34" s="84">
        <f>Q15+Q21+Q30+Q33+Q25+Q32</f>
        <v>-127156548</v>
      </c>
      <c r="R34" s="169"/>
      <c r="S34" s="84">
        <f>S15+S21+S30+S33+S25+S32</f>
        <v>3285131701</v>
      </c>
      <c r="T34" s="169"/>
      <c r="U34" s="201">
        <f>U15+U21+U30+U33+U25+U32</f>
        <v>119</v>
      </c>
      <c r="V34" s="169"/>
      <c r="W34" s="84">
        <f>S34+U34</f>
        <v>3285131820</v>
      </c>
    </row>
    <row r="35" spans="1:23" ht="19.5" customHeight="1" thickTop="1" x14ac:dyDescent="0.3"/>
    <row r="36" spans="1:23" ht="19.5" customHeight="1" x14ac:dyDescent="0.3">
      <c r="W36" s="52"/>
    </row>
  </sheetData>
  <mergeCells count="5">
    <mergeCell ref="E11:W11"/>
    <mergeCell ref="K6:O6"/>
    <mergeCell ref="O1:V1"/>
    <mergeCell ref="O2:V2"/>
    <mergeCell ref="E4:W4"/>
  </mergeCells>
  <pageMargins left="0.7" right="0.5" top="0.48" bottom="0.5" header="0.5" footer="0.5"/>
  <pageSetup paperSize="9" scale="60" firstPageNumber="10" fitToWidth="0" fitToHeight="0" orientation="landscape" useFirstPageNumber="1" r:id="rId1"/>
  <headerFooter alignWithMargins="0">
    <oddFooter>&amp;LThe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9"/>
  <sheetViews>
    <sheetView view="pageBreakPreview" topLeftCell="A9" zoomScale="70" zoomScaleNormal="55" zoomScaleSheetLayoutView="70" workbookViewId="0">
      <selection activeCell="K29" sqref="K29"/>
    </sheetView>
  </sheetViews>
  <sheetFormatPr defaultColWidth="9.1796875" defaultRowHeight="19.5" customHeight="1" x14ac:dyDescent="0.3"/>
  <cols>
    <col min="1" max="1" width="45.90625" style="2" customWidth="1"/>
    <col min="2" max="2" width="1" style="2" customWidth="1"/>
    <col min="3" max="3" width="13.6328125" style="2" customWidth="1"/>
    <col min="4" max="4" width="1.1796875" style="32" customWidth="1"/>
    <col min="5" max="5" width="15.26953125" style="2" customWidth="1"/>
    <col min="6" max="6" width="1.1796875" style="32" customWidth="1"/>
    <col min="7" max="7" width="15.26953125" style="2" customWidth="1"/>
    <col min="8" max="8" width="1.1796875" style="32" customWidth="1"/>
    <col min="9" max="9" width="15.26953125" style="2" customWidth="1"/>
    <col min="10" max="10" width="1.1796875" style="32" customWidth="1"/>
    <col min="11" max="11" width="15.26953125" style="2" customWidth="1"/>
    <col min="12" max="12" width="1.1796875" style="32" customWidth="1"/>
    <col min="13" max="13" width="15.26953125" style="2" customWidth="1"/>
    <col min="14" max="14" width="1.1796875" style="32" customWidth="1"/>
    <col min="15" max="15" width="15.26953125" style="2" customWidth="1"/>
    <col min="16" max="16" width="1.1796875" style="32" customWidth="1"/>
    <col min="17" max="17" width="15.26953125" style="2" customWidth="1"/>
    <col min="18" max="16384" width="9.1796875" style="2"/>
  </cols>
  <sheetData>
    <row r="1" spans="1:17" ht="19.5" customHeight="1" x14ac:dyDescent="0.35">
      <c r="A1" s="6" t="s">
        <v>225</v>
      </c>
      <c r="B1" s="6"/>
      <c r="C1" s="37"/>
      <c r="D1" s="37"/>
      <c r="E1" s="37"/>
      <c r="F1" s="57"/>
      <c r="G1" s="37"/>
      <c r="H1" s="57"/>
      <c r="I1" s="37"/>
      <c r="J1" s="57"/>
      <c r="K1" s="37"/>
      <c r="L1" s="57"/>
      <c r="M1" s="284"/>
      <c r="N1" s="284"/>
      <c r="O1" s="284"/>
      <c r="P1" s="284"/>
      <c r="Q1" s="41"/>
    </row>
    <row r="2" spans="1:17" ht="19.5" customHeight="1" x14ac:dyDescent="0.3">
      <c r="A2" s="7" t="s">
        <v>87</v>
      </c>
      <c r="B2" s="7"/>
      <c r="C2" s="37"/>
      <c r="D2" s="37"/>
      <c r="E2" s="37"/>
      <c r="F2" s="57"/>
      <c r="G2" s="37"/>
      <c r="H2" s="57"/>
      <c r="I2" s="37"/>
      <c r="J2" s="57"/>
      <c r="K2" s="37"/>
      <c r="L2" s="57"/>
      <c r="M2" s="284"/>
      <c r="N2" s="284"/>
      <c r="O2" s="284"/>
      <c r="P2" s="284"/>
      <c r="Q2" s="41"/>
    </row>
    <row r="3" spans="1:17" ht="19.5" customHeight="1" x14ac:dyDescent="0.3">
      <c r="A3" s="7"/>
      <c r="B3" s="7"/>
      <c r="C3" s="37"/>
      <c r="D3" s="37"/>
      <c r="E3" s="37"/>
      <c r="F3" s="57"/>
      <c r="G3" s="37"/>
      <c r="H3" s="57"/>
      <c r="I3" s="37"/>
      <c r="J3" s="57"/>
      <c r="K3" s="37"/>
      <c r="L3" s="57"/>
      <c r="M3" s="37"/>
      <c r="N3" s="57"/>
      <c r="O3" s="37"/>
      <c r="P3" s="57"/>
      <c r="Q3" s="37"/>
    </row>
    <row r="4" spans="1:17" ht="19.5" customHeight="1" x14ac:dyDescent="0.3">
      <c r="A4" s="1"/>
      <c r="B4" s="1"/>
      <c r="C4" s="58"/>
      <c r="D4" s="37"/>
      <c r="E4" s="280" t="s">
        <v>63</v>
      </c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</row>
    <row r="5" spans="1:17" ht="19.5" customHeight="1" x14ac:dyDescent="0.3">
      <c r="A5" s="1"/>
      <c r="B5" s="1"/>
      <c r="C5" s="246"/>
      <c r="D5" s="37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</row>
    <row r="6" spans="1:17" ht="19.5" customHeight="1" x14ac:dyDescent="0.3">
      <c r="A6" s="1"/>
      <c r="B6" s="1"/>
      <c r="D6" s="37"/>
      <c r="E6" s="180"/>
      <c r="F6" s="44"/>
      <c r="G6" s="180"/>
      <c r="I6" s="285" t="s">
        <v>3</v>
      </c>
      <c r="J6" s="285"/>
      <c r="K6" s="285"/>
      <c r="L6" s="285"/>
      <c r="M6" s="285"/>
      <c r="N6" s="44"/>
      <c r="O6" s="233"/>
      <c r="P6" s="44"/>
    </row>
    <row r="7" spans="1:17" ht="19.5" customHeight="1" x14ac:dyDescent="0.3">
      <c r="A7" s="1"/>
      <c r="B7" s="1"/>
      <c r="D7" s="37"/>
      <c r="E7" s="130" t="s">
        <v>8</v>
      </c>
      <c r="F7" s="44"/>
      <c r="G7" s="130" t="s">
        <v>92</v>
      </c>
      <c r="N7" s="44"/>
      <c r="O7" s="233"/>
      <c r="P7" s="44"/>
    </row>
    <row r="8" spans="1:17" ht="19.5" customHeight="1" x14ac:dyDescent="0.3">
      <c r="A8" s="3"/>
      <c r="B8" s="3"/>
      <c r="D8" s="44"/>
      <c r="E8" s="44" t="s">
        <v>27</v>
      </c>
      <c r="F8" s="44"/>
      <c r="G8" s="44" t="s">
        <v>91</v>
      </c>
      <c r="H8" s="44"/>
      <c r="K8" s="2" t="s">
        <v>139</v>
      </c>
      <c r="N8" s="44"/>
      <c r="O8" s="44" t="s">
        <v>145</v>
      </c>
      <c r="P8" s="44"/>
      <c r="Q8" s="130" t="s">
        <v>9</v>
      </c>
    </row>
    <row r="9" spans="1:17" ht="19.5" customHeight="1" x14ac:dyDescent="0.3">
      <c r="A9" s="3"/>
      <c r="C9" s="8" t="s">
        <v>35</v>
      </c>
      <c r="D9" s="44"/>
      <c r="E9" s="44" t="s">
        <v>29</v>
      </c>
      <c r="G9" s="130" t="s">
        <v>46</v>
      </c>
      <c r="H9" s="44"/>
      <c r="I9" s="44" t="s">
        <v>50</v>
      </c>
      <c r="J9" s="44"/>
      <c r="K9" s="44" t="s">
        <v>146</v>
      </c>
      <c r="L9" s="44"/>
      <c r="M9" s="44" t="s">
        <v>7</v>
      </c>
      <c r="O9" s="233" t="s">
        <v>143</v>
      </c>
      <c r="Q9" s="44" t="s">
        <v>38</v>
      </c>
    </row>
    <row r="10" spans="1:17" ht="19.5" customHeight="1" x14ac:dyDescent="0.3">
      <c r="A10" s="3"/>
      <c r="C10" s="3"/>
      <c r="D10" s="134"/>
      <c r="E10" s="281" t="s">
        <v>52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</row>
    <row r="11" spans="1:17" ht="19.5" customHeight="1" x14ac:dyDescent="0.3">
      <c r="A11" s="62" t="s">
        <v>173</v>
      </c>
      <c r="C11" s="63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</row>
    <row r="12" spans="1:17" ht="19.5" customHeight="1" x14ac:dyDescent="0.3">
      <c r="A12" s="22" t="s">
        <v>174</v>
      </c>
      <c r="C12" s="22"/>
      <c r="D12" s="24"/>
      <c r="E12" s="192">
        <v>2048254862</v>
      </c>
      <c r="F12" s="192"/>
      <c r="G12" s="192">
        <v>283563867</v>
      </c>
      <c r="H12" s="192"/>
      <c r="I12" s="192">
        <v>165225038</v>
      </c>
      <c r="J12" s="192"/>
      <c r="K12" s="192">
        <v>76781522</v>
      </c>
      <c r="L12" s="192"/>
      <c r="M12" s="192">
        <v>519638673</v>
      </c>
      <c r="N12" s="192"/>
      <c r="O12" s="192">
        <v>-76781522</v>
      </c>
      <c r="P12" s="192"/>
      <c r="Q12" s="192">
        <v>3016682440</v>
      </c>
    </row>
    <row r="13" spans="1:17" ht="19.5" customHeight="1" x14ac:dyDescent="0.3">
      <c r="A13" s="22"/>
      <c r="C13" s="22"/>
      <c r="D13" s="64"/>
      <c r="E13" s="25"/>
      <c r="F13" s="64"/>
      <c r="G13" s="25"/>
      <c r="H13" s="65"/>
      <c r="I13" s="25"/>
      <c r="J13" s="24"/>
      <c r="K13" s="23"/>
      <c r="L13" s="24"/>
      <c r="M13" s="23"/>
      <c r="N13" s="64"/>
      <c r="O13" s="25"/>
      <c r="P13" s="24"/>
      <c r="Q13" s="23"/>
    </row>
    <row r="14" spans="1:17" ht="19.5" customHeight="1" x14ac:dyDescent="0.3">
      <c r="A14" s="22" t="s">
        <v>105</v>
      </c>
      <c r="C14" s="22"/>
      <c r="D14" s="33"/>
      <c r="E14" s="34"/>
      <c r="F14" s="33"/>
      <c r="G14" s="34"/>
      <c r="H14" s="79"/>
      <c r="I14" s="34"/>
      <c r="J14" s="24"/>
      <c r="K14" s="23"/>
      <c r="L14" s="24"/>
      <c r="M14" s="23"/>
      <c r="N14" s="33"/>
      <c r="O14" s="34"/>
      <c r="P14" s="24"/>
      <c r="Q14" s="23"/>
    </row>
    <row r="15" spans="1:17" ht="19.5" customHeight="1" x14ac:dyDescent="0.3">
      <c r="A15" s="38" t="s">
        <v>199</v>
      </c>
      <c r="C15" s="22"/>
      <c r="D15" s="1"/>
      <c r="E15" s="12"/>
      <c r="F15" s="127"/>
      <c r="G15" s="12"/>
      <c r="H15" s="127"/>
      <c r="I15" s="12"/>
      <c r="J15" s="127"/>
      <c r="K15" s="12"/>
      <c r="L15" s="127"/>
      <c r="M15" s="12"/>
      <c r="N15" s="127"/>
      <c r="O15" s="12"/>
      <c r="P15" s="127"/>
      <c r="Q15" s="12"/>
    </row>
    <row r="16" spans="1:17" ht="19.5" customHeight="1" x14ac:dyDescent="0.3">
      <c r="A16" s="35" t="s">
        <v>148</v>
      </c>
      <c r="C16" s="27">
        <v>16</v>
      </c>
      <c r="D16" s="114"/>
      <c r="E16" s="194">
        <v>0</v>
      </c>
      <c r="F16" s="194"/>
      <c r="G16" s="194">
        <v>0</v>
      </c>
      <c r="H16" s="194"/>
      <c r="I16" s="194">
        <v>0</v>
      </c>
      <c r="J16" s="194"/>
      <c r="K16" s="194">
        <v>72972340</v>
      </c>
      <c r="L16" s="194"/>
      <c r="M16" s="194">
        <v>-72972340</v>
      </c>
      <c r="N16" s="194"/>
      <c r="O16" s="194">
        <v>-72972340</v>
      </c>
      <c r="P16" s="194"/>
      <c r="Q16" s="194">
        <f>SUM(E16:O16)</f>
        <v>-72972340</v>
      </c>
    </row>
    <row r="17" spans="1:17" ht="19.5" customHeight="1" x14ac:dyDescent="0.3">
      <c r="A17" s="35" t="s">
        <v>90</v>
      </c>
      <c r="C17" s="27">
        <v>22</v>
      </c>
      <c r="D17" s="114"/>
      <c r="E17" s="199">
        <v>0</v>
      </c>
      <c r="F17" s="200"/>
      <c r="G17" s="199">
        <v>0</v>
      </c>
      <c r="H17" s="200"/>
      <c r="I17" s="199">
        <v>0</v>
      </c>
      <c r="J17" s="200"/>
      <c r="K17" s="199">
        <v>0</v>
      </c>
      <c r="L17" s="200"/>
      <c r="M17" s="199">
        <v>-158204069</v>
      </c>
      <c r="N17" s="200"/>
      <c r="O17" s="199">
        <v>0</v>
      </c>
      <c r="P17" s="200"/>
      <c r="Q17" s="199">
        <f>SUM(E17:O17)</f>
        <v>-158204069</v>
      </c>
    </row>
    <row r="18" spans="1:17" ht="19.5" customHeight="1" x14ac:dyDescent="0.3">
      <c r="A18" s="28" t="s">
        <v>200</v>
      </c>
      <c r="C18" s="29"/>
      <c r="D18" s="23"/>
      <c r="E18" s="75">
        <f>SUM(E16:E17)</f>
        <v>0</v>
      </c>
      <c r="F18" s="202"/>
      <c r="G18" s="75">
        <f>SUM(G16:G17)</f>
        <v>0</v>
      </c>
      <c r="H18" s="202"/>
      <c r="I18" s="75">
        <f>SUM(I16:I17)</f>
        <v>0</v>
      </c>
      <c r="J18" s="202"/>
      <c r="K18" s="75">
        <f>SUM(K16:K17)</f>
        <v>72972340</v>
      </c>
      <c r="L18" s="202"/>
      <c r="M18" s="75">
        <f>SUM(M16:M17)</f>
        <v>-231176409</v>
      </c>
      <c r="N18" s="202"/>
      <c r="O18" s="75">
        <f>SUM(O16:O17)</f>
        <v>-72972340</v>
      </c>
      <c r="P18" s="202"/>
      <c r="Q18" s="75">
        <f>SUM(Q16:Q17)</f>
        <v>-231176409</v>
      </c>
    </row>
    <row r="19" spans="1:17" ht="19.5" customHeight="1" x14ac:dyDescent="0.3">
      <c r="A19" s="35"/>
      <c r="B19" s="27"/>
      <c r="D19" s="33"/>
      <c r="E19" s="77"/>
      <c r="F19" s="33"/>
      <c r="G19" s="78"/>
      <c r="H19" s="79"/>
      <c r="I19" s="78"/>
      <c r="J19" s="60"/>
      <c r="K19" s="78"/>
      <c r="L19" s="60"/>
      <c r="M19" s="78"/>
      <c r="N19" s="33"/>
      <c r="O19" s="78"/>
      <c r="P19" s="33"/>
      <c r="Q19" s="33"/>
    </row>
    <row r="20" spans="1:17" ht="19.5" customHeight="1" x14ac:dyDescent="0.3">
      <c r="A20" s="1" t="s">
        <v>53</v>
      </c>
      <c r="B20" s="27"/>
      <c r="D20" s="64"/>
      <c r="E20" s="80"/>
      <c r="F20" s="64"/>
      <c r="G20" s="81"/>
      <c r="H20" s="65"/>
      <c r="I20" s="81"/>
      <c r="J20" s="57"/>
      <c r="K20" s="65"/>
      <c r="L20" s="57"/>
      <c r="M20" s="65"/>
      <c r="N20" s="64"/>
      <c r="O20" s="81"/>
      <c r="P20" s="64"/>
      <c r="Q20" s="64"/>
    </row>
    <row r="21" spans="1:17" ht="19.5" customHeight="1" x14ac:dyDescent="0.3">
      <c r="A21" s="30" t="s">
        <v>75</v>
      </c>
      <c r="B21" s="31"/>
      <c r="D21" s="64"/>
      <c r="E21" s="194">
        <v>0</v>
      </c>
      <c r="F21" s="194"/>
      <c r="G21" s="194">
        <v>0</v>
      </c>
      <c r="H21" s="194"/>
      <c r="I21" s="194">
        <v>0</v>
      </c>
      <c r="J21" s="194"/>
      <c r="K21" s="194">
        <v>0</v>
      </c>
      <c r="L21" s="194"/>
      <c r="M21" s="194">
        <v>259444677</v>
      </c>
      <c r="N21" s="194"/>
      <c r="O21" s="194">
        <v>0</v>
      </c>
      <c r="P21" s="194"/>
      <c r="Q21" s="194">
        <f t="shared" ref="Q21:Q22" si="0">SUM(E21:O21)</f>
        <v>259444677</v>
      </c>
    </row>
    <row r="22" spans="1:17" ht="19.5" customHeight="1" x14ac:dyDescent="0.3">
      <c r="A22" s="30" t="s">
        <v>60</v>
      </c>
      <c r="B22" s="27"/>
      <c r="D22" s="64"/>
      <c r="E22" s="199">
        <v>0</v>
      </c>
      <c r="F22" s="200"/>
      <c r="G22" s="199">
        <v>0</v>
      </c>
      <c r="H22" s="200"/>
      <c r="I22" s="199">
        <v>0</v>
      </c>
      <c r="J22" s="200"/>
      <c r="K22" s="199">
        <v>0</v>
      </c>
      <c r="L22" s="200"/>
      <c r="M22" s="199">
        <v>0</v>
      </c>
      <c r="N22" s="200"/>
      <c r="O22" s="199">
        <v>0</v>
      </c>
      <c r="P22" s="200"/>
      <c r="Q22" s="199">
        <f t="shared" si="0"/>
        <v>0</v>
      </c>
    </row>
    <row r="23" spans="1:17" ht="19.5" customHeight="1" x14ac:dyDescent="0.3">
      <c r="A23" s="1" t="s">
        <v>54</v>
      </c>
      <c r="B23" s="26"/>
      <c r="D23" s="12"/>
      <c r="E23" s="75">
        <f>SUM(E21:E22)</f>
        <v>0</v>
      </c>
      <c r="F23" s="202"/>
      <c r="G23" s="75">
        <f>SUM(G21:G22)</f>
        <v>0</v>
      </c>
      <c r="H23" s="202"/>
      <c r="I23" s="75">
        <f>SUM(I21:I22)</f>
        <v>0</v>
      </c>
      <c r="J23" s="202"/>
      <c r="K23" s="75">
        <f>SUM(K21:K22)</f>
        <v>0</v>
      </c>
      <c r="L23" s="202"/>
      <c r="M23" s="75">
        <f>SUM(M21:M22)</f>
        <v>259444677</v>
      </c>
      <c r="N23" s="202"/>
      <c r="O23" s="75">
        <f>SUM(O21:O22)</f>
        <v>0</v>
      </c>
      <c r="P23" s="202"/>
      <c r="Q23" s="75">
        <f>SUM(Q21:Q22)</f>
        <v>259444677</v>
      </c>
    </row>
    <row r="24" spans="1:17" ht="19.5" customHeight="1" x14ac:dyDescent="0.3">
      <c r="A24" s="35"/>
      <c r="B24" s="27"/>
      <c r="D24" s="33"/>
      <c r="E24" s="77"/>
      <c r="F24" s="33"/>
      <c r="G24" s="78"/>
      <c r="H24" s="79"/>
      <c r="I24" s="78"/>
      <c r="J24" s="60"/>
      <c r="K24" s="78"/>
      <c r="L24" s="60"/>
      <c r="M24" s="78"/>
      <c r="N24" s="33"/>
      <c r="O24" s="78"/>
      <c r="P24" s="33"/>
      <c r="Q24" s="33"/>
    </row>
    <row r="25" spans="1:17" ht="19.5" customHeight="1" x14ac:dyDescent="0.3">
      <c r="A25" s="60" t="s">
        <v>80</v>
      </c>
      <c r="B25" s="26"/>
      <c r="C25" s="27">
        <v>17</v>
      </c>
      <c r="D25" s="12">
        <v>0</v>
      </c>
      <c r="E25" s="200">
        <v>0</v>
      </c>
      <c r="F25" s="200"/>
      <c r="G25" s="200">
        <v>0</v>
      </c>
      <c r="H25" s="200"/>
      <c r="I25" s="200">
        <v>17620253</v>
      </c>
      <c r="J25" s="200"/>
      <c r="K25" s="200">
        <v>0</v>
      </c>
      <c r="L25" s="200"/>
      <c r="M25" s="200">
        <v>-17620253</v>
      </c>
      <c r="N25" s="200"/>
      <c r="O25" s="200">
        <v>0</v>
      </c>
      <c r="P25" s="200"/>
      <c r="Q25" s="200">
        <f t="shared" ref="Q25:Q26" si="1">SUM(E25:O25)</f>
        <v>0</v>
      </c>
    </row>
    <row r="26" spans="1:17" ht="19.5" hidden="1" customHeight="1" x14ac:dyDescent="0.3">
      <c r="A26" s="60" t="s">
        <v>201</v>
      </c>
      <c r="B26" s="26"/>
      <c r="C26" s="27" t="s">
        <v>215</v>
      </c>
      <c r="D26" s="12"/>
      <c r="E26" s="199">
        <v>0</v>
      </c>
      <c r="F26" s="200"/>
      <c r="G26" s="199">
        <v>0</v>
      </c>
      <c r="H26" s="200"/>
      <c r="I26" s="199">
        <v>0</v>
      </c>
      <c r="J26" s="200"/>
      <c r="K26" s="199"/>
      <c r="L26" s="200"/>
      <c r="M26" s="199"/>
      <c r="N26" s="200"/>
      <c r="O26" s="199">
        <v>0</v>
      </c>
      <c r="P26" s="200"/>
      <c r="Q26" s="199">
        <f t="shared" si="1"/>
        <v>0</v>
      </c>
    </row>
    <row r="27" spans="1:17" ht="19.5" customHeight="1" thickBot="1" x14ac:dyDescent="0.35">
      <c r="A27" s="1" t="s">
        <v>175</v>
      </c>
      <c r="B27" s="1"/>
      <c r="D27" s="12"/>
      <c r="E27" s="201">
        <f>E12+E18+E23+E25+E26</f>
        <v>2048254862</v>
      </c>
      <c r="F27" s="12"/>
      <c r="G27" s="201">
        <f>G12+G18+G23+G25+G26</f>
        <v>283563867</v>
      </c>
      <c r="H27" s="19"/>
      <c r="I27" s="201">
        <f>I12+I18+I23+I25+I26</f>
        <v>182845291</v>
      </c>
      <c r="J27" s="127"/>
      <c r="K27" s="201">
        <f>K12+K18+K23+K25+K26</f>
        <v>149753862</v>
      </c>
      <c r="L27" s="127"/>
      <c r="M27" s="201">
        <f>M12+M18+M23+M25+M26</f>
        <v>530286688</v>
      </c>
      <c r="N27" s="12"/>
      <c r="O27" s="201">
        <f>O12+O18+O23+O25+O26</f>
        <v>-149753862</v>
      </c>
      <c r="P27" s="12"/>
      <c r="Q27" s="201">
        <f>Q12+Q18+Q23+Q25+Q26</f>
        <v>3044950708</v>
      </c>
    </row>
    <row r="28" spans="1:17" ht="19.5" customHeight="1" thickTop="1" x14ac:dyDescent="0.3"/>
    <row r="29" spans="1:17" ht="19.5" customHeight="1" x14ac:dyDescent="0.3">
      <c r="Q29" s="271"/>
    </row>
  </sheetData>
  <mergeCells count="5">
    <mergeCell ref="E10:Q10"/>
    <mergeCell ref="M2:P2"/>
    <mergeCell ref="I6:M6"/>
    <mergeCell ref="M1:P1"/>
    <mergeCell ref="E4:Q4"/>
  </mergeCells>
  <pageMargins left="0.7" right="0.7" top="0.48" bottom="0.5" header="0.5" footer="0.5"/>
  <pageSetup paperSize="9" scale="76" firstPageNumber="11" orientation="landscape" useFirstPageNumber="1" r:id="rId1"/>
  <headerFooter alignWithMargins="0">
    <oddFooter>&amp;LThe accompanying notes form an integral part of the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9"/>
  <sheetViews>
    <sheetView view="pageBreakPreview" topLeftCell="A10" zoomScale="70" zoomScaleNormal="55" zoomScaleSheetLayoutView="70" workbookViewId="0">
      <selection activeCell="G31" sqref="G31"/>
    </sheetView>
  </sheetViews>
  <sheetFormatPr defaultColWidth="9.1796875" defaultRowHeight="19.5" customHeight="1" x14ac:dyDescent="0.3"/>
  <cols>
    <col min="1" max="1" width="42.81640625" style="2" customWidth="1"/>
    <col min="2" max="2" width="8.26953125" style="2" customWidth="1"/>
    <col min="3" max="3" width="15.26953125" style="2" customWidth="1"/>
    <col min="4" max="4" width="1.1796875" style="32" customWidth="1"/>
    <col min="5" max="5" width="15.26953125" style="2" customWidth="1"/>
    <col min="6" max="6" width="1.1796875" style="32" customWidth="1"/>
    <col min="7" max="7" width="15.26953125" style="2" customWidth="1"/>
    <col min="8" max="8" width="1.1796875" style="32" customWidth="1"/>
    <col min="9" max="9" width="16.6328125" style="32" customWidth="1"/>
    <col min="10" max="10" width="1.1796875" style="32" customWidth="1"/>
    <col min="11" max="11" width="15.26953125" style="2" customWidth="1"/>
    <col min="12" max="12" width="1.1796875" style="32" customWidth="1"/>
    <col min="13" max="13" width="17.36328125" style="2" customWidth="1"/>
    <col min="14" max="14" width="1.1796875" style="32" customWidth="1"/>
    <col min="15" max="15" width="15.26953125" style="2" customWidth="1"/>
    <col min="16" max="16" width="1.1796875" style="32" customWidth="1"/>
    <col min="17" max="17" width="15.81640625" style="2" customWidth="1"/>
    <col min="18" max="18" width="1.1796875" style="32" customWidth="1"/>
    <col min="19" max="19" width="15.26953125" style="2" customWidth="1"/>
    <col min="20" max="16384" width="9.1796875" style="2"/>
  </cols>
  <sheetData>
    <row r="1" spans="1:20" ht="19.5" customHeight="1" x14ac:dyDescent="0.35">
      <c r="A1" s="6" t="s">
        <v>225</v>
      </c>
      <c r="B1" s="6"/>
      <c r="C1" s="37"/>
      <c r="D1" s="37"/>
      <c r="E1" s="37"/>
      <c r="F1" s="37"/>
      <c r="G1" s="37"/>
      <c r="H1" s="57"/>
      <c r="I1" s="57"/>
      <c r="J1" s="57"/>
      <c r="K1" s="37"/>
      <c r="L1" s="57"/>
      <c r="M1" s="37"/>
      <c r="N1" s="57"/>
      <c r="O1" s="284"/>
      <c r="P1" s="284"/>
      <c r="Q1" s="284"/>
      <c r="R1" s="284"/>
      <c r="S1" s="175"/>
    </row>
    <row r="2" spans="1:20" ht="19.5" customHeight="1" x14ac:dyDescent="0.3">
      <c r="A2" s="7" t="s">
        <v>87</v>
      </c>
      <c r="B2" s="7"/>
      <c r="C2" s="37"/>
      <c r="D2" s="37"/>
      <c r="E2" s="37"/>
      <c r="F2" s="37"/>
      <c r="G2" s="37"/>
      <c r="H2" s="57"/>
      <c r="I2" s="57"/>
      <c r="J2" s="57"/>
      <c r="K2" s="37"/>
      <c r="L2" s="57"/>
      <c r="M2" s="37"/>
      <c r="N2" s="57"/>
      <c r="O2" s="284"/>
      <c r="P2" s="284"/>
      <c r="Q2" s="284"/>
      <c r="R2" s="284"/>
      <c r="S2" s="175"/>
    </row>
    <row r="3" spans="1:20" ht="19.5" customHeight="1" x14ac:dyDescent="0.3">
      <c r="A3" s="7"/>
      <c r="B3" s="7"/>
      <c r="C3" s="37"/>
      <c r="D3" s="37"/>
      <c r="E3" s="37"/>
      <c r="F3" s="37"/>
      <c r="G3" s="37"/>
      <c r="H3" s="57"/>
      <c r="I3" s="57"/>
      <c r="J3" s="57"/>
      <c r="K3" s="37"/>
      <c r="L3" s="57"/>
      <c r="M3" s="37"/>
      <c r="N3" s="57"/>
      <c r="O3" s="37"/>
      <c r="P3" s="37"/>
      <c r="Q3" s="37"/>
      <c r="R3" s="57"/>
      <c r="S3" s="37"/>
    </row>
    <row r="4" spans="1:20" ht="19.5" customHeight="1" x14ac:dyDescent="0.3">
      <c r="A4" s="1"/>
      <c r="B4" s="1"/>
      <c r="C4" s="174"/>
      <c r="D4" s="37"/>
      <c r="E4" s="280" t="s">
        <v>63</v>
      </c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20" ht="19.5" customHeight="1" x14ac:dyDescent="0.3">
      <c r="A5" s="1"/>
      <c r="B5" s="1"/>
      <c r="C5" s="246"/>
      <c r="D5" s="37"/>
      <c r="E5" s="244"/>
      <c r="F5" s="244"/>
      <c r="G5" s="244"/>
      <c r="H5" s="244"/>
      <c r="I5" s="254"/>
      <c r="J5" s="254"/>
      <c r="K5" s="244"/>
      <c r="L5" s="244"/>
      <c r="M5" s="244"/>
      <c r="N5" s="244"/>
      <c r="O5" s="244"/>
      <c r="P5" s="244"/>
      <c r="Q5" s="244"/>
      <c r="R5" s="244"/>
      <c r="S5" s="244"/>
    </row>
    <row r="6" spans="1:20" ht="19.5" customHeight="1" x14ac:dyDescent="0.3">
      <c r="A6" s="7"/>
      <c r="B6" s="196"/>
      <c r="C6" s="196"/>
      <c r="D6" s="196"/>
      <c r="E6" s="196"/>
      <c r="F6" s="196"/>
      <c r="G6" s="196"/>
      <c r="H6" s="204"/>
      <c r="I6" s="204"/>
      <c r="J6" s="204"/>
      <c r="K6" s="285" t="s">
        <v>3</v>
      </c>
      <c r="L6" s="285"/>
      <c r="M6" s="285"/>
      <c r="N6" s="285"/>
      <c r="O6" s="285"/>
      <c r="P6" s="196"/>
      <c r="Q6" s="196"/>
      <c r="R6" s="204"/>
      <c r="S6" s="196"/>
      <c r="T6" s="196"/>
    </row>
    <row r="7" spans="1:20" ht="19.5" customHeight="1" x14ac:dyDescent="0.3">
      <c r="A7" s="1"/>
      <c r="B7" s="1"/>
      <c r="D7" s="37"/>
      <c r="E7" s="174" t="s">
        <v>8</v>
      </c>
      <c r="F7" s="37"/>
      <c r="G7" s="174" t="s">
        <v>92</v>
      </c>
      <c r="I7" s="44" t="s">
        <v>144</v>
      </c>
      <c r="P7" s="37"/>
      <c r="Q7" s="233"/>
      <c r="R7" s="44"/>
    </row>
    <row r="8" spans="1:20" ht="19.5" customHeight="1" x14ac:dyDescent="0.3">
      <c r="A8" s="3"/>
      <c r="B8" s="3"/>
      <c r="D8" s="44"/>
      <c r="E8" s="44" t="s">
        <v>27</v>
      </c>
      <c r="F8" s="44"/>
      <c r="G8" s="44" t="s">
        <v>91</v>
      </c>
      <c r="H8" s="44"/>
      <c r="I8" s="44" t="s">
        <v>219</v>
      </c>
      <c r="J8" s="44"/>
      <c r="L8" s="44"/>
      <c r="M8" s="231" t="s">
        <v>139</v>
      </c>
      <c r="N8" s="44"/>
      <c r="P8" s="44"/>
      <c r="Q8" s="44" t="s">
        <v>145</v>
      </c>
      <c r="R8" s="44"/>
      <c r="S8" s="174" t="s">
        <v>9</v>
      </c>
    </row>
    <row r="9" spans="1:20" ht="19.5" customHeight="1" x14ac:dyDescent="0.3">
      <c r="A9" s="3"/>
      <c r="C9" s="173" t="s">
        <v>35</v>
      </c>
      <c r="D9" s="44"/>
      <c r="E9" s="44" t="s">
        <v>29</v>
      </c>
      <c r="F9" s="44"/>
      <c r="G9" s="174" t="s">
        <v>46</v>
      </c>
      <c r="H9" s="44"/>
      <c r="I9" s="44" t="s">
        <v>220</v>
      </c>
      <c r="J9" s="44"/>
      <c r="K9" s="44" t="s">
        <v>50</v>
      </c>
      <c r="L9" s="44"/>
      <c r="M9" s="44" t="s">
        <v>146</v>
      </c>
      <c r="N9" s="44"/>
      <c r="O9" s="44" t="s">
        <v>7</v>
      </c>
      <c r="P9" s="44"/>
      <c r="Q9" s="44" t="s">
        <v>143</v>
      </c>
      <c r="S9" s="44" t="s">
        <v>38</v>
      </c>
    </row>
    <row r="10" spans="1:20" ht="19.5" customHeight="1" x14ac:dyDescent="0.3">
      <c r="A10" s="3"/>
      <c r="C10" s="3"/>
      <c r="D10" s="134"/>
      <c r="E10" s="281" t="s">
        <v>52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</row>
    <row r="11" spans="1:20" ht="19.5" customHeight="1" x14ac:dyDescent="0.3">
      <c r="A11" s="62" t="s">
        <v>217</v>
      </c>
      <c r="C11" s="63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</row>
    <row r="12" spans="1:20" ht="19.5" customHeight="1" x14ac:dyDescent="0.3">
      <c r="A12" s="22" t="s">
        <v>218</v>
      </c>
      <c r="C12" s="22"/>
      <c r="D12" s="24"/>
      <c r="E12" s="85">
        <v>2048254862</v>
      </c>
      <c r="F12" s="24"/>
      <c r="G12" s="85">
        <v>283563867</v>
      </c>
      <c r="H12" s="24"/>
      <c r="I12" s="203">
        <v>0</v>
      </c>
      <c r="J12" s="24"/>
      <c r="K12" s="85">
        <v>182845291</v>
      </c>
      <c r="L12" s="24"/>
      <c r="M12" s="85">
        <v>149753862</v>
      </c>
      <c r="N12" s="24"/>
      <c r="O12" s="85">
        <v>530286688</v>
      </c>
      <c r="P12" s="24"/>
      <c r="Q12" s="85">
        <v>-149753862</v>
      </c>
      <c r="R12" s="24"/>
      <c r="S12" s="85">
        <v>3044950708</v>
      </c>
    </row>
    <row r="13" spans="1:20" ht="19.5" customHeight="1" x14ac:dyDescent="0.3">
      <c r="A13" s="22"/>
      <c r="C13" s="22"/>
      <c r="D13" s="64"/>
      <c r="E13" s="25"/>
      <c r="F13" s="64"/>
      <c r="G13" s="25"/>
      <c r="H13" s="65"/>
      <c r="I13" s="65"/>
      <c r="J13" s="65"/>
      <c r="K13" s="25"/>
      <c r="L13" s="65"/>
      <c r="M13" s="25"/>
      <c r="N13" s="65"/>
      <c r="O13" s="23"/>
      <c r="P13" s="64"/>
      <c r="Q13" s="25"/>
      <c r="R13" s="24"/>
      <c r="S13" s="23"/>
    </row>
    <row r="14" spans="1:20" ht="19.5" customHeight="1" x14ac:dyDescent="0.3">
      <c r="A14" s="22" t="s">
        <v>105</v>
      </c>
      <c r="C14" s="22"/>
      <c r="D14" s="33"/>
      <c r="E14" s="34"/>
      <c r="F14" s="33"/>
      <c r="G14" s="34"/>
      <c r="H14" s="79"/>
      <c r="I14" s="79"/>
      <c r="J14" s="79"/>
      <c r="K14" s="34"/>
      <c r="L14" s="79"/>
      <c r="M14" s="34"/>
      <c r="N14" s="79"/>
      <c r="O14" s="23"/>
      <c r="P14" s="33"/>
      <c r="Q14" s="34"/>
      <c r="R14" s="24"/>
      <c r="S14" s="23"/>
    </row>
    <row r="15" spans="1:20" ht="19.5" customHeight="1" x14ac:dyDescent="0.3">
      <c r="A15" s="28" t="s">
        <v>258</v>
      </c>
      <c r="C15" s="22"/>
      <c r="D15" s="1"/>
      <c r="E15" s="12"/>
      <c r="F15" s="1"/>
      <c r="G15" s="12"/>
      <c r="H15" s="127"/>
      <c r="I15" s="127"/>
      <c r="J15" s="127"/>
      <c r="K15" s="12"/>
      <c r="L15" s="127"/>
      <c r="M15" s="12"/>
      <c r="N15" s="127"/>
      <c r="O15" s="12"/>
      <c r="P15" s="1"/>
      <c r="Q15" s="12"/>
      <c r="R15" s="127"/>
      <c r="S15" s="12"/>
    </row>
    <row r="16" spans="1:20" ht="19.5" customHeight="1" x14ac:dyDescent="0.3">
      <c r="A16" s="35" t="s">
        <v>233</v>
      </c>
      <c r="C16" s="238">
        <v>16</v>
      </c>
      <c r="D16" s="1"/>
      <c r="E16" s="203">
        <v>0</v>
      </c>
      <c r="F16" s="1">
        <v>0</v>
      </c>
      <c r="G16" s="203">
        <v>0</v>
      </c>
      <c r="H16" s="127"/>
      <c r="I16" s="262">
        <v>5292124</v>
      </c>
      <c r="J16" s="127"/>
      <c r="K16" s="203">
        <v>0</v>
      </c>
      <c r="L16" s="127">
        <v>0</v>
      </c>
      <c r="M16" s="203">
        <v>-22597314</v>
      </c>
      <c r="N16" s="127">
        <v>0</v>
      </c>
      <c r="O16" s="203">
        <v>22597314</v>
      </c>
      <c r="P16" s="1">
        <v>0</v>
      </c>
      <c r="Q16" s="64">
        <v>22597314</v>
      </c>
      <c r="R16" s="127"/>
      <c r="S16" s="64">
        <f>SUM(E16:Q16)</f>
        <v>27889438</v>
      </c>
    </row>
    <row r="17" spans="1:19" ht="19.5" customHeight="1" x14ac:dyDescent="0.3">
      <c r="A17" s="35" t="s">
        <v>90</v>
      </c>
      <c r="C17" s="27">
        <v>22</v>
      </c>
      <c r="D17" s="114"/>
      <c r="E17" s="193">
        <v>0</v>
      </c>
      <c r="F17" s="114"/>
      <c r="G17" s="193">
        <v>0</v>
      </c>
      <c r="H17" s="203"/>
      <c r="I17" s="193">
        <v>0</v>
      </c>
      <c r="J17" s="203"/>
      <c r="K17" s="193">
        <v>0</v>
      </c>
      <c r="L17" s="203"/>
      <c r="M17" s="203">
        <v>0</v>
      </c>
      <c r="N17" s="203">
        <v>0</v>
      </c>
      <c r="O17" s="193">
        <v>-336646884</v>
      </c>
      <c r="P17" s="114"/>
      <c r="Q17" s="203">
        <v>0</v>
      </c>
      <c r="R17" s="203">
        <v>0</v>
      </c>
      <c r="S17" s="193">
        <f>SUM(E17:Q17)</f>
        <v>-336646884</v>
      </c>
    </row>
    <row r="18" spans="1:19" ht="19.5" customHeight="1" x14ac:dyDescent="0.3">
      <c r="A18" s="28" t="s">
        <v>200</v>
      </c>
      <c r="C18" s="29"/>
      <c r="D18" s="23"/>
      <c r="E18" s="75">
        <f>SUM(E16:E17)</f>
        <v>0</v>
      </c>
      <c r="F18" s="23"/>
      <c r="G18" s="75">
        <f>SUM(G16:G17)</f>
        <v>0</v>
      </c>
      <c r="H18" s="202"/>
      <c r="I18" s="263">
        <f>SUM(I16:I17)</f>
        <v>5292124</v>
      </c>
      <c r="J18" s="202"/>
      <c r="K18" s="75">
        <f>SUM(K16:K17)</f>
        <v>0</v>
      </c>
      <c r="L18" s="202"/>
      <c r="M18" s="195">
        <f>SUM(M16:M17)</f>
        <v>-22597314</v>
      </c>
      <c r="N18" s="202"/>
      <c r="O18" s="75">
        <f>SUM(O16:O17)</f>
        <v>-314049570</v>
      </c>
      <c r="P18" s="23"/>
      <c r="Q18" s="195">
        <f>SUM(Q16:Q17)</f>
        <v>22597314</v>
      </c>
      <c r="R18" s="202"/>
      <c r="S18" s="75">
        <f>SUM(S16:S17)</f>
        <v>-308757446</v>
      </c>
    </row>
    <row r="19" spans="1:19" ht="19.5" customHeight="1" x14ac:dyDescent="0.3">
      <c r="A19" s="35"/>
      <c r="B19" s="27"/>
      <c r="D19" s="33"/>
      <c r="E19" s="77"/>
      <c r="F19" s="33"/>
      <c r="G19" s="78"/>
      <c r="H19" s="79"/>
      <c r="I19" s="79"/>
      <c r="J19" s="79"/>
      <c r="K19" s="78"/>
      <c r="L19" s="79"/>
      <c r="M19" s="78"/>
      <c r="N19" s="79"/>
      <c r="O19" s="78"/>
      <c r="P19" s="33"/>
      <c r="Q19" s="77"/>
      <c r="R19" s="33"/>
      <c r="S19" s="33"/>
    </row>
    <row r="20" spans="1:19" ht="19.5" customHeight="1" x14ac:dyDescent="0.3">
      <c r="A20" s="1" t="s">
        <v>53</v>
      </c>
      <c r="B20" s="27"/>
      <c r="D20" s="64"/>
      <c r="E20" s="80"/>
      <c r="F20" s="64"/>
      <c r="G20" s="81"/>
      <c r="H20" s="65"/>
      <c r="I20" s="65"/>
      <c r="J20" s="65"/>
      <c r="K20" s="81"/>
      <c r="L20" s="65"/>
      <c r="M20" s="81"/>
      <c r="N20" s="65"/>
      <c r="O20" s="65"/>
      <c r="P20" s="64"/>
      <c r="Q20" s="80"/>
      <c r="R20" s="64"/>
      <c r="S20" s="64"/>
    </row>
    <row r="21" spans="1:19" ht="19.5" customHeight="1" x14ac:dyDescent="0.3">
      <c r="A21" s="30" t="s">
        <v>75</v>
      </c>
      <c r="B21" s="31"/>
      <c r="D21" s="64"/>
      <c r="E21" s="203">
        <v>0</v>
      </c>
      <c r="F21" s="64"/>
      <c r="G21" s="203">
        <v>0</v>
      </c>
      <c r="H21" s="203"/>
      <c r="I21" s="203">
        <v>0</v>
      </c>
      <c r="J21" s="203"/>
      <c r="K21" s="203">
        <v>0</v>
      </c>
      <c r="L21" s="203"/>
      <c r="M21" s="203">
        <v>0</v>
      </c>
      <c r="N21" s="203"/>
      <c r="O21" s="203">
        <f>PL!I37</f>
        <v>365348843</v>
      </c>
      <c r="P21" s="64"/>
      <c r="Q21" s="203">
        <v>0</v>
      </c>
      <c r="R21" s="203"/>
      <c r="S21" s="203">
        <f t="shared" ref="S21:S22" si="0">SUM(E21:Q21)</f>
        <v>365348843</v>
      </c>
    </row>
    <row r="22" spans="1:19" ht="19.5" customHeight="1" x14ac:dyDescent="0.3">
      <c r="A22" s="30" t="s">
        <v>60</v>
      </c>
      <c r="B22" s="27"/>
      <c r="D22" s="64"/>
      <c r="E22" s="193">
        <v>0</v>
      </c>
      <c r="F22" s="64"/>
      <c r="G22" s="193">
        <v>0</v>
      </c>
      <c r="H22" s="203"/>
      <c r="I22" s="203">
        <v>0</v>
      </c>
      <c r="J22" s="203"/>
      <c r="K22" s="193">
        <v>0</v>
      </c>
      <c r="L22" s="203"/>
      <c r="M22" s="193">
        <v>0</v>
      </c>
      <c r="N22" s="203"/>
      <c r="O22" s="193">
        <v>0</v>
      </c>
      <c r="P22" s="64"/>
      <c r="Q22" s="193">
        <v>0</v>
      </c>
      <c r="R22" s="203"/>
      <c r="S22" s="193">
        <f t="shared" si="0"/>
        <v>0</v>
      </c>
    </row>
    <row r="23" spans="1:19" ht="19.5" customHeight="1" x14ac:dyDescent="0.3">
      <c r="A23" s="1" t="s">
        <v>54</v>
      </c>
      <c r="B23" s="26"/>
      <c r="D23" s="12"/>
      <c r="E23" s="75">
        <f>SUM(E21:E22)</f>
        <v>0</v>
      </c>
      <c r="F23" s="12"/>
      <c r="G23" s="75">
        <f>SUM(G21:G22)</f>
        <v>0</v>
      </c>
      <c r="H23" s="202"/>
      <c r="I23" s="265">
        <f>SUM(I21:I22)</f>
        <v>0</v>
      </c>
      <c r="J23" s="202"/>
      <c r="K23" s="75">
        <f>SUM(K21:K22)</f>
        <v>0</v>
      </c>
      <c r="L23" s="202"/>
      <c r="M23" s="75">
        <f>SUM(M21:M22)</f>
        <v>0</v>
      </c>
      <c r="N23" s="202"/>
      <c r="O23" s="75">
        <f>SUM(O21:O22)</f>
        <v>365348843</v>
      </c>
      <c r="P23" s="12"/>
      <c r="Q23" s="75">
        <f>SUM(Q21:Q22)</f>
        <v>0</v>
      </c>
      <c r="R23" s="202"/>
      <c r="S23" s="75">
        <f>SUM(S21:S22)</f>
        <v>365348843</v>
      </c>
    </row>
    <row r="24" spans="1:19" ht="19.5" customHeight="1" x14ac:dyDescent="0.3">
      <c r="A24" s="35"/>
      <c r="B24" s="27"/>
      <c r="D24" s="33"/>
      <c r="E24" s="77"/>
      <c r="F24" s="33"/>
      <c r="G24" s="78"/>
      <c r="H24" s="79"/>
      <c r="I24" s="79"/>
      <c r="J24" s="79"/>
      <c r="K24" s="78"/>
      <c r="L24" s="79"/>
      <c r="M24" s="78"/>
      <c r="N24" s="79"/>
      <c r="O24" s="78"/>
      <c r="P24" s="33"/>
      <c r="Q24" s="77"/>
      <c r="R24" s="33"/>
      <c r="S24" s="33"/>
    </row>
    <row r="25" spans="1:19" ht="19" customHeight="1" x14ac:dyDescent="0.3">
      <c r="A25" s="60" t="s">
        <v>80</v>
      </c>
      <c r="B25" s="26"/>
      <c r="C25" s="15">
        <v>17</v>
      </c>
      <c r="D25" s="12"/>
      <c r="E25" s="203">
        <v>0</v>
      </c>
      <c r="F25" s="64"/>
      <c r="G25" s="203">
        <v>0</v>
      </c>
      <c r="H25" s="65"/>
      <c r="I25" s="203">
        <v>0</v>
      </c>
      <c r="J25" s="65"/>
      <c r="K25" s="235">
        <v>21970644</v>
      </c>
      <c r="L25" s="65"/>
      <c r="M25" s="203">
        <v>0</v>
      </c>
      <c r="N25" s="65"/>
      <c r="O25" s="64">
        <f>-K25</f>
        <v>-21970644</v>
      </c>
      <c r="P25" s="64"/>
      <c r="Q25" s="203">
        <v>0</v>
      </c>
      <c r="R25" s="64"/>
      <c r="S25" s="203">
        <f>SUM(E25:Q25)</f>
        <v>0</v>
      </c>
    </row>
    <row r="26" spans="1:19" ht="19.5" hidden="1" customHeight="1" x14ac:dyDescent="0.3">
      <c r="A26" s="60" t="s">
        <v>177</v>
      </c>
      <c r="B26" s="26"/>
      <c r="C26" s="27"/>
      <c r="D26" s="12"/>
      <c r="E26" s="193"/>
      <c r="F26" s="12"/>
      <c r="G26" s="193"/>
      <c r="H26" s="203"/>
      <c r="I26" s="67"/>
      <c r="J26" s="203"/>
      <c r="K26" s="193"/>
      <c r="L26" s="203"/>
      <c r="M26" s="203"/>
      <c r="N26" s="203"/>
      <c r="O26" s="193"/>
      <c r="P26" s="12"/>
      <c r="Q26" s="203"/>
      <c r="R26" s="203"/>
      <c r="S26" s="193"/>
    </row>
    <row r="27" spans="1:19" ht="19.5" customHeight="1" thickBot="1" x14ac:dyDescent="0.35">
      <c r="A27" s="1" t="s">
        <v>221</v>
      </c>
      <c r="B27" s="1"/>
      <c r="D27" s="12"/>
      <c r="E27" s="84">
        <f>E12+E18+E23+E26+E25</f>
        <v>2048254862</v>
      </c>
      <c r="F27" s="12"/>
      <c r="G27" s="84">
        <f>G12+G18+G23+G26+G25</f>
        <v>283563867</v>
      </c>
      <c r="H27" s="19"/>
      <c r="I27" s="84">
        <f>I12+I18+I23+I26+I25</f>
        <v>5292124</v>
      </c>
      <c r="J27" s="19"/>
      <c r="K27" s="84">
        <f>K12+K18+K23+K26+K25</f>
        <v>204815935</v>
      </c>
      <c r="L27" s="19"/>
      <c r="M27" s="84">
        <f>M12+M18+M23+M26+M25</f>
        <v>127156548</v>
      </c>
      <c r="N27" s="19"/>
      <c r="O27" s="84">
        <f>O12+O18+O23+O26+O25</f>
        <v>559615317</v>
      </c>
      <c r="P27" s="12"/>
      <c r="Q27" s="84">
        <f>Q12+Q18+Q23+Q26+Q25</f>
        <v>-127156548</v>
      </c>
      <c r="R27" s="12"/>
      <c r="S27" s="84">
        <f>S12+S18+S23+S26+S25</f>
        <v>3101542105</v>
      </c>
    </row>
    <row r="28" spans="1:19" ht="19.5" customHeight="1" thickTop="1" x14ac:dyDescent="0.3"/>
    <row r="29" spans="1:19" ht="19.5" customHeight="1" x14ac:dyDescent="0.3">
      <c r="S29" s="52"/>
    </row>
  </sheetData>
  <mergeCells count="5">
    <mergeCell ref="O1:R1"/>
    <mergeCell ref="O2:R2"/>
    <mergeCell ref="K6:O6"/>
    <mergeCell ref="E4:S4"/>
    <mergeCell ref="E10:S10"/>
  </mergeCells>
  <pageMargins left="0.7" right="0.7" top="0.48" bottom="0.5" header="0.5" footer="0.5"/>
  <pageSetup paperSize="9" scale="66" firstPageNumber="12" fitToWidth="0" fitToHeight="0" orientation="landscape" useFirstPageNumber="1" r:id="rId1"/>
  <headerFooter alignWithMargins="0">
    <oddFooter>&amp;LThe accompanying notes form an integral part of the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121"/>
  <sheetViews>
    <sheetView view="pageBreakPreview" topLeftCell="A98" zoomScale="85" zoomScaleNormal="70" zoomScaleSheetLayoutView="85" workbookViewId="0">
      <selection activeCell="E126" sqref="E126"/>
    </sheetView>
  </sheetViews>
  <sheetFormatPr defaultColWidth="9.1796875" defaultRowHeight="20.25" customHeight="1" x14ac:dyDescent="0.3"/>
  <cols>
    <col min="1" max="1" width="5.1796875" style="2" customWidth="1"/>
    <col min="2" max="2" width="46" style="2" customWidth="1"/>
    <col min="3" max="3" width="9.08984375" style="8" customWidth="1"/>
    <col min="4" max="4" width="1.7265625" style="2" customWidth="1"/>
    <col min="5" max="5" width="15.26953125" style="2" bestFit="1" customWidth="1"/>
    <col min="6" max="6" width="1.7265625" style="2" customWidth="1"/>
    <col min="7" max="7" width="15.26953125" style="2" bestFit="1" customWidth="1"/>
    <col min="8" max="8" width="1.7265625" style="2" customWidth="1"/>
    <col min="9" max="9" width="14.7265625" style="2" customWidth="1"/>
    <col min="10" max="10" width="1.7265625" style="2" customWidth="1"/>
    <col min="11" max="11" width="15.26953125" style="2" bestFit="1" customWidth="1"/>
    <col min="12" max="12" width="9.1796875" style="2"/>
    <col min="13" max="13" width="15.7265625" style="2" bestFit="1" customWidth="1"/>
    <col min="14" max="14" width="11.54296875" style="2" bestFit="1" customWidth="1"/>
    <col min="15" max="15" width="15.7265625" style="2" bestFit="1" customWidth="1"/>
    <col min="16" max="16" width="11.54296875" style="2" bestFit="1" customWidth="1"/>
    <col min="17" max="16384" width="9.1796875" style="2"/>
  </cols>
  <sheetData>
    <row r="1" spans="1:14" ht="20.25" customHeight="1" x14ac:dyDescent="0.35">
      <c r="A1" s="6" t="s">
        <v>225</v>
      </c>
      <c r="B1" s="6"/>
      <c r="J1" s="286"/>
      <c r="K1" s="286"/>
    </row>
    <row r="2" spans="1:14" ht="20.25" customHeight="1" x14ac:dyDescent="0.35">
      <c r="A2" s="7" t="s">
        <v>88</v>
      </c>
      <c r="B2" s="7"/>
      <c r="C2" s="17"/>
      <c r="D2" s="14"/>
      <c r="E2" s="14"/>
      <c r="F2" s="287"/>
      <c r="G2" s="287"/>
      <c r="H2" s="14"/>
      <c r="I2" s="14"/>
      <c r="J2" s="287"/>
      <c r="K2" s="287"/>
    </row>
    <row r="3" spans="1:14" ht="20.25" customHeight="1" x14ac:dyDescent="0.35">
      <c r="A3" s="7"/>
      <c r="B3" s="7"/>
      <c r="C3" s="18"/>
      <c r="D3" s="14"/>
      <c r="E3" s="14"/>
      <c r="F3" s="14"/>
      <c r="G3" s="14"/>
      <c r="H3" s="14"/>
      <c r="I3" s="14"/>
      <c r="J3" s="14"/>
      <c r="K3" s="14"/>
    </row>
    <row r="4" spans="1:14" ht="20.25" customHeight="1" x14ac:dyDescent="0.35">
      <c r="A4" s="7"/>
      <c r="B4" s="7"/>
      <c r="C4" s="18"/>
      <c r="D4" s="14"/>
      <c r="E4" s="240"/>
      <c r="F4" s="37"/>
      <c r="G4" s="256" t="s">
        <v>182</v>
      </c>
      <c r="H4" s="14"/>
      <c r="I4" s="14"/>
      <c r="J4" s="14"/>
      <c r="K4" s="14"/>
    </row>
    <row r="5" spans="1:14" ht="20.25" customHeight="1" x14ac:dyDescent="0.35">
      <c r="A5" s="7"/>
      <c r="B5" s="7"/>
      <c r="C5" s="18"/>
      <c r="D5" s="14"/>
      <c r="E5" s="240"/>
      <c r="F5" s="37"/>
      <c r="G5" s="256" t="s">
        <v>183</v>
      </c>
      <c r="H5" s="14"/>
      <c r="I5" s="14"/>
      <c r="J5" s="14"/>
      <c r="K5" s="14"/>
    </row>
    <row r="6" spans="1:14" ht="20.25" customHeight="1" x14ac:dyDescent="0.35">
      <c r="A6" s="7"/>
      <c r="B6" s="7"/>
      <c r="C6" s="18"/>
      <c r="D6" s="14"/>
      <c r="E6" s="256" t="s">
        <v>123</v>
      </c>
      <c r="F6" s="37"/>
      <c r="G6" s="256" t="s">
        <v>184</v>
      </c>
      <c r="H6" s="14"/>
      <c r="I6" s="14"/>
      <c r="J6" s="14"/>
      <c r="K6" s="14"/>
    </row>
    <row r="7" spans="1:14" ht="20.25" customHeight="1" x14ac:dyDescent="0.3">
      <c r="A7" s="1"/>
      <c r="B7" s="1"/>
      <c r="E7" s="256" t="s">
        <v>187</v>
      </c>
      <c r="F7" s="1"/>
      <c r="G7" s="256" t="s">
        <v>186</v>
      </c>
      <c r="H7" s="1"/>
      <c r="I7" s="280" t="s">
        <v>125</v>
      </c>
      <c r="J7" s="280"/>
      <c r="K7" s="280"/>
    </row>
    <row r="8" spans="1:14" ht="20.25" customHeight="1" x14ac:dyDescent="0.3">
      <c r="A8" s="1"/>
      <c r="B8" s="1"/>
      <c r="E8" s="256" t="s">
        <v>183</v>
      </c>
      <c r="F8" s="1"/>
      <c r="G8" s="256" t="s">
        <v>185</v>
      </c>
      <c r="H8" s="1"/>
      <c r="I8" s="280" t="s">
        <v>124</v>
      </c>
      <c r="J8" s="280"/>
      <c r="K8" s="280"/>
    </row>
    <row r="9" spans="1:14" ht="20.25" customHeight="1" x14ac:dyDescent="0.3">
      <c r="A9" s="1"/>
      <c r="B9" s="1"/>
      <c r="E9" s="288" t="s">
        <v>56</v>
      </c>
      <c r="F9" s="283"/>
      <c r="G9" s="283"/>
      <c r="H9" s="37"/>
      <c r="I9" s="288" t="s">
        <v>56</v>
      </c>
      <c r="J9" s="283"/>
      <c r="K9" s="283"/>
    </row>
    <row r="10" spans="1:14" ht="20.25" customHeight="1" x14ac:dyDescent="0.3">
      <c r="A10" s="1"/>
      <c r="B10" s="1"/>
      <c r="C10" s="209" t="s">
        <v>35</v>
      </c>
      <c r="E10" s="44">
        <v>2021</v>
      </c>
      <c r="F10" s="44"/>
      <c r="G10" s="44">
        <v>2020</v>
      </c>
      <c r="H10" s="37"/>
      <c r="I10" s="44">
        <v>2021</v>
      </c>
      <c r="J10" s="44"/>
      <c r="K10" s="44">
        <v>2020</v>
      </c>
    </row>
    <row r="11" spans="1:14" ht="20.25" customHeight="1" x14ac:dyDescent="0.3">
      <c r="A11" s="1"/>
      <c r="B11" s="1"/>
      <c r="E11" s="281" t="s">
        <v>52</v>
      </c>
      <c r="F11" s="281"/>
      <c r="G11" s="281"/>
      <c r="H11" s="281"/>
      <c r="I11" s="281"/>
      <c r="J11" s="281"/>
      <c r="K11" s="281"/>
    </row>
    <row r="12" spans="1:14" s="37" customFormat="1" ht="20.25" customHeight="1" x14ac:dyDescent="0.3">
      <c r="A12" s="9" t="s">
        <v>23</v>
      </c>
      <c r="B12" s="9"/>
      <c r="C12" s="8"/>
      <c r="D12" s="41"/>
      <c r="E12" s="41"/>
      <c r="G12" s="41"/>
      <c r="H12" s="41"/>
      <c r="I12" s="41"/>
      <c r="K12" s="41"/>
    </row>
    <row r="13" spans="1:14" s="37" customFormat="1" ht="20.25" customHeight="1" x14ac:dyDescent="0.3">
      <c r="A13" s="26" t="s">
        <v>89</v>
      </c>
      <c r="C13" s="8"/>
      <c r="D13" s="41"/>
      <c r="E13" s="91">
        <f>PL!E37</f>
        <v>439412891</v>
      </c>
      <c r="F13" s="86"/>
      <c r="G13" s="91">
        <v>352405064</v>
      </c>
      <c r="H13" s="91"/>
      <c r="I13" s="91">
        <f>PL!I37</f>
        <v>365348843</v>
      </c>
      <c r="J13" s="91"/>
      <c r="K13" s="91">
        <v>259444677</v>
      </c>
    </row>
    <row r="14" spans="1:14" s="37" customFormat="1" ht="20.25" customHeight="1" x14ac:dyDescent="0.3">
      <c r="A14" s="10" t="s">
        <v>158</v>
      </c>
      <c r="B14" s="10"/>
      <c r="C14" s="8"/>
      <c r="D14" s="41"/>
      <c r="E14" s="91"/>
      <c r="F14" s="86"/>
      <c r="G14" s="91"/>
      <c r="H14" s="4"/>
      <c r="I14" s="91"/>
      <c r="J14" s="86"/>
      <c r="K14" s="91"/>
    </row>
    <row r="15" spans="1:14" s="37" customFormat="1" ht="20.25" customHeight="1" x14ac:dyDescent="0.3">
      <c r="A15" s="26" t="s">
        <v>106</v>
      </c>
      <c r="C15" s="8">
        <v>20</v>
      </c>
      <c r="D15" s="41"/>
      <c r="E15" s="122">
        <f>PL!E36</f>
        <v>28658674</v>
      </c>
      <c r="F15" s="71"/>
      <c r="G15" s="122">
        <v>16721262</v>
      </c>
      <c r="H15" s="97"/>
      <c r="I15" s="122">
        <f>PL!I36</f>
        <v>28658674</v>
      </c>
      <c r="J15" s="95"/>
      <c r="K15" s="122">
        <v>16721262</v>
      </c>
      <c r="N15" s="46"/>
    </row>
    <row r="16" spans="1:14" s="37" customFormat="1" ht="20.25" customHeight="1" x14ac:dyDescent="0.3">
      <c r="A16" s="37" t="s">
        <v>44</v>
      </c>
      <c r="C16" s="8"/>
      <c r="D16" s="41"/>
      <c r="E16" s="122">
        <f>-PL!E32</f>
        <v>1672175</v>
      </c>
      <c r="F16" s="86"/>
      <c r="G16" s="122">
        <v>1784942</v>
      </c>
      <c r="H16" s="4"/>
      <c r="I16" s="122">
        <f>-PL!I32</f>
        <v>1672175</v>
      </c>
      <c r="J16" s="86"/>
      <c r="K16" s="122">
        <v>1784942</v>
      </c>
      <c r="N16" s="46"/>
    </row>
    <row r="17" spans="1:14" s="37" customFormat="1" ht="20.25" customHeight="1" x14ac:dyDescent="0.3">
      <c r="A17" s="26" t="s">
        <v>61</v>
      </c>
      <c r="C17" s="8"/>
      <c r="D17" s="41"/>
      <c r="E17" s="122">
        <v>162810956</v>
      </c>
      <c r="F17" s="92"/>
      <c r="G17" s="122">
        <v>155137238</v>
      </c>
      <c r="H17" s="93"/>
      <c r="I17" s="122">
        <v>162810956</v>
      </c>
      <c r="J17" s="92"/>
      <c r="K17" s="92">
        <v>155137238</v>
      </c>
      <c r="N17" s="46"/>
    </row>
    <row r="18" spans="1:14" s="37" customFormat="1" ht="20.25" customHeight="1" x14ac:dyDescent="0.3">
      <c r="A18" s="35" t="s">
        <v>246</v>
      </c>
      <c r="B18" s="43"/>
      <c r="N18" s="46"/>
    </row>
    <row r="19" spans="1:14" s="37" customFormat="1" ht="20.25" customHeight="1" x14ac:dyDescent="0.3">
      <c r="A19" s="35" t="s">
        <v>235</v>
      </c>
      <c r="B19" s="43"/>
      <c r="C19" s="8">
        <v>6</v>
      </c>
      <c r="D19" s="41"/>
      <c r="E19" s="122">
        <v>532252</v>
      </c>
      <c r="F19" s="92"/>
      <c r="G19" s="122">
        <v>17410</v>
      </c>
      <c r="H19" s="93"/>
      <c r="I19" s="122">
        <v>532252</v>
      </c>
      <c r="J19" s="92"/>
      <c r="K19" s="92">
        <v>17410</v>
      </c>
      <c r="N19" s="46"/>
    </row>
    <row r="20" spans="1:14" s="37" customFormat="1" ht="21" customHeight="1" x14ac:dyDescent="0.3">
      <c r="A20" s="37" t="s">
        <v>138</v>
      </c>
      <c r="C20" s="8">
        <v>15</v>
      </c>
      <c r="D20" s="41"/>
      <c r="E20" s="122">
        <v>4773205</v>
      </c>
      <c r="F20" s="86"/>
      <c r="G20" s="122">
        <v>5539840</v>
      </c>
      <c r="H20" s="4"/>
      <c r="I20" s="122">
        <v>4773205</v>
      </c>
      <c r="J20" s="86"/>
      <c r="K20" s="92">
        <v>5539840</v>
      </c>
      <c r="N20" s="46"/>
    </row>
    <row r="21" spans="1:14" s="37" customFormat="1" ht="14" hidden="1" x14ac:dyDescent="0.3">
      <c r="A21" s="43" t="s">
        <v>81</v>
      </c>
      <c r="C21" s="8"/>
      <c r="D21" s="41"/>
      <c r="E21" s="92"/>
      <c r="F21" s="92"/>
      <c r="G21" s="92"/>
      <c r="H21" s="93"/>
      <c r="I21" s="50"/>
      <c r="J21" s="92"/>
      <c r="K21" s="50"/>
      <c r="N21" s="46"/>
    </row>
    <row r="22" spans="1:14" s="37" customFormat="1" ht="20.25" hidden="1" customHeight="1" x14ac:dyDescent="0.3">
      <c r="A22" s="43" t="s">
        <v>78</v>
      </c>
      <c r="C22" s="8"/>
      <c r="D22" s="41"/>
      <c r="E22" s="50"/>
      <c r="F22" s="92"/>
      <c r="G22" s="50"/>
      <c r="H22" s="93"/>
      <c r="I22" s="50"/>
      <c r="J22" s="92"/>
      <c r="K22" s="50"/>
      <c r="N22" s="46"/>
    </row>
    <row r="23" spans="1:14" s="37" customFormat="1" ht="20.25" hidden="1" customHeight="1" x14ac:dyDescent="0.3">
      <c r="A23" s="43" t="s">
        <v>128</v>
      </c>
      <c r="C23" s="8"/>
      <c r="D23" s="41"/>
      <c r="E23" s="50"/>
      <c r="F23" s="92"/>
      <c r="G23" s="50"/>
      <c r="H23" s="93"/>
      <c r="I23" s="50"/>
      <c r="J23" s="92"/>
      <c r="K23" s="50"/>
      <c r="N23" s="46"/>
    </row>
    <row r="24" spans="1:14" s="37" customFormat="1" ht="20.25" hidden="1" customHeight="1" x14ac:dyDescent="0.3">
      <c r="A24" s="43" t="s">
        <v>121</v>
      </c>
      <c r="C24" s="151"/>
      <c r="D24" s="152"/>
      <c r="E24" s="50"/>
      <c r="F24" s="92"/>
      <c r="G24" s="50"/>
      <c r="H24" s="93"/>
      <c r="I24" s="50"/>
      <c r="J24" s="92"/>
      <c r="K24" s="50"/>
      <c r="N24" s="46"/>
    </row>
    <row r="25" spans="1:14" s="37" customFormat="1" ht="20.25" hidden="1" customHeight="1" x14ac:dyDescent="0.3">
      <c r="A25" s="43" t="s">
        <v>110</v>
      </c>
      <c r="C25" s="8"/>
      <c r="D25" s="41"/>
      <c r="E25" s="50"/>
      <c r="F25" s="92"/>
      <c r="G25" s="50"/>
      <c r="H25" s="93"/>
      <c r="I25" s="50"/>
      <c r="J25" s="92"/>
      <c r="K25" s="50"/>
      <c r="N25" s="46"/>
    </row>
    <row r="26" spans="1:14" s="37" customFormat="1" ht="20.25" customHeight="1" x14ac:dyDescent="0.3">
      <c r="A26" s="26" t="s">
        <v>101</v>
      </c>
      <c r="C26" s="8"/>
      <c r="D26" s="41"/>
      <c r="E26" s="91">
        <v>-182348</v>
      </c>
      <c r="F26" s="86"/>
      <c r="G26" s="91">
        <v>-1703964</v>
      </c>
      <c r="H26" s="4"/>
      <c r="I26" s="91">
        <v>-182348</v>
      </c>
      <c r="J26" s="86"/>
      <c r="K26" s="92">
        <v>-1703964</v>
      </c>
      <c r="N26" s="46"/>
    </row>
    <row r="27" spans="1:14" ht="20.25" customHeight="1" x14ac:dyDescent="0.3">
      <c r="A27" s="26" t="s">
        <v>149</v>
      </c>
      <c r="B27" s="37"/>
      <c r="D27" s="41"/>
      <c r="E27" s="119"/>
      <c r="F27" s="86"/>
      <c r="G27" s="119"/>
      <c r="H27" s="4"/>
      <c r="I27" s="118"/>
      <c r="J27" s="86"/>
      <c r="K27" s="118"/>
    </row>
    <row r="28" spans="1:14" ht="20.25" customHeight="1" x14ac:dyDescent="0.3">
      <c r="A28" s="26" t="s">
        <v>62</v>
      </c>
      <c r="B28" s="37"/>
      <c r="C28" s="8">
        <v>12</v>
      </c>
      <c r="D28" s="41"/>
      <c r="E28" s="91">
        <f>-PL!E16</f>
        <v>-24643514</v>
      </c>
      <c r="F28" s="86"/>
      <c r="G28" s="91">
        <v>-24643514</v>
      </c>
      <c r="H28" s="4"/>
      <c r="I28" s="91">
        <f>-PL!I16</f>
        <v>-24643514</v>
      </c>
      <c r="J28" s="86"/>
      <c r="K28" s="91">
        <v>-24643514</v>
      </c>
    </row>
    <row r="29" spans="1:14" ht="20.25" customHeight="1" x14ac:dyDescent="0.3">
      <c r="A29" s="26" t="s">
        <v>77</v>
      </c>
      <c r="B29" s="37"/>
      <c r="D29" s="41"/>
      <c r="E29" s="91">
        <v>-19938767</v>
      </c>
      <c r="F29" s="86"/>
      <c r="G29" s="91">
        <v>-19938767</v>
      </c>
      <c r="H29" s="4"/>
      <c r="I29" s="91">
        <v>-19938767</v>
      </c>
      <c r="J29" s="86"/>
      <c r="K29" s="92">
        <v>-19938767</v>
      </c>
    </row>
    <row r="30" spans="1:14" ht="20.25" hidden="1" customHeight="1" x14ac:dyDescent="0.3">
      <c r="A30" s="26" t="s">
        <v>169</v>
      </c>
      <c r="B30" s="37"/>
      <c r="C30" s="206"/>
      <c r="D30" s="207"/>
      <c r="E30" s="177"/>
      <c r="F30" s="86"/>
      <c r="G30" s="177">
        <v>0</v>
      </c>
      <c r="H30" s="208"/>
      <c r="I30" s="177"/>
      <c r="J30" s="86"/>
      <c r="K30" s="92">
        <v>0</v>
      </c>
    </row>
    <row r="31" spans="1:14" ht="20.25" customHeight="1" x14ac:dyDescent="0.3">
      <c r="A31" s="26" t="s">
        <v>170</v>
      </c>
      <c r="B31" s="37"/>
      <c r="C31" s="218"/>
      <c r="D31" s="219"/>
      <c r="E31" s="213">
        <v>-162305</v>
      </c>
      <c r="F31" s="86"/>
      <c r="G31" s="213">
        <v>-756140</v>
      </c>
      <c r="H31" s="220"/>
      <c r="I31" s="213">
        <v>-162305</v>
      </c>
      <c r="J31" s="86"/>
      <c r="K31" s="213">
        <v>-756140</v>
      </c>
    </row>
    <row r="32" spans="1:14" ht="20.25" customHeight="1" x14ac:dyDescent="0.3">
      <c r="A32" s="26" t="s">
        <v>202</v>
      </c>
      <c r="B32" s="37"/>
      <c r="C32" s="245"/>
      <c r="D32" s="247"/>
      <c r="E32" s="213"/>
      <c r="F32" s="86"/>
      <c r="G32" s="213"/>
      <c r="H32" s="248"/>
      <c r="I32" s="213"/>
      <c r="J32" s="86"/>
      <c r="K32" s="213"/>
    </row>
    <row r="33" spans="1:14" s="37" customFormat="1" ht="20.25" customHeight="1" x14ac:dyDescent="0.3">
      <c r="A33" s="37" t="s">
        <v>190</v>
      </c>
      <c r="C33" s="8">
        <v>9</v>
      </c>
      <c r="D33" s="41"/>
      <c r="E33" s="91">
        <f>-PL!E34</f>
        <v>-114226043</v>
      </c>
      <c r="F33" s="92"/>
      <c r="G33" s="91">
        <v>-92960387</v>
      </c>
      <c r="H33" s="93"/>
      <c r="I33" s="177">
        <v>0</v>
      </c>
      <c r="J33" s="86"/>
      <c r="K33" s="177">
        <v>0</v>
      </c>
      <c r="N33" s="46"/>
    </row>
    <row r="34" spans="1:14" s="37" customFormat="1" ht="20.25" customHeight="1" x14ac:dyDescent="0.3">
      <c r="A34" s="26" t="s">
        <v>49</v>
      </c>
      <c r="C34" s="8"/>
      <c r="D34" s="41"/>
      <c r="E34" s="91">
        <v>-794924</v>
      </c>
      <c r="F34" s="86"/>
      <c r="G34" s="91">
        <v>-1189398</v>
      </c>
      <c r="H34" s="4"/>
      <c r="I34" s="91">
        <v>-39790904</v>
      </c>
      <c r="J34" s="86"/>
      <c r="K34" s="92">
        <v>-1189398</v>
      </c>
      <c r="N34" s="46"/>
    </row>
    <row r="35" spans="1:14" s="37" customFormat="1" ht="20.25" customHeight="1" x14ac:dyDescent="0.3">
      <c r="A35" s="37" t="s">
        <v>33</v>
      </c>
      <c r="C35" s="8"/>
      <c r="D35" s="41"/>
      <c r="E35" s="120">
        <v>-3810176</v>
      </c>
      <c r="F35" s="86"/>
      <c r="G35" s="120">
        <v>-7328717</v>
      </c>
      <c r="H35" s="4"/>
      <c r="I35" s="120">
        <v>-3789751</v>
      </c>
      <c r="J35" s="86"/>
      <c r="K35" s="121">
        <v>-7328717</v>
      </c>
      <c r="N35" s="46"/>
    </row>
    <row r="36" spans="1:14" s="37" customFormat="1" ht="20.25" customHeight="1" x14ac:dyDescent="0.3">
      <c r="A36" s="1"/>
      <c r="B36" s="1"/>
      <c r="C36" s="13"/>
      <c r="D36" s="11"/>
      <c r="E36" s="122">
        <f>SUM(E12:E35)</f>
        <v>474102076</v>
      </c>
      <c r="F36" s="92"/>
      <c r="G36" s="122">
        <f>SUM(G12:G35)</f>
        <v>383084869</v>
      </c>
      <c r="H36" s="93"/>
      <c r="I36" s="122">
        <f>SUM(I13:I35)</f>
        <v>475288516</v>
      </c>
      <c r="J36" s="86"/>
      <c r="K36" s="122">
        <f>SUM(K13:K35)</f>
        <v>383084869</v>
      </c>
    </row>
    <row r="37" spans="1:14" s="37" customFormat="1" ht="20.25" customHeight="1" x14ac:dyDescent="0.3">
      <c r="A37" s="10" t="s">
        <v>32</v>
      </c>
      <c r="B37" s="10"/>
      <c r="C37" s="8"/>
      <c r="D37" s="41"/>
      <c r="E37" s="94"/>
      <c r="F37" s="94"/>
      <c r="G37" s="94"/>
      <c r="H37" s="94"/>
      <c r="I37" s="94"/>
      <c r="J37" s="94"/>
      <c r="K37" s="94"/>
    </row>
    <row r="38" spans="1:14" s="37" customFormat="1" ht="20.25" customHeight="1" x14ac:dyDescent="0.3">
      <c r="A38" s="37" t="s">
        <v>28</v>
      </c>
      <c r="C38" s="8"/>
      <c r="D38" s="41"/>
      <c r="E38" s="91">
        <v>-5816741</v>
      </c>
      <c r="F38" s="86"/>
      <c r="G38" s="91">
        <v>-2589575</v>
      </c>
      <c r="H38" s="66"/>
      <c r="I38" s="91">
        <v>-5816741</v>
      </c>
      <c r="J38" s="92"/>
      <c r="K38" s="91">
        <v>-2589575</v>
      </c>
      <c r="N38" s="46"/>
    </row>
    <row r="39" spans="1:14" s="37" customFormat="1" ht="20.25" customHeight="1" x14ac:dyDescent="0.3">
      <c r="A39" s="37" t="s">
        <v>129</v>
      </c>
      <c r="C39" s="8"/>
      <c r="D39" s="41"/>
      <c r="E39" s="91">
        <v>-90433</v>
      </c>
      <c r="F39" s="86"/>
      <c r="G39" s="91">
        <v>3019150</v>
      </c>
      <c r="H39" s="4"/>
      <c r="I39" s="91">
        <v>-90433</v>
      </c>
      <c r="J39" s="86"/>
      <c r="K39" s="91">
        <v>3019150</v>
      </c>
      <c r="N39" s="46"/>
    </row>
    <row r="40" spans="1:14" s="37" customFormat="1" ht="20.25" customHeight="1" x14ac:dyDescent="0.3">
      <c r="A40" s="37" t="s">
        <v>130</v>
      </c>
      <c r="C40" s="179"/>
      <c r="D40" s="181"/>
      <c r="E40" s="91">
        <v>-53417762</v>
      </c>
      <c r="F40" s="86"/>
      <c r="G40" s="91">
        <v>628237</v>
      </c>
      <c r="H40" s="182"/>
      <c r="I40" s="91">
        <v>-53417762</v>
      </c>
      <c r="J40" s="86"/>
      <c r="K40" s="91">
        <v>628237</v>
      </c>
      <c r="N40" s="46"/>
    </row>
    <row r="41" spans="1:14" s="37" customFormat="1" ht="20.25" customHeight="1" x14ac:dyDescent="0.3">
      <c r="A41" s="37" t="s">
        <v>210</v>
      </c>
      <c r="C41" s="8"/>
      <c r="D41" s="41"/>
      <c r="E41" s="49">
        <v>-106535703</v>
      </c>
      <c r="F41" s="86"/>
      <c r="G41" s="49">
        <v>215100488</v>
      </c>
      <c r="H41" s="4"/>
      <c r="I41" s="49">
        <v>-32543290</v>
      </c>
      <c r="J41" s="86"/>
      <c r="K41" s="91">
        <v>215100488</v>
      </c>
      <c r="N41" s="46"/>
    </row>
    <row r="42" spans="1:14" s="37" customFormat="1" ht="20.25" customHeight="1" x14ac:dyDescent="0.3">
      <c r="A42" s="37" t="s">
        <v>5</v>
      </c>
      <c r="C42" s="8"/>
      <c r="D42" s="41"/>
      <c r="E42" s="49">
        <v>-405872</v>
      </c>
      <c r="F42" s="86"/>
      <c r="G42" s="49">
        <v>-421406</v>
      </c>
      <c r="H42" s="4"/>
      <c r="I42" s="49">
        <v>-405872</v>
      </c>
      <c r="J42" s="86"/>
      <c r="K42" s="91">
        <v>-421406</v>
      </c>
      <c r="N42" s="46"/>
    </row>
    <row r="43" spans="1:14" s="37" customFormat="1" ht="20.25" customHeight="1" x14ac:dyDescent="0.3">
      <c r="A43" s="37" t="s">
        <v>132</v>
      </c>
      <c r="C43" s="8"/>
      <c r="D43" s="41"/>
      <c r="E43" s="49">
        <v>-74688</v>
      </c>
      <c r="F43" s="86"/>
      <c r="G43" s="49">
        <v>-452707</v>
      </c>
      <c r="H43" s="4"/>
      <c r="I43" s="49">
        <v>-74688</v>
      </c>
      <c r="J43" s="86"/>
      <c r="K43" s="91">
        <v>-452707</v>
      </c>
      <c r="N43" s="46"/>
    </row>
    <row r="44" spans="1:14" s="37" customFormat="1" ht="20.25" customHeight="1" x14ac:dyDescent="0.3">
      <c r="A44" s="37" t="s">
        <v>6</v>
      </c>
      <c r="C44" s="8"/>
      <c r="D44" s="41"/>
      <c r="E44" s="49">
        <v>2794419</v>
      </c>
      <c r="F44" s="86"/>
      <c r="G44" s="49">
        <v>554029</v>
      </c>
      <c r="H44" s="4"/>
      <c r="I44" s="49">
        <v>2794419</v>
      </c>
      <c r="J44" s="86"/>
      <c r="K44" s="91">
        <v>554029</v>
      </c>
      <c r="N44" s="46"/>
    </row>
    <row r="45" spans="1:14" s="37" customFormat="1" ht="20.25" customHeight="1" x14ac:dyDescent="0.3">
      <c r="A45" s="37" t="s">
        <v>133</v>
      </c>
      <c r="C45" s="8"/>
      <c r="D45" s="41"/>
      <c r="E45" s="49">
        <v>-5480434</v>
      </c>
      <c r="F45" s="86"/>
      <c r="G45" s="49">
        <v>-18652396</v>
      </c>
      <c r="H45" s="4"/>
      <c r="I45" s="49">
        <v>-5993037</v>
      </c>
      <c r="J45" s="86"/>
      <c r="K45" s="91">
        <v>-18652396</v>
      </c>
      <c r="N45" s="46"/>
    </row>
    <row r="46" spans="1:14" s="37" customFormat="1" ht="20.25" customHeight="1" x14ac:dyDescent="0.3">
      <c r="A46" s="26" t="s">
        <v>150</v>
      </c>
      <c r="C46" s="8"/>
      <c r="D46" s="41"/>
      <c r="E46" s="49">
        <v>2595115</v>
      </c>
      <c r="F46" s="86"/>
      <c r="G46" s="49">
        <v>580192</v>
      </c>
      <c r="H46" s="4"/>
      <c r="I46" s="49">
        <v>2595115</v>
      </c>
      <c r="J46" s="86"/>
      <c r="K46" s="91">
        <v>580192</v>
      </c>
      <c r="N46" s="46"/>
    </row>
    <row r="47" spans="1:14" s="37" customFormat="1" ht="20.25" customHeight="1" x14ac:dyDescent="0.3">
      <c r="A47" s="26" t="s">
        <v>136</v>
      </c>
      <c r="C47" s="179"/>
      <c r="D47" s="181"/>
      <c r="E47" s="272">
        <v>0</v>
      </c>
      <c r="F47" s="86"/>
      <c r="G47" s="49">
        <v>-142408</v>
      </c>
      <c r="H47" s="182"/>
      <c r="I47" s="272">
        <v>0</v>
      </c>
      <c r="J47" s="86"/>
      <c r="K47" s="91">
        <v>-142408</v>
      </c>
      <c r="N47" s="46"/>
    </row>
    <row r="48" spans="1:14" s="37" customFormat="1" ht="20.25" customHeight="1" x14ac:dyDescent="0.3">
      <c r="A48" s="37" t="s">
        <v>151</v>
      </c>
      <c r="C48" s="8">
        <v>15</v>
      </c>
      <c r="D48" s="41"/>
      <c r="E48" s="49">
        <v>-6261366</v>
      </c>
      <c r="F48" s="86"/>
      <c r="G48" s="49">
        <v>-10741556</v>
      </c>
      <c r="H48" s="4"/>
      <c r="I48" s="49">
        <v>-6261366</v>
      </c>
      <c r="J48" s="86"/>
      <c r="K48" s="91">
        <v>-10741556</v>
      </c>
      <c r="N48" s="46"/>
    </row>
    <row r="49" spans="1:14" s="43" customFormat="1" ht="20.25" customHeight="1" x14ac:dyDescent="0.3">
      <c r="A49" s="43" t="s">
        <v>65</v>
      </c>
      <c r="C49" s="45"/>
      <c r="D49" s="59"/>
      <c r="E49" s="51">
        <v>357825</v>
      </c>
      <c r="F49" s="95"/>
      <c r="G49" s="51">
        <v>5912153</v>
      </c>
      <c r="H49" s="96"/>
      <c r="I49" s="51">
        <v>357825</v>
      </c>
      <c r="J49" s="95"/>
      <c r="K49" s="120">
        <v>5912153</v>
      </c>
      <c r="N49" s="46"/>
    </row>
    <row r="50" spans="1:14" s="37" customFormat="1" ht="20.25" hidden="1" customHeight="1" x14ac:dyDescent="0.3">
      <c r="A50" s="26" t="s">
        <v>152</v>
      </c>
      <c r="C50" s="8"/>
      <c r="D50" s="41"/>
      <c r="E50" s="48"/>
      <c r="F50" s="92"/>
      <c r="G50" s="48"/>
      <c r="H50" s="93"/>
      <c r="I50" s="48"/>
      <c r="J50" s="92"/>
      <c r="K50" s="48"/>
      <c r="N50" s="46"/>
    </row>
    <row r="51" spans="1:14" s="126" customFormat="1" ht="20.25" hidden="1" customHeight="1" x14ac:dyDescent="0.3">
      <c r="A51" s="26" t="s">
        <v>109</v>
      </c>
      <c r="C51" s="45"/>
      <c r="E51" s="191"/>
      <c r="F51" s="92"/>
      <c r="G51" s="205">
        <v>0</v>
      </c>
      <c r="H51" s="93"/>
      <c r="I51" s="191"/>
      <c r="J51" s="92"/>
      <c r="K51" s="205">
        <v>0</v>
      </c>
    </row>
    <row r="52" spans="1:14" s="37" customFormat="1" ht="20.25" customHeight="1" x14ac:dyDescent="0.3">
      <c r="A52" s="26" t="s">
        <v>203</v>
      </c>
      <c r="C52" s="8"/>
      <c r="D52" s="41"/>
      <c r="E52" s="122">
        <f>SUM(E36:E49)</f>
        <v>301766436</v>
      </c>
      <c r="F52" s="71"/>
      <c r="G52" s="122">
        <f>SUM(G36:G49)</f>
        <v>575879070</v>
      </c>
      <c r="H52" s="97"/>
      <c r="I52" s="122">
        <f>SUM(I36:I49)</f>
        <v>376432686</v>
      </c>
      <c r="J52" s="95"/>
      <c r="K52" s="122">
        <f>SUM(K36:K49)</f>
        <v>575879070</v>
      </c>
    </row>
    <row r="53" spans="1:14" s="37" customFormat="1" ht="20.25" customHeight="1" x14ac:dyDescent="0.3">
      <c r="A53" s="37" t="s">
        <v>107</v>
      </c>
      <c r="C53" s="8"/>
      <c r="D53" s="41"/>
      <c r="E53" s="51">
        <v>-37105201</v>
      </c>
      <c r="F53" s="71"/>
      <c r="G53" s="51">
        <v>-3837607</v>
      </c>
      <c r="H53" s="97"/>
      <c r="I53" s="51">
        <v>-37104996</v>
      </c>
      <c r="J53" s="71"/>
      <c r="K53" s="73">
        <v>-3837607</v>
      </c>
    </row>
    <row r="54" spans="1:14" s="1" customFormat="1" ht="20.25" customHeight="1" x14ac:dyDescent="0.3">
      <c r="A54" s="1" t="s">
        <v>70</v>
      </c>
      <c r="C54" s="13"/>
      <c r="D54" s="11"/>
      <c r="E54" s="87">
        <f>SUM(E52:E53)</f>
        <v>264661235</v>
      </c>
      <c r="F54" s="210"/>
      <c r="G54" s="87">
        <f>SUM(G52:G53)</f>
        <v>572041463</v>
      </c>
      <c r="H54" s="66"/>
      <c r="I54" s="87">
        <f>SUM(I52:I53)</f>
        <v>339327690</v>
      </c>
      <c r="J54" s="88"/>
      <c r="K54" s="87">
        <f>SUM(K52:K53)</f>
        <v>572041463</v>
      </c>
    </row>
    <row r="55" spans="1:14" ht="20.25" customHeight="1" x14ac:dyDescent="0.35">
      <c r="A55" s="6" t="s">
        <v>225</v>
      </c>
      <c r="B55" s="6"/>
      <c r="E55"/>
      <c r="F55"/>
      <c r="G55"/>
      <c r="H55"/>
      <c r="I55"/>
      <c r="J55"/>
      <c r="K55"/>
    </row>
    <row r="56" spans="1:14" ht="20.25" customHeight="1" x14ac:dyDescent="0.35">
      <c r="A56" s="7" t="s">
        <v>88</v>
      </c>
      <c r="B56" s="7"/>
      <c r="C56" s="17"/>
      <c r="D56" s="14"/>
      <c r="E56"/>
      <c r="F56"/>
      <c r="G56"/>
      <c r="H56"/>
      <c r="I56"/>
      <c r="J56"/>
      <c r="K56"/>
    </row>
    <row r="57" spans="1:14" ht="20" customHeight="1" x14ac:dyDescent="0.35">
      <c r="A57" s="7"/>
      <c r="B57" s="7"/>
      <c r="C57" s="18"/>
      <c r="D57" s="14"/>
      <c r="F57" s="286"/>
      <c r="G57" s="286"/>
      <c r="J57" s="286"/>
      <c r="K57" s="286"/>
    </row>
    <row r="58" spans="1:14" ht="20.25" customHeight="1" x14ac:dyDescent="0.35">
      <c r="A58" s="7"/>
      <c r="B58" s="7"/>
      <c r="C58" s="18"/>
      <c r="D58" s="14"/>
      <c r="E58" s="256"/>
      <c r="F58" s="37"/>
      <c r="G58" s="256" t="s">
        <v>182</v>
      </c>
      <c r="J58" s="243"/>
      <c r="K58" s="243"/>
    </row>
    <row r="59" spans="1:14" ht="20.25" customHeight="1" x14ac:dyDescent="0.35">
      <c r="A59" s="7"/>
      <c r="B59" s="7"/>
      <c r="C59" s="18"/>
      <c r="D59" s="14"/>
      <c r="E59" s="256"/>
      <c r="F59" s="37"/>
      <c r="G59" s="256" t="s">
        <v>183</v>
      </c>
      <c r="J59" s="243"/>
      <c r="K59" s="243"/>
    </row>
    <row r="60" spans="1:14" ht="20.25" customHeight="1" x14ac:dyDescent="0.35">
      <c r="A60" s="7"/>
      <c r="B60" s="7"/>
      <c r="C60" s="18"/>
      <c r="D60" s="14"/>
      <c r="E60" s="256" t="s">
        <v>123</v>
      </c>
      <c r="F60" s="37"/>
      <c r="G60" s="256" t="s">
        <v>184</v>
      </c>
      <c r="J60" s="243"/>
      <c r="K60" s="243"/>
    </row>
    <row r="61" spans="1:14" ht="20.25" customHeight="1" x14ac:dyDescent="0.35">
      <c r="A61" s="7"/>
      <c r="B61" s="7"/>
      <c r="C61" s="18"/>
      <c r="D61" s="14"/>
      <c r="E61" s="256" t="s">
        <v>187</v>
      </c>
      <c r="F61" s="1"/>
      <c r="G61" s="256" t="s">
        <v>186</v>
      </c>
      <c r="H61" s="1"/>
      <c r="I61" s="280" t="s">
        <v>125</v>
      </c>
      <c r="J61" s="280"/>
      <c r="K61" s="280"/>
    </row>
    <row r="62" spans="1:14" ht="20.25" customHeight="1" x14ac:dyDescent="0.3">
      <c r="A62" s="1"/>
      <c r="B62" s="1"/>
      <c r="E62" s="256" t="s">
        <v>183</v>
      </c>
      <c r="F62" s="1"/>
      <c r="G62" s="256" t="s">
        <v>185</v>
      </c>
      <c r="H62" s="1"/>
      <c r="I62" s="280" t="s">
        <v>124</v>
      </c>
      <c r="J62" s="280"/>
      <c r="K62" s="280"/>
    </row>
    <row r="63" spans="1:14" ht="20.25" customHeight="1" x14ac:dyDescent="0.3">
      <c r="A63" s="1"/>
      <c r="B63" s="1"/>
      <c r="E63" s="288" t="s">
        <v>56</v>
      </c>
      <c r="F63" s="283"/>
      <c r="G63" s="283"/>
      <c r="H63" s="37"/>
      <c r="I63" s="288" t="s">
        <v>56</v>
      </c>
      <c r="J63" s="283"/>
      <c r="K63" s="283"/>
    </row>
    <row r="64" spans="1:14" ht="20.25" customHeight="1" x14ac:dyDescent="0.3">
      <c r="A64" s="1"/>
      <c r="B64" s="1"/>
      <c r="C64" s="8" t="s">
        <v>35</v>
      </c>
      <c r="E64" s="44">
        <v>2021</v>
      </c>
      <c r="F64" s="44"/>
      <c r="G64" s="44">
        <v>2020</v>
      </c>
      <c r="H64" s="37"/>
      <c r="I64" s="44">
        <v>2021</v>
      </c>
      <c r="J64" s="44"/>
      <c r="K64" s="44">
        <v>2020</v>
      </c>
    </row>
    <row r="65" spans="1:14" s="37" customFormat="1" ht="18.75" customHeight="1" x14ac:dyDescent="0.3">
      <c r="B65" s="9"/>
      <c r="C65" s="8"/>
      <c r="D65" s="41"/>
      <c r="E65" s="281" t="s">
        <v>52</v>
      </c>
      <c r="F65" s="281"/>
      <c r="G65" s="281"/>
      <c r="H65" s="281"/>
      <c r="I65" s="281"/>
      <c r="J65" s="281"/>
      <c r="K65" s="281"/>
    </row>
    <row r="66" spans="1:14" s="37" customFormat="1" ht="18.5" customHeight="1" x14ac:dyDescent="0.3">
      <c r="A66" s="9" t="s">
        <v>24</v>
      </c>
      <c r="B66" s="9"/>
      <c r="C66" s="211"/>
      <c r="D66" s="212"/>
      <c r="E66" s="211"/>
      <c r="F66" s="211"/>
      <c r="H66" s="211"/>
      <c r="I66" s="211"/>
      <c r="J66" s="211"/>
      <c r="K66" s="211"/>
    </row>
    <row r="67" spans="1:14" s="37" customFormat="1" ht="18.75" customHeight="1" x14ac:dyDescent="0.3">
      <c r="A67" s="37" t="s">
        <v>192</v>
      </c>
      <c r="B67" s="9"/>
      <c r="C67" s="8"/>
      <c r="D67" s="41"/>
      <c r="E67" s="48">
        <v>829840035</v>
      </c>
      <c r="F67" s="92"/>
      <c r="G67" s="49">
        <v>640000000</v>
      </c>
      <c r="H67" s="221"/>
      <c r="I67" s="48">
        <v>829840035</v>
      </c>
      <c r="J67" s="50"/>
      <c r="K67" s="49">
        <v>640000000</v>
      </c>
      <c r="N67" s="46"/>
    </row>
    <row r="68" spans="1:14" s="37" customFormat="1" ht="18.75" customHeight="1" x14ac:dyDescent="0.3">
      <c r="A68" s="37" t="s">
        <v>245</v>
      </c>
      <c r="B68" s="9"/>
      <c r="C68" s="179"/>
      <c r="D68" s="181"/>
      <c r="E68" s="49">
        <v>-830000000</v>
      </c>
      <c r="F68" s="92"/>
      <c r="G68" s="48">
        <v>-650000000</v>
      </c>
      <c r="H68" s="93"/>
      <c r="I68" s="49">
        <v>-830000000</v>
      </c>
      <c r="J68" s="92"/>
      <c r="K68" s="48">
        <v>-650000000</v>
      </c>
      <c r="N68" s="46"/>
    </row>
    <row r="69" spans="1:14" s="37" customFormat="1" ht="18.75" customHeight="1" x14ac:dyDescent="0.3">
      <c r="A69" s="43" t="s">
        <v>226</v>
      </c>
      <c r="B69" s="9"/>
      <c r="C69" s="179">
        <v>8</v>
      </c>
      <c r="D69" s="181"/>
      <c r="E69" s="177">
        <v>0</v>
      </c>
      <c r="F69" s="86"/>
      <c r="G69" s="177">
        <v>0</v>
      </c>
      <c r="H69" s="182"/>
      <c r="I69" s="213">
        <v>-134999880</v>
      </c>
      <c r="J69" s="86"/>
      <c r="K69" s="48">
        <v>0</v>
      </c>
      <c r="N69" s="46"/>
    </row>
    <row r="70" spans="1:14" s="37" customFormat="1" ht="18.75" customHeight="1" x14ac:dyDescent="0.3">
      <c r="A70" s="43" t="s">
        <v>193</v>
      </c>
      <c r="B70" s="9"/>
      <c r="C70" s="179"/>
      <c r="D70" s="181"/>
      <c r="E70" s="177">
        <v>0</v>
      </c>
      <c r="F70" s="86"/>
      <c r="G70" s="177">
        <v>0</v>
      </c>
      <c r="H70" s="182"/>
      <c r="I70" s="177">
        <v>0</v>
      </c>
      <c r="J70" s="86"/>
      <c r="K70" s="48">
        <v>2411399</v>
      </c>
      <c r="N70" s="46"/>
    </row>
    <row r="71" spans="1:14" s="37" customFormat="1" ht="18.75" customHeight="1" x14ac:dyDescent="0.3">
      <c r="A71" s="43" t="s">
        <v>204</v>
      </c>
      <c r="B71" s="36"/>
      <c r="C71" s="45"/>
      <c r="D71" s="242"/>
      <c r="E71" s="177">
        <v>0</v>
      </c>
      <c r="F71" s="86"/>
      <c r="G71" s="213">
        <v>60000000</v>
      </c>
      <c r="H71" s="243"/>
      <c r="I71" s="213">
        <v>0</v>
      </c>
      <c r="J71" s="86"/>
      <c r="K71" s="213">
        <v>60000000</v>
      </c>
      <c r="N71" s="46"/>
    </row>
    <row r="72" spans="1:14" s="37" customFormat="1" ht="18.75" customHeight="1" x14ac:dyDescent="0.3">
      <c r="A72" s="37" t="s">
        <v>131</v>
      </c>
      <c r="B72" s="9"/>
      <c r="C72" s="179"/>
      <c r="D72" s="181"/>
      <c r="E72" s="49">
        <v>-4826</v>
      </c>
      <c r="F72" s="86"/>
      <c r="G72" s="49">
        <v>-10786</v>
      </c>
      <c r="H72" s="182"/>
      <c r="I72" s="49">
        <v>-4826</v>
      </c>
      <c r="J72" s="86"/>
      <c r="K72" s="49">
        <v>-10786</v>
      </c>
      <c r="N72" s="46"/>
    </row>
    <row r="73" spans="1:14" s="37" customFormat="1" ht="18.75" customHeight="1" x14ac:dyDescent="0.3">
      <c r="A73" s="37" t="s">
        <v>222</v>
      </c>
      <c r="B73" s="9"/>
      <c r="C73" s="241">
        <v>4</v>
      </c>
      <c r="D73" s="242"/>
      <c r="E73" s="213">
        <v>1020000</v>
      </c>
      <c r="F73" s="86"/>
      <c r="G73" s="177">
        <v>0</v>
      </c>
      <c r="H73" s="243"/>
      <c r="I73" s="213">
        <v>1020000</v>
      </c>
      <c r="J73" s="86"/>
      <c r="K73" s="177">
        <v>0</v>
      </c>
      <c r="N73" s="46"/>
    </row>
    <row r="74" spans="1:14" s="37" customFormat="1" ht="18.75" customHeight="1" x14ac:dyDescent="0.3">
      <c r="A74" s="37" t="s">
        <v>208</v>
      </c>
      <c r="B74" s="9"/>
      <c r="C74" s="185">
        <v>4</v>
      </c>
      <c r="D74" s="187"/>
      <c r="E74" s="213">
        <v>0</v>
      </c>
      <c r="F74" s="86"/>
      <c r="G74" s="213">
        <v>-7900000</v>
      </c>
      <c r="H74" s="182"/>
      <c r="I74" s="213">
        <v>0</v>
      </c>
      <c r="J74" s="86"/>
      <c r="K74" s="213">
        <v>-7900000</v>
      </c>
      <c r="N74" s="46"/>
    </row>
    <row r="75" spans="1:14" s="43" customFormat="1" ht="18.75" customHeight="1" x14ac:dyDescent="0.3">
      <c r="A75" s="35" t="s">
        <v>209</v>
      </c>
      <c r="C75" s="45">
        <v>9</v>
      </c>
      <c r="D75" s="59"/>
      <c r="E75" s="213">
        <v>0</v>
      </c>
      <c r="F75" s="92"/>
      <c r="G75" s="48">
        <v>-9012490</v>
      </c>
      <c r="H75" s="93"/>
      <c r="I75" s="213">
        <v>0</v>
      </c>
      <c r="J75" s="92"/>
      <c r="K75" s="48">
        <v>-9012490</v>
      </c>
      <c r="N75" s="40"/>
    </row>
    <row r="76" spans="1:14" s="37" customFormat="1" ht="18.75" customHeight="1" x14ac:dyDescent="0.3">
      <c r="A76" s="43" t="s">
        <v>194</v>
      </c>
      <c r="B76" s="9"/>
      <c r="C76" s="179">
        <v>9</v>
      </c>
      <c r="D76" s="181"/>
      <c r="E76" s="48">
        <v>-95987500</v>
      </c>
      <c r="F76" s="86"/>
      <c r="G76" s="213">
        <v>-135000000</v>
      </c>
      <c r="H76" s="182"/>
      <c r="I76" s="48">
        <v>-95987500</v>
      </c>
      <c r="J76" s="86"/>
      <c r="K76" s="213">
        <v>-135000000</v>
      </c>
      <c r="N76" s="46"/>
    </row>
    <row r="77" spans="1:14" s="37" customFormat="1" ht="18.75" customHeight="1" x14ac:dyDescent="0.3">
      <c r="A77" s="35" t="s">
        <v>102</v>
      </c>
      <c r="C77" s="8"/>
      <c r="D77" s="41"/>
      <c r="E77" s="49">
        <v>287383</v>
      </c>
      <c r="F77" s="92"/>
      <c r="G77" s="49">
        <v>1710224</v>
      </c>
      <c r="H77" s="93"/>
      <c r="I77" s="49">
        <v>287383</v>
      </c>
      <c r="J77" s="92"/>
      <c r="K77" s="49">
        <v>1710224</v>
      </c>
      <c r="N77" s="46"/>
    </row>
    <row r="78" spans="1:14" s="43" customFormat="1" ht="18.75" customHeight="1" x14ac:dyDescent="0.3">
      <c r="A78" s="35" t="s">
        <v>236</v>
      </c>
      <c r="C78" s="45"/>
      <c r="D78" s="59"/>
      <c r="E78" s="49">
        <v>-88820830</v>
      </c>
      <c r="F78" s="92"/>
      <c r="G78" s="49">
        <v>-83852455</v>
      </c>
      <c r="H78" s="93"/>
      <c r="I78" s="49">
        <v>-44865893</v>
      </c>
      <c r="J78" s="92"/>
      <c r="K78" s="49">
        <v>-83852455</v>
      </c>
      <c r="M78" s="37"/>
      <c r="N78" s="46"/>
    </row>
    <row r="79" spans="1:14" ht="20.25" customHeight="1" x14ac:dyDescent="0.3">
      <c r="A79" s="35" t="s">
        <v>108</v>
      </c>
      <c r="E79" s="123">
        <v>-29102174</v>
      </c>
      <c r="G79" s="123">
        <v>-114511</v>
      </c>
      <c r="I79" s="123">
        <v>-29102174</v>
      </c>
      <c r="K79" s="123">
        <v>-114511</v>
      </c>
    </row>
    <row r="80" spans="1:14" ht="20.25" customHeight="1" x14ac:dyDescent="0.3">
      <c r="A80" s="35" t="s">
        <v>227</v>
      </c>
      <c r="C80" s="253"/>
      <c r="E80" s="123">
        <v>-2164112</v>
      </c>
      <c r="G80" s="177">
        <v>0</v>
      </c>
      <c r="I80" s="123">
        <v>-2164112</v>
      </c>
      <c r="K80" s="177">
        <v>0</v>
      </c>
    </row>
    <row r="81" spans="1:14" s="37" customFormat="1" ht="18.75" customHeight="1" x14ac:dyDescent="0.3">
      <c r="A81" s="43" t="s">
        <v>159</v>
      </c>
      <c r="B81" s="43"/>
      <c r="C81" s="45"/>
      <c r="D81" s="59"/>
      <c r="E81" s="49">
        <v>39790904</v>
      </c>
      <c r="F81" s="92"/>
      <c r="G81" s="49">
        <v>1189398</v>
      </c>
      <c r="H81" s="93"/>
      <c r="I81" s="49">
        <v>39790904</v>
      </c>
      <c r="J81" s="92"/>
      <c r="K81" s="49">
        <v>1189398</v>
      </c>
      <c r="N81" s="46"/>
    </row>
    <row r="82" spans="1:14" s="37" customFormat="1" ht="18.75" customHeight="1" x14ac:dyDescent="0.3">
      <c r="A82" s="37" t="s">
        <v>34</v>
      </c>
      <c r="C82" s="8"/>
      <c r="D82" s="41"/>
      <c r="E82" s="49">
        <v>3541147</v>
      </c>
      <c r="F82" s="86"/>
      <c r="G82" s="49">
        <v>9774678</v>
      </c>
      <c r="H82" s="4"/>
      <c r="I82" s="49">
        <v>3520722</v>
      </c>
      <c r="J82" s="86"/>
      <c r="K82" s="49">
        <v>9774678</v>
      </c>
      <c r="N82" s="46"/>
    </row>
    <row r="83" spans="1:14" s="37" customFormat="1" ht="18.5" customHeight="1" x14ac:dyDescent="0.3">
      <c r="A83" s="1" t="s">
        <v>161</v>
      </c>
      <c r="B83" s="1"/>
      <c r="C83" s="8"/>
      <c r="D83" s="41"/>
      <c r="E83" s="87">
        <f>SUM(E67:E82)</f>
        <v>-171599973</v>
      </c>
      <c r="F83" s="129"/>
      <c r="G83" s="87">
        <f>SUM(G67:G82)</f>
        <v>-173215942</v>
      </c>
      <c r="H83" s="66"/>
      <c r="I83" s="87">
        <f>SUM(I67:I82)</f>
        <v>-262665341</v>
      </c>
      <c r="J83" s="129"/>
      <c r="K83" s="87">
        <f>SUM(K67:K82)</f>
        <v>-170804543</v>
      </c>
    </row>
    <row r="84" spans="1:14" ht="18" customHeight="1" x14ac:dyDescent="0.3">
      <c r="A84" s="1"/>
      <c r="B84" s="1"/>
      <c r="C84" s="273"/>
      <c r="E84" s="20"/>
      <c r="F84" s="20"/>
      <c r="G84" s="20"/>
      <c r="H84" s="20"/>
      <c r="I84" s="20"/>
      <c r="J84" s="20"/>
      <c r="K84" s="20"/>
    </row>
    <row r="85" spans="1:14" s="16" customFormat="1" ht="20.25" customHeight="1" x14ac:dyDescent="0.3">
      <c r="A85" s="9" t="s">
        <v>25</v>
      </c>
      <c r="B85" s="9"/>
      <c r="C85" s="8"/>
      <c r="E85" s="72"/>
      <c r="F85" s="129"/>
      <c r="G85" s="72"/>
      <c r="H85" s="66"/>
      <c r="I85" s="72"/>
      <c r="J85" s="129"/>
      <c r="K85" s="72"/>
    </row>
    <row r="86" spans="1:14" s="16" customFormat="1" ht="20.25" customHeight="1" x14ac:dyDescent="0.3">
      <c r="A86" s="26" t="s">
        <v>237</v>
      </c>
      <c r="C86" s="8"/>
      <c r="E86" s="49">
        <v>61805</v>
      </c>
      <c r="F86" s="92"/>
      <c r="G86" s="49">
        <v>47029</v>
      </c>
      <c r="H86" s="93"/>
      <c r="I86" s="49">
        <v>61805</v>
      </c>
      <c r="J86" s="92"/>
      <c r="K86" s="49">
        <v>47029</v>
      </c>
    </row>
    <row r="87" spans="1:14" s="16" customFormat="1" ht="20.25" customHeight="1" x14ac:dyDescent="0.3">
      <c r="A87" s="35" t="s">
        <v>238</v>
      </c>
      <c r="B87" s="126"/>
      <c r="C87" s="131"/>
      <c r="E87" s="49">
        <v>-6925424</v>
      </c>
      <c r="F87" s="92"/>
      <c r="G87" s="49">
        <v>-5870686</v>
      </c>
      <c r="H87" s="93"/>
      <c r="I87" s="49">
        <v>-6925424</v>
      </c>
      <c r="J87" s="92"/>
      <c r="K87" s="49">
        <v>-5870686</v>
      </c>
    </row>
    <row r="88" spans="1:14" s="16" customFormat="1" ht="20.25" hidden="1" customHeight="1" x14ac:dyDescent="0.3">
      <c r="A88" s="37" t="s">
        <v>74</v>
      </c>
      <c r="C88" s="8"/>
      <c r="E88" s="135"/>
      <c r="F88" s="86"/>
      <c r="G88" s="135"/>
      <c r="H88" s="4"/>
      <c r="I88" s="135"/>
      <c r="J88" s="86"/>
      <c r="K88" s="135"/>
    </row>
    <row r="89" spans="1:14" s="16" customFormat="1" ht="20.25" customHeight="1" x14ac:dyDescent="0.3">
      <c r="A89" s="37" t="s">
        <v>195</v>
      </c>
      <c r="C89" s="8"/>
      <c r="E89" s="49">
        <v>-35974441</v>
      </c>
      <c r="F89" s="86"/>
      <c r="G89" s="49">
        <v>-35970932</v>
      </c>
      <c r="H89" s="4"/>
      <c r="I89" s="49">
        <v>-35974441</v>
      </c>
      <c r="J89" s="86"/>
      <c r="K89" s="49">
        <v>-35970932</v>
      </c>
    </row>
    <row r="90" spans="1:14" s="16" customFormat="1" ht="20.25" customHeight="1" x14ac:dyDescent="0.3">
      <c r="A90" s="37" t="s">
        <v>239</v>
      </c>
      <c r="C90" s="253">
        <v>16</v>
      </c>
      <c r="E90" s="49">
        <v>27889438</v>
      </c>
      <c r="F90" s="86"/>
      <c r="G90" s="177">
        <v>0</v>
      </c>
      <c r="H90" s="182"/>
      <c r="I90" s="49">
        <v>27889438</v>
      </c>
      <c r="J90" s="86"/>
      <c r="K90" s="177">
        <v>0</v>
      </c>
    </row>
    <row r="91" spans="1:14" s="16" customFormat="1" ht="20.25" customHeight="1" x14ac:dyDescent="0.3">
      <c r="A91" s="37" t="s">
        <v>153</v>
      </c>
      <c r="E91" s="177">
        <v>0</v>
      </c>
      <c r="F91" s="86"/>
      <c r="G91" s="49">
        <v>-72972340</v>
      </c>
      <c r="H91" s="255"/>
      <c r="I91" s="177">
        <v>0</v>
      </c>
      <c r="J91" s="86"/>
      <c r="K91" s="49">
        <v>-72972340</v>
      </c>
    </row>
    <row r="92" spans="1:14" s="16" customFormat="1" ht="20.25" customHeight="1" x14ac:dyDescent="0.3">
      <c r="A92" s="37" t="s">
        <v>154</v>
      </c>
      <c r="C92" s="131">
        <v>22</v>
      </c>
      <c r="E92" s="49">
        <v>-336646884</v>
      </c>
      <c r="F92" s="86"/>
      <c r="G92" s="49">
        <v>-158204069</v>
      </c>
      <c r="H92" s="132"/>
      <c r="I92" s="49">
        <v>-336646884</v>
      </c>
      <c r="J92" s="86"/>
      <c r="K92" s="49">
        <v>-158204069</v>
      </c>
    </row>
    <row r="93" spans="1:14" s="16" customFormat="1" ht="20.25" customHeight="1" x14ac:dyDescent="0.3">
      <c r="A93" s="43" t="s">
        <v>241</v>
      </c>
      <c r="B93" s="126"/>
      <c r="C93" s="45"/>
      <c r="D93" s="126"/>
      <c r="E93" s="49"/>
      <c r="F93" s="92"/>
      <c r="G93" s="49"/>
      <c r="H93" s="93"/>
      <c r="I93" s="49"/>
      <c r="J93" s="92"/>
      <c r="K93" s="49"/>
    </row>
    <row r="94" spans="1:14" s="16" customFormat="1" ht="20.25" customHeight="1" x14ac:dyDescent="0.3">
      <c r="A94" s="43" t="s">
        <v>240</v>
      </c>
      <c r="B94" s="126"/>
      <c r="C94" s="45"/>
      <c r="D94" s="126"/>
      <c r="E94" s="213">
        <v>120</v>
      </c>
      <c r="F94" s="268"/>
      <c r="G94" s="213">
        <v>0</v>
      </c>
      <c r="H94" s="269"/>
      <c r="I94" s="213">
        <v>0</v>
      </c>
      <c r="J94" s="268">
        <v>0</v>
      </c>
      <c r="K94" s="213">
        <v>0</v>
      </c>
    </row>
    <row r="95" spans="1:14" s="16" customFormat="1" ht="20.25" customHeight="1" x14ac:dyDescent="0.3">
      <c r="A95" s="37" t="s">
        <v>93</v>
      </c>
      <c r="C95" s="8"/>
      <c r="E95" s="49">
        <v>-1672490</v>
      </c>
      <c r="F95" s="92"/>
      <c r="G95" s="49">
        <v>-1785088</v>
      </c>
      <c r="H95" s="93"/>
      <c r="I95" s="49">
        <v>-1672490</v>
      </c>
      <c r="J95" s="92"/>
      <c r="K95" s="49">
        <v>-1785088</v>
      </c>
    </row>
    <row r="96" spans="1:14" ht="20.25" customHeight="1" x14ac:dyDescent="0.3">
      <c r="A96" s="1" t="s">
        <v>94</v>
      </c>
      <c r="B96" s="1"/>
      <c r="E96" s="87">
        <f>SUM(E86:E95)</f>
        <v>-353267876</v>
      </c>
      <c r="F96" s="88"/>
      <c r="G96" s="87">
        <f>SUM(G86:G95)</f>
        <v>-274756086</v>
      </c>
      <c r="H96" s="89"/>
      <c r="I96" s="87">
        <f>SUM(I86:I95)</f>
        <v>-353267996</v>
      </c>
      <c r="J96" s="88"/>
      <c r="K96" s="87">
        <f>SUM(K86:K95)</f>
        <v>-274756086</v>
      </c>
    </row>
    <row r="97" spans="1:16" ht="18" customHeight="1" x14ac:dyDescent="0.3">
      <c r="A97" s="1"/>
      <c r="B97" s="1"/>
      <c r="C97" s="273"/>
      <c r="E97" s="20"/>
      <c r="F97" s="20"/>
      <c r="G97" s="20"/>
      <c r="H97" s="20"/>
      <c r="I97" s="20"/>
      <c r="J97" s="20"/>
      <c r="K97" s="20"/>
    </row>
    <row r="98" spans="1:16" ht="20.25" customHeight="1" x14ac:dyDescent="0.3">
      <c r="A98" s="1" t="s">
        <v>162</v>
      </c>
      <c r="B98" s="1"/>
      <c r="E98" s="72">
        <f>E54+E83+E96</f>
        <v>-260206614</v>
      </c>
      <c r="F98" s="47"/>
      <c r="G98" s="72">
        <f>G54+G83+G96</f>
        <v>124069435</v>
      </c>
      <c r="H98" s="11"/>
      <c r="I98" s="72">
        <f>I54+I83+I96</f>
        <v>-276605647</v>
      </c>
      <c r="J98" s="47"/>
      <c r="K98" s="72">
        <f>K54+K83+K96</f>
        <v>126480834</v>
      </c>
    </row>
    <row r="99" spans="1:16" ht="20.25" customHeight="1" x14ac:dyDescent="0.3">
      <c r="A99" s="37" t="s">
        <v>103</v>
      </c>
      <c r="E99" s="49">
        <v>469910951</v>
      </c>
      <c r="F99" s="95"/>
      <c r="G99" s="49">
        <v>345841516</v>
      </c>
      <c r="H99" s="96"/>
      <c r="I99" s="49">
        <v>469910951</v>
      </c>
      <c r="J99" s="95"/>
      <c r="K99" s="49">
        <v>343430117</v>
      </c>
    </row>
    <row r="100" spans="1:16" ht="20.25" customHeight="1" thickBot="1" x14ac:dyDescent="0.35">
      <c r="A100" s="1" t="s">
        <v>104</v>
      </c>
      <c r="B100" s="1"/>
      <c r="C100" s="8">
        <v>5</v>
      </c>
      <c r="E100" s="90">
        <f>SUM(E98:E99)</f>
        <v>209704337</v>
      </c>
      <c r="F100" s="88"/>
      <c r="G100" s="90">
        <f>SUM(G98:G99)</f>
        <v>469910951</v>
      </c>
      <c r="H100" s="89"/>
      <c r="I100" s="90">
        <f>SUM(I98:I99)</f>
        <v>193305304</v>
      </c>
      <c r="J100" s="88"/>
      <c r="K100" s="90">
        <f>SUM(K98:K99)</f>
        <v>469910951</v>
      </c>
      <c r="M100" s="54">
        <f>+E100-SFP!E13</f>
        <v>0</v>
      </c>
      <c r="N100" s="54">
        <f>+G100-SFP!G13</f>
        <v>0</v>
      </c>
      <c r="O100" s="54">
        <f>+I100-SFP!I13</f>
        <v>0</v>
      </c>
      <c r="P100" s="54">
        <f>SFP!K13-'CF-13-15'!K100</f>
        <v>0</v>
      </c>
    </row>
    <row r="101" spans="1:16" ht="18" customHeight="1" thickTop="1" x14ac:dyDescent="0.3">
      <c r="A101" s="1"/>
      <c r="B101" s="1"/>
      <c r="C101" s="273"/>
      <c r="E101" s="20"/>
      <c r="F101" s="20"/>
      <c r="G101" s="20"/>
      <c r="H101" s="20"/>
      <c r="I101" s="20"/>
      <c r="J101" s="20"/>
      <c r="K101" s="20"/>
    </row>
    <row r="102" spans="1:16" ht="20.25" customHeight="1" x14ac:dyDescent="0.35">
      <c r="A102" s="6" t="s">
        <v>225</v>
      </c>
      <c r="B102" s="6"/>
      <c r="C102" s="273"/>
      <c r="E102"/>
      <c r="F102"/>
      <c r="G102"/>
      <c r="H102"/>
      <c r="I102"/>
      <c r="J102"/>
      <c r="K102"/>
    </row>
    <row r="103" spans="1:16" ht="20.25" customHeight="1" x14ac:dyDescent="0.35">
      <c r="A103" s="7" t="s">
        <v>88</v>
      </c>
      <c r="B103" s="7"/>
      <c r="C103" s="17"/>
      <c r="D103" s="14"/>
      <c r="E103"/>
      <c r="F103"/>
      <c r="G103"/>
      <c r="H103"/>
      <c r="I103"/>
      <c r="J103"/>
      <c r="K103"/>
    </row>
    <row r="104" spans="1:16" ht="20" customHeight="1" x14ac:dyDescent="0.35">
      <c r="A104" s="7"/>
      <c r="B104" s="7"/>
      <c r="C104" s="18"/>
      <c r="D104" s="14"/>
      <c r="F104" s="286"/>
      <c r="G104" s="286"/>
      <c r="J104" s="286"/>
      <c r="K104" s="286"/>
    </row>
    <row r="105" spans="1:16" ht="20.25" customHeight="1" x14ac:dyDescent="0.35">
      <c r="A105" s="7"/>
      <c r="B105" s="7"/>
      <c r="C105" s="18"/>
      <c r="D105" s="14"/>
      <c r="E105" s="274"/>
      <c r="F105" s="37"/>
      <c r="G105" s="274" t="s">
        <v>182</v>
      </c>
      <c r="J105" s="276"/>
      <c r="K105" s="276"/>
    </row>
    <row r="106" spans="1:16" ht="20.25" customHeight="1" x14ac:dyDescent="0.35">
      <c r="A106" s="7"/>
      <c r="B106" s="7"/>
      <c r="C106" s="18"/>
      <c r="D106" s="14"/>
      <c r="E106" s="274"/>
      <c r="F106" s="37"/>
      <c r="G106" s="274" t="s">
        <v>183</v>
      </c>
      <c r="J106" s="276"/>
      <c r="K106" s="276"/>
    </row>
    <row r="107" spans="1:16" ht="20.25" customHeight="1" x14ac:dyDescent="0.35">
      <c r="A107" s="7"/>
      <c r="B107" s="7"/>
      <c r="C107" s="18"/>
      <c r="D107" s="14"/>
      <c r="E107" s="274" t="s">
        <v>123</v>
      </c>
      <c r="F107" s="37"/>
      <c r="G107" s="274" t="s">
        <v>184</v>
      </c>
      <c r="J107" s="276"/>
      <c r="K107" s="276"/>
    </row>
    <row r="108" spans="1:16" ht="20.25" customHeight="1" x14ac:dyDescent="0.35">
      <c r="A108" s="7"/>
      <c r="B108" s="7"/>
      <c r="C108" s="18"/>
      <c r="D108" s="14"/>
      <c r="E108" s="274" t="s">
        <v>187</v>
      </c>
      <c r="F108" s="1"/>
      <c r="G108" s="274" t="s">
        <v>186</v>
      </c>
      <c r="H108" s="1"/>
      <c r="I108" s="280" t="s">
        <v>125</v>
      </c>
      <c r="J108" s="280"/>
      <c r="K108" s="280"/>
    </row>
    <row r="109" spans="1:16" ht="20.25" customHeight="1" x14ac:dyDescent="0.3">
      <c r="A109" s="1"/>
      <c r="B109" s="1"/>
      <c r="C109" s="273"/>
      <c r="E109" s="274" t="s">
        <v>183</v>
      </c>
      <c r="F109" s="1"/>
      <c r="G109" s="274" t="s">
        <v>185</v>
      </c>
      <c r="H109" s="1"/>
      <c r="I109" s="280" t="s">
        <v>124</v>
      </c>
      <c r="J109" s="280"/>
      <c r="K109" s="280"/>
    </row>
    <row r="110" spans="1:16" ht="20.25" customHeight="1" x14ac:dyDescent="0.3">
      <c r="A110" s="1"/>
      <c r="B110" s="1"/>
      <c r="C110" s="273"/>
      <c r="E110" s="288" t="s">
        <v>56</v>
      </c>
      <c r="F110" s="283"/>
      <c r="G110" s="283"/>
      <c r="H110" s="37"/>
      <c r="I110" s="288" t="s">
        <v>56</v>
      </c>
      <c r="J110" s="283"/>
      <c r="K110" s="283"/>
    </row>
    <row r="111" spans="1:16" ht="20.25" customHeight="1" x14ac:dyDescent="0.3">
      <c r="A111" s="1"/>
      <c r="B111" s="1"/>
      <c r="C111" s="273"/>
      <c r="E111" s="44">
        <v>2021</v>
      </c>
      <c r="F111" s="44"/>
      <c r="G111" s="44">
        <v>2020</v>
      </c>
      <c r="H111" s="37"/>
      <c r="I111" s="44">
        <v>2021</v>
      </c>
      <c r="J111" s="44"/>
      <c r="K111" s="44">
        <v>2020</v>
      </c>
    </row>
    <row r="112" spans="1:16" s="37" customFormat="1" ht="18.75" customHeight="1" x14ac:dyDescent="0.3">
      <c r="B112" s="9"/>
      <c r="C112" s="273"/>
      <c r="D112" s="275"/>
      <c r="E112" s="281" t="s">
        <v>52</v>
      </c>
      <c r="F112" s="281"/>
      <c r="G112" s="281"/>
      <c r="H112" s="281"/>
      <c r="I112" s="281"/>
      <c r="J112" s="281"/>
      <c r="K112" s="281"/>
    </row>
    <row r="113" spans="1:11" ht="20.25" customHeight="1" x14ac:dyDescent="0.3">
      <c r="A113" s="9" t="s">
        <v>84</v>
      </c>
      <c r="B113" s="9"/>
      <c r="C113" s="15"/>
      <c r="E113" s="82"/>
      <c r="F113" s="82"/>
      <c r="G113" s="82"/>
      <c r="H113" s="82"/>
      <c r="I113" s="82"/>
      <c r="J113" s="82"/>
      <c r="K113" s="82"/>
    </row>
    <row r="114" spans="1:11" ht="20.25" customHeight="1" x14ac:dyDescent="0.3">
      <c r="A114" s="43" t="s">
        <v>257</v>
      </c>
      <c r="B114" s="9"/>
      <c r="C114" s="15"/>
      <c r="E114" s="98">
        <v>7542334</v>
      </c>
      <c r="F114" s="98"/>
      <c r="G114" s="177">
        <v>0</v>
      </c>
      <c r="H114" s="98"/>
      <c r="I114" s="98">
        <v>7542334</v>
      </c>
      <c r="J114" s="98"/>
      <c r="K114" s="177">
        <v>0</v>
      </c>
    </row>
    <row r="115" spans="1:11" ht="20.25" customHeight="1" x14ac:dyDescent="0.3">
      <c r="A115" s="35" t="s">
        <v>256</v>
      </c>
      <c r="B115" s="9"/>
      <c r="C115" s="15"/>
      <c r="E115" s="177"/>
      <c r="F115" s="98"/>
      <c r="G115" s="98"/>
      <c r="H115" s="98"/>
      <c r="I115" s="177"/>
      <c r="J115" s="98"/>
      <c r="K115" s="98"/>
    </row>
    <row r="116" spans="1:11" ht="20.25" customHeight="1" x14ac:dyDescent="0.3">
      <c r="A116" s="26" t="s">
        <v>228</v>
      </c>
      <c r="B116" s="9"/>
      <c r="C116" s="15"/>
      <c r="E116" s="213">
        <v>-496920</v>
      </c>
      <c r="F116" s="267"/>
      <c r="G116" s="267">
        <v>-10488040</v>
      </c>
      <c r="H116" s="267"/>
      <c r="I116" s="213">
        <v>-496920</v>
      </c>
      <c r="J116" s="267"/>
      <c r="K116" s="267">
        <v>-10488040</v>
      </c>
    </row>
    <row r="117" spans="1:11" ht="20.25" customHeight="1" x14ac:dyDescent="0.3">
      <c r="A117" s="35" t="s">
        <v>242</v>
      </c>
      <c r="E117" s="123"/>
      <c r="F117" s="86"/>
      <c r="G117" s="177"/>
      <c r="H117" s="4"/>
      <c r="I117" s="123"/>
      <c r="J117" s="86"/>
      <c r="K117" s="177"/>
    </row>
    <row r="118" spans="1:11" ht="20.25" customHeight="1" x14ac:dyDescent="0.3">
      <c r="A118" s="26" t="s">
        <v>243</v>
      </c>
      <c r="E118" s="123">
        <v>13284886</v>
      </c>
      <c r="F118" s="86"/>
      <c r="G118" s="177">
        <v>0</v>
      </c>
      <c r="H118" s="255"/>
      <c r="I118" s="123">
        <v>13284886</v>
      </c>
      <c r="J118" s="86"/>
      <c r="K118" s="177">
        <v>0</v>
      </c>
    </row>
    <row r="119" spans="1:11" ht="20.25" customHeight="1" x14ac:dyDescent="0.3">
      <c r="A119" s="35" t="s">
        <v>244</v>
      </c>
      <c r="C119" s="257"/>
      <c r="E119" s="123"/>
      <c r="F119" s="86"/>
      <c r="G119" s="177"/>
      <c r="H119" s="258"/>
      <c r="I119" s="123"/>
      <c r="J119" s="86"/>
      <c r="K119" s="177"/>
    </row>
    <row r="120" spans="1:11" ht="20.25" customHeight="1" x14ac:dyDescent="0.3">
      <c r="A120" s="26" t="s">
        <v>243</v>
      </c>
      <c r="C120" s="257"/>
      <c r="E120" s="123">
        <v>7517790</v>
      </c>
      <c r="F120" s="86"/>
      <c r="G120" s="177">
        <v>0</v>
      </c>
      <c r="H120" s="258"/>
      <c r="I120" s="123">
        <v>7517790</v>
      </c>
      <c r="J120" s="86"/>
      <c r="K120" s="177">
        <v>0</v>
      </c>
    </row>
    <row r="121" spans="1:11" ht="20.25" customHeight="1" x14ac:dyDescent="0.3">
      <c r="E121" s="52"/>
      <c r="F121" s="52"/>
      <c r="G121" s="52"/>
      <c r="H121" s="52"/>
      <c r="I121" s="52"/>
      <c r="J121" s="52"/>
      <c r="K121" s="52"/>
    </row>
  </sheetData>
  <mergeCells count="22">
    <mergeCell ref="E112:K112"/>
    <mergeCell ref="F104:G104"/>
    <mergeCell ref="J104:K104"/>
    <mergeCell ref="I108:K108"/>
    <mergeCell ref="I109:K109"/>
    <mergeCell ref="E110:G110"/>
    <mergeCell ref="I110:K110"/>
    <mergeCell ref="E65:K65"/>
    <mergeCell ref="E9:G9"/>
    <mergeCell ref="E63:G63"/>
    <mergeCell ref="I9:K9"/>
    <mergeCell ref="F57:G57"/>
    <mergeCell ref="I63:K63"/>
    <mergeCell ref="I62:K62"/>
    <mergeCell ref="I61:K61"/>
    <mergeCell ref="J1:K1"/>
    <mergeCell ref="J2:K2"/>
    <mergeCell ref="J57:K57"/>
    <mergeCell ref="F2:G2"/>
    <mergeCell ref="I8:K8"/>
    <mergeCell ref="E11:K11"/>
    <mergeCell ref="I7:K7"/>
  </mergeCells>
  <pageMargins left="0.7" right="0.49" top="0.48" bottom="0.5" header="0.5" footer="0.5"/>
  <pageSetup paperSize="9" scale="72" firstPageNumber="13" fitToHeight="0" orientation="portrait" useFirstPageNumber="1" r:id="rId1"/>
  <headerFooter>
    <oddFooter>&amp;LThe accompanying notes form an integral part of the financial statements.
&amp;C&amp;P</oddFooter>
  </headerFooter>
  <rowBreaks count="2" manualBreakCount="2">
    <brk id="54" max="10" man="1"/>
    <brk id="10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</vt:lpstr>
      <vt:lpstr>PL</vt:lpstr>
      <vt:lpstr>SH-9</vt:lpstr>
      <vt:lpstr>SH-10</vt:lpstr>
      <vt:lpstr>SH-11</vt:lpstr>
      <vt:lpstr>SH-12</vt:lpstr>
      <vt:lpstr>CF-13-15</vt:lpstr>
      <vt:lpstr>'CF-13-15'!Print_Area</vt:lpstr>
      <vt:lpstr>PL!Print_Area</vt:lpstr>
      <vt:lpstr>SFP!Print_Area</vt:lpstr>
      <vt:lpstr>'SH-10'!Print_Area</vt:lpstr>
      <vt:lpstr>'SH-11'!Print_Area</vt:lpstr>
      <vt:lpstr>'SH-12'!Print_Area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Thanaporn, Darasil</cp:lastModifiedBy>
  <cp:lastPrinted>2022-02-22T11:43:55Z</cp:lastPrinted>
  <dcterms:created xsi:type="dcterms:W3CDTF">2005-01-05T06:45:11Z</dcterms:created>
  <dcterms:modified xsi:type="dcterms:W3CDTF">2022-02-22T12:17:53Z</dcterms:modified>
</cp:coreProperties>
</file>