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"/>
    </mc:Choice>
  </mc:AlternateContent>
  <xr:revisionPtr revIDLastSave="0" documentId="8_{E734C61A-8741-4686-B863-7806DC191F8F}" xr6:coauthVersionLast="47" xr6:coauthVersionMax="47" xr10:uidLastSave="{00000000-0000-0000-0000-000000000000}"/>
  <bookViews>
    <workbookView xWindow="-120" yWindow="-120" windowWidth="20730" windowHeight="11160" activeTab="4" xr2:uid="{01DF16B6-FC76-4340-9E69-06DE18A2FAE4}"/>
  </bookViews>
  <sheets>
    <sheet name="Financial Statement" sheetId="1" r:id="rId1"/>
    <sheet name="Statements of Compre" sheetId="2" r:id="rId2"/>
    <sheet name="Conso statement of changes" sheetId="3" r:id="rId3"/>
    <sheet name="Statement of Changes" sheetId="4" r:id="rId4"/>
    <sheet name="Cash Flow" sheetId="5" r:id="rId5"/>
  </sheets>
  <externalReferences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6" i="5" l="1"/>
  <c r="N63" i="5"/>
  <c r="L63" i="5"/>
  <c r="J63" i="5"/>
  <c r="H63" i="5"/>
  <c r="N57" i="5"/>
  <c r="L57" i="5"/>
  <c r="J57" i="5"/>
  <c r="H57" i="5"/>
  <c r="A41" i="5"/>
  <c r="N39" i="5"/>
  <c r="A38" i="5"/>
  <c r="N24" i="5"/>
  <c r="N47" i="5" s="1"/>
  <c r="N51" i="5" s="1"/>
  <c r="L24" i="5"/>
  <c r="L47" i="5" s="1"/>
  <c r="L51" i="5" s="1"/>
  <c r="J24" i="5"/>
  <c r="J47" i="5" s="1"/>
  <c r="J51" i="5" s="1"/>
  <c r="H24" i="5"/>
  <c r="H47" i="5" s="1"/>
  <c r="H51" i="5" s="1"/>
  <c r="H67" i="5" s="1"/>
  <c r="H69" i="5" s="1"/>
  <c r="N7" i="5"/>
  <c r="N45" i="5" s="1"/>
  <c r="L7" i="5"/>
  <c r="L45" i="5" s="1"/>
  <c r="J7" i="5"/>
  <c r="J45" i="5" s="1"/>
  <c r="H7" i="5"/>
  <c r="H45" i="5" s="1"/>
  <c r="M6" i="5"/>
  <c r="M44" i="5" s="1"/>
  <c r="I6" i="5"/>
  <c r="I44" i="5" s="1"/>
  <c r="N5" i="5"/>
  <c r="N43" i="5" s="1"/>
  <c r="A4" i="5"/>
  <c r="A42" i="5" s="1"/>
  <c r="A2" i="5"/>
  <c r="A40" i="5" s="1"/>
  <c r="N1" i="5"/>
  <c r="A25" i="4"/>
  <c r="L23" i="4"/>
  <c r="J23" i="4"/>
  <c r="H23" i="4"/>
  <c r="F23" i="4"/>
  <c r="D23" i="4"/>
  <c r="A23" i="4"/>
  <c r="N22" i="4"/>
  <c r="N21" i="4"/>
  <c r="N23" i="4" s="1"/>
  <c r="A21" i="4"/>
  <c r="L19" i="4"/>
  <c r="J19" i="4"/>
  <c r="H19" i="4"/>
  <c r="F19" i="4"/>
  <c r="D19" i="4"/>
  <c r="A19" i="4"/>
  <c r="N18" i="4"/>
  <c r="N16" i="4"/>
  <c r="N14" i="4"/>
  <c r="N13" i="4"/>
  <c r="N19" i="4" s="1"/>
  <c r="N5" i="4"/>
  <c r="A4" i="4"/>
  <c r="A2" i="4"/>
  <c r="N1" i="4"/>
  <c r="A26" i="3"/>
  <c r="P24" i="3"/>
  <c r="N24" i="3"/>
  <c r="L24" i="3"/>
  <c r="J24" i="3"/>
  <c r="H24" i="3"/>
  <c r="F24" i="3"/>
  <c r="D24" i="3"/>
  <c r="R23" i="3"/>
  <c r="R22" i="3"/>
  <c r="R24" i="3" s="1"/>
  <c r="P20" i="3"/>
  <c r="N20" i="3"/>
  <c r="L20" i="3"/>
  <c r="J20" i="3"/>
  <c r="H20" i="3"/>
  <c r="F20" i="3"/>
  <c r="D20" i="3"/>
  <c r="R19" i="3"/>
  <c r="R17" i="3"/>
  <c r="R15" i="3"/>
  <c r="R14" i="3"/>
  <c r="R20" i="3" s="1"/>
  <c r="H12" i="3"/>
  <c r="H11" i="3"/>
  <c r="L8" i="3"/>
  <c r="D6" i="3"/>
  <c r="R5" i="3"/>
  <c r="A4" i="3"/>
  <c r="A3" i="3"/>
  <c r="A2" i="3"/>
  <c r="R1" i="3"/>
  <c r="A41" i="2"/>
  <c r="N31" i="2"/>
  <c r="N32" i="2" s="1"/>
  <c r="L31" i="2"/>
  <c r="J31" i="2"/>
  <c r="H31" i="2"/>
  <c r="N18" i="2"/>
  <c r="L18" i="2"/>
  <c r="J18" i="2"/>
  <c r="H18" i="2"/>
  <c r="N12" i="2"/>
  <c r="N19" i="2" s="1"/>
  <c r="N21" i="2" s="1"/>
  <c r="N23" i="2" s="1"/>
  <c r="N35" i="2" s="1"/>
  <c r="L12" i="2"/>
  <c r="L19" i="2" s="1"/>
  <c r="L21" i="2" s="1"/>
  <c r="L23" i="2" s="1"/>
  <c r="L35" i="2" s="1"/>
  <c r="J12" i="2"/>
  <c r="J19" i="2" s="1"/>
  <c r="J21" i="2" s="1"/>
  <c r="J23" i="2" s="1"/>
  <c r="J35" i="2" s="1"/>
  <c r="H12" i="2"/>
  <c r="H19" i="2" s="1"/>
  <c r="H21" i="2" s="1"/>
  <c r="H23" i="2" s="1"/>
  <c r="N7" i="2"/>
  <c r="L7" i="2"/>
  <c r="M6" i="2"/>
  <c r="I6" i="2"/>
  <c r="N5" i="2"/>
  <c r="A2" i="2"/>
  <c r="N1" i="2"/>
  <c r="A114" i="1"/>
  <c r="N99" i="1"/>
  <c r="N100" i="1" s="1"/>
  <c r="L99" i="1"/>
  <c r="J99" i="1"/>
  <c r="H99" i="1"/>
  <c r="H100" i="1" s="1"/>
  <c r="N82" i="1"/>
  <c r="J82" i="1"/>
  <c r="H82" i="1"/>
  <c r="M81" i="1"/>
  <c r="I81" i="1"/>
  <c r="N80" i="1"/>
  <c r="A79" i="1"/>
  <c r="A78" i="1"/>
  <c r="A77" i="1"/>
  <c r="A75" i="1"/>
  <c r="N61" i="1"/>
  <c r="L61" i="1"/>
  <c r="J61" i="1"/>
  <c r="H61" i="1"/>
  <c r="N56" i="1"/>
  <c r="N62" i="1" s="1"/>
  <c r="L56" i="1"/>
  <c r="L62" i="1" s="1"/>
  <c r="J56" i="1"/>
  <c r="J62" i="1" s="1"/>
  <c r="H56" i="1"/>
  <c r="H62" i="1" s="1"/>
  <c r="N44" i="1"/>
  <c r="J44" i="1"/>
  <c r="H44" i="1"/>
  <c r="M43" i="1"/>
  <c r="I43" i="1"/>
  <c r="G43" i="1"/>
  <c r="N42" i="1"/>
  <c r="A41" i="1"/>
  <c r="A40" i="1"/>
  <c r="A39" i="1"/>
  <c r="N38" i="1"/>
  <c r="N76" i="1" s="1"/>
  <c r="N25" i="1"/>
  <c r="L25" i="1"/>
  <c r="J25" i="1"/>
  <c r="H25" i="1"/>
  <c r="N17" i="1"/>
  <c r="N26" i="1" s="1"/>
  <c r="L17" i="1"/>
  <c r="L26" i="1" s="1"/>
  <c r="J17" i="1"/>
  <c r="J26" i="1" s="1"/>
  <c r="H17" i="1"/>
  <c r="H26" i="1" s="1"/>
  <c r="L7" i="1"/>
  <c r="L82" i="1" s="1"/>
  <c r="J67" i="5" l="1"/>
  <c r="J69" i="5" s="1"/>
  <c r="L67" i="5"/>
  <c r="L69" i="5" s="1"/>
  <c r="N67" i="5"/>
  <c r="N69" i="5" s="1"/>
  <c r="H32" i="2"/>
  <c r="H35" i="2"/>
  <c r="J32" i="2"/>
  <c r="L32" i="2"/>
  <c r="J100" i="1"/>
  <c r="L100" i="1"/>
  <c r="L44" i="1"/>
</calcChain>
</file>

<file path=xl/sharedStrings.xml><?xml version="1.0" encoding="utf-8"?>
<sst xmlns="http://schemas.openxmlformats.org/spreadsheetml/2006/main" count="216" uniqueCount="179">
  <si>
    <t>Thai Ha Public Company Limited and Its Subsidiaries</t>
  </si>
  <si>
    <t>Statement of Financial Position</t>
  </si>
  <si>
    <t>As at December 31, 2021</t>
  </si>
  <si>
    <t>(Unit : Baht)</t>
  </si>
  <si>
    <t>Notes</t>
  </si>
  <si>
    <t>Consolidated financial statements</t>
  </si>
  <si>
    <t>Separate financial statements</t>
  </si>
  <si>
    <t>December 31, 2021</t>
  </si>
  <si>
    <t>December 31, 2020</t>
  </si>
  <si>
    <t>Assets</t>
  </si>
  <si>
    <t>Current assets</t>
  </si>
  <si>
    <t>Cash and cash equivalents</t>
  </si>
  <si>
    <t>9</t>
  </si>
  <si>
    <t>Trade and other current receivables</t>
  </si>
  <si>
    <t>10,30</t>
  </si>
  <si>
    <t xml:space="preserve">Inventories </t>
  </si>
  <si>
    <t>11</t>
  </si>
  <si>
    <t>Other current financial assets</t>
  </si>
  <si>
    <t>29</t>
  </si>
  <si>
    <t xml:space="preserve">Other current assets     </t>
  </si>
  <si>
    <t>12,30</t>
  </si>
  <si>
    <t>Total current assets</t>
  </si>
  <si>
    <t>Non-current assets</t>
  </si>
  <si>
    <t>Loan from related party</t>
  </si>
  <si>
    <t>6</t>
  </si>
  <si>
    <t>Investments in subsidiary</t>
  </si>
  <si>
    <t>13</t>
  </si>
  <si>
    <t xml:space="preserve">Property, plant and equipment </t>
  </si>
  <si>
    <t>14</t>
  </si>
  <si>
    <t>Right of use assets</t>
  </si>
  <si>
    <t>15</t>
  </si>
  <si>
    <t xml:space="preserve">Intangible assets </t>
  </si>
  <si>
    <t>16</t>
  </si>
  <si>
    <t>Other non - current assets</t>
  </si>
  <si>
    <t>17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</si>
  <si>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</si>
  <si>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</si>
  <si>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</si>
  <si>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</si>
  <si>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</si>
  <si>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</si>
  <si>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 xml:space="preserve">     loans from financial institutions</t>
  </si>
  <si>
    <t>18</t>
  </si>
  <si>
    <t>Trade and other current payables</t>
  </si>
  <si>
    <t>19</t>
  </si>
  <si>
    <t>Current portion of lease liabilites</t>
  </si>
  <si>
    <t>20</t>
  </si>
  <si>
    <t>Short-term borrowings</t>
  </si>
  <si>
    <t>21</t>
  </si>
  <si>
    <t>Other current financial  liabilities</t>
  </si>
  <si>
    <t>Other current liabilities</t>
  </si>
  <si>
    <t>Total current liabilities</t>
  </si>
  <si>
    <t>Non-current liabilities</t>
  </si>
  <si>
    <t>Deferred tax liabilities</t>
  </si>
  <si>
    <t>22</t>
  </si>
  <si>
    <t xml:space="preserve">Non - current provisions for </t>
  </si>
  <si>
    <t xml:space="preserve">     employee benefit</t>
  </si>
  <si>
    <t>23</t>
  </si>
  <si>
    <t xml:space="preserve">Total non-current liabilities </t>
  </si>
  <si>
    <t>Total liabilities</t>
  </si>
  <si>
    <t>Liabilities and shareholders' equity (continue)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</si>
  <si>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</si>
  <si>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</si>
  <si>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</si>
  <si>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</si>
  <si>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</si>
  <si>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</si>
  <si>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</si>
  <si>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Retained earnings</t>
  </si>
  <si>
    <t>Appropriated - Legal reserve</t>
  </si>
  <si>
    <t>Unappropriated</t>
  </si>
  <si>
    <t>Other components of shareholders' equity</t>
  </si>
  <si>
    <t>Total shareholders’ equity</t>
  </si>
  <si>
    <t>Total liabilities and shareholders' equity</t>
  </si>
  <si>
    <t>Statements of Comprehensive Income</t>
  </si>
  <si>
    <t>For the year ended December 31, 2021</t>
  </si>
  <si>
    <t>2021</t>
  </si>
  <si>
    <t>2020</t>
  </si>
  <si>
    <t>Revenues</t>
  </si>
  <si>
    <t xml:space="preserve">Revenue from sales </t>
  </si>
  <si>
    <t>Other income</t>
  </si>
  <si>
    <t>Total revenues</t>
  </si>
  <si>
    <t>Expenses</t>
  </si>
  <si>
    <t xml:space="preserve">Cost of sales </t>
  </si>
  <si>
    <t>Distribution costs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</si>
  <si>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</si>
  <si>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</si>
  <si>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</si>
  <si>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</si>
  <si>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</si>
  <si>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</si>
  <si>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Income tax income (expenses)</t>
  </si>
  <si>
    <t>24</t>
  </si>
  <si>
    <t>Profit (loss) for the year</t>
  </si>
  <si>
    <t>Other comprehensive income</t>
  </si>
  <si>
    <t>Item that will be reclassified sbusequently to profit or loss</t>
  </si>
  <si>
    <t xml:space="preserve">Exchange differences on translation </t>
  </si>
  <si>
    <t>of financial statements in foreign currency</t>
  </si>
  <si>
    <t>Item that will not be reclassified subsequently to profit or loss</t>
  </si>
  <si>
    <t xml:space="preserve">Actuarial (gains) losses arising </t>
  </si>
  <si>
    <t>from post-employment benefits</t>
  </si>
  <si>
    <t>Other comprehensive income profit(loss) for the year</t>
  </si>
  <si>
    <t>Total comprehensive income profit(loss) for the year</t>
  </si>
  <si>
    <t>Profit (loss) attributable to:</t>
  </si>
  <si>
    <t>Profit (loss) on basic earnings per share (Baht per share)</t>
  </si>
  <si>
    <t>Exchange differences</t>
  </si>
  <si>
    <t>on translation of</t>
  </si>
  <si>
    <t xml:space="preserve">Total other </t>
  </si>
  <si>
    <t xml:space="preserve"> Issued and Paid-Up </t>
  </si>
  <si>
    <t>Premium on</t>
  </si>
  <si>
    <t>financial statements</t>
  </si>
  <si>
    <t>Surplus on revaluation</t>
  </si>
  <si>
    <t xml:space="preserve">components of shareholder's </t>
  </si>
  <si>
    <t>Total shareholders'</t>
  </si>
  <si>
    <t>Share Capital</t>
  </si>
  <si>
    <t>ordinary share</t>
  </si>
  <si>
    <t>in foreign currency</t>
  </si>
  <si>
    <t xml:space="preserve"> of assets</t>
  </si>
  <si>
    <t xml:space="preserve">equity </t>
  </si>
  <si>
    <t>equity</t>
  </si>
  <si>
    <t>Balance as at January 1, 2021</t>
  </si>
  <si>
    <t>Comprehensive income for the year</t>
  </si>
  <si>
    <t>Transfer surplus on revaluation</t>
  </si>
  <si>
    <t xml:space="preserve">       of assets to retained earnings</t>
  </si>
  <si>
    <t>Balance as at December 31, 2021</t>
  </si>
  <si>
    <t>Balance as at January 1, 2020</t>
  </si>
  <si>
    <t>Total Comprehensive income for the year</t>
  </si>
  <si>
    <t>Balance as at December 31, 2020</t>
  </si>
  <si>
    <t>Statements of Changes in Shareholders' Equity</t>
  </si>
  <si>
    <t xml:space="preserve">Other components of </t>
  </si>
  <si>
    <t>shareholders' equity</t>
  </si>
  <si>
    <t>Appropriated to</t>
  </si>
  <si>
    <t>Total</t>
  </si>
  <si>
    <t xml:space="preserve">legal reserve </t>
  </si>
  <si>
    <t xml:space="preserve"> shareholders' equity</t>
  </si>
  <si>
    <t>Statements of cash flows</t>
  </si>
  <si>
    <t>Cash flows from operating activities</t>
  </si>
  <si>
    <t>Profit (Loss) for the year</t>
  </si>
  <si>
    <t>Adjustments to reconcile profit (loss) before tax</t>
  </si>
  <si>
    <t xml:space="preserve"> to net cash flows from (used in) operating activities:</t>
  </si>
  <si>
    <t>Depreciation and amortization</t>
  </si>
  <si>
    <t>Allowance for doubtful accounts</t>
  </si>
  <si>
    <t xml:space="preserve">Allowance for declining in value of inventories </t>
  </si>
  <si>
    <t>(reverse)</t>
  </si>
  <si>
    <t xml:space="preserve">Loss (gain) from disposal of land buildings and </t>
  </si>
  <si>
    <t>equipment</t>
  </si>
  <si>
    <t>Unrealized loss (gain) on exchange</t>
  </si>
  <si>
    <t>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</si>
  <si>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</si>
  <si>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</si>
  <si>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</si>
  <si>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</si>
  <si>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</si>
  <si>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</si>
  <si>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</si>
  <si>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</si>
  <si>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</si>
  <si>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Cash paid for corporate income tax</t>
  </si>
  <si>
    <t>Cash received from interest income</t>
  </si>
  <si>
    <t>Cash paid for finance cost</t>
  </si>
  <si>
    <t>Net cash from operating activities</t>
  </si>
  <si>
    <t>Cash flows from investing activities</t>
  </si>
  <si>
    <t>Cash paid for investment in subsidiaries</t>
  </si>
  <si>
    <t>Cash paid for property, plant and equipment</t>
  </si>
  <si>
    <t>Cash paid for intangible assets</t>
  </si>
  <si>
    <t>Proceeds from sales of property, plant and equipment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</si>
  <si>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</si>
  <si>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</si>
  <si>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</si>
  <si>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</si>
  <si>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Cash received for short-term borrowings</t>
  </si>
  <si>
    <t>Cash paid for lease liabilities</t>
  </si>
  <si>
    <t>Net cash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</si>
  <si>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</si>
  <si>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</si>
  <si>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</si>
  <si>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cash and cash equivalents increased (decreased)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</si>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</sst>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0.0%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&lt;=99999999][$-D000000]0\-####\-####;[$-D000000]#\-####\-####"/>
    <numFmt numFmtId="192" formatCode="#,##0.00;[Red]\(#,##0.00\)"/>
    <numFmt numFmtId="193" formatCode="_(* #,##0.00_);_(* \(#,##0.00\);_(* &quot;-&quot;_);_(@_)"/>
    <numFmt numFmtId="194" formatCode="_(* #,##0.0000_);_(* \(#,##0.0000\);_(* &quot;-&quot;??_);_(@_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87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0" fontId="10" fillId="0" borderId="0"/>
    <xf numFmtId="0" fontId="3" fillId="0" borderId="0"/>
    <xf numFmtId="0" fontId="11" fillId="0" borderId="0"/>
    <xf numFmtId="43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3" fillId="0" borderId="0"/>
    <xf numFmtId="0" fontId="12" fillId="0" borderId="0"/>
  </cellStyleXfs>
  <cellXfs count="242">
    <xf numFmtId="0" fontId="0" fillId="0" borderId="0" xfId="0"/>
    <xf numFmtId="49" fontId="4" fillId="0" borderId="0" xfId="2" applyNumberFormat="1" applyFont="1" applyAlignment="1">
      <alignment horizontal="left"/>
    </xf>
    <xf numFmtId="49" fontId="4" fillId="0" borderId="0" xfId="2" applyNumberFormat="1" applyFont="1"/>
    <xf numFmtId="0" fontId="4" fillId="0" borderId="0" xfId="2" applyFont="1"/>
    <xf numFmtId="49" fontId="4" fillId="0" borderId="0" xfId="3" applyNumberFormat="1" applyFont="1" applyFill="1" applyAlignment="1">
      <alignment horizontal="center"/>
    </xf>
    <xf numFmtId="188" fontId="4" fillId="0" borderId="0" xfId="3" applyNumberFormat="1" applyFont="1" applyFill="1"/>
    <xf numFmtId="189" fontId="4" fillId="0" borderId="0" xfId="3" applyNumberFormat="1" applyFont="1" applyFill="1"/>
    <xf numFmtId="0" fontId="6" fillId="0" borderId="0" xfId="4" applyFont="1" applyAlignment="1">
      <alignment horizontal="center"/>
    </xf>
    <xf numFmtId="0" fontId="6" fillId="0" borderId="0" xfId="5" applyFont="1" applyAlignment="1">
      <alignment horizontal="center"/>
    </xf>
    <xf numFmtId="190" fontId="6" fillId="0" borderId="0" xfId="6" applyNumberFormat="1" applyFont="1" applyFill="1" applyAlignment="1">
      <alignment horizontal="center"/>
    </xf>
    <xf numFmtId="43" fontId="6" fillId="0" borderId="0" xfId="6" applyFont="1" applyFill="1" applyAlignment="1">
      <alignment horizontal="center"/>
    </xf>
    <xf numFmtId="0" fontId="6" fillId="0" borderId="0" xfId="4" applyFont="1" applyAlignment="1">
      <alignment horizontal="right"/>
    </xf>
    <xf numFmtId="0" fontId="6" fillId="0" borderId="1" xfId="5" applyFont="1" applyBorder="1" applyAlignment="1">
      <alignment horizontal="center"/>
    </xf>
    <xf numFmtId="0" fontId="6" fillId="0" borderId="1" xfId="5" applyFont="1" applyBorder="1" applyAlignment="1">
      <alignment horizontal="center"/>
    </xf>
    <xf numFmtId="190" fontId="6" fillId="0" borderId="1" xfId="6" applyNumberFormat="1" applyFont="1" applyFill="1" applyBorder="1" applyAlignment="1">
      <alignment horizontal="center" shrinkToFit="1"/>
    </xf>
    <xf numFmtId="43" fontId="6" fillId="0" borderId="1" xfId="6" applyFont="1" applyFill="1" applyBorder="1" applyAlignment="1">
      <alignment horizontal="center"/>
    </xf>
    <xf numFmtId="190" fontId="6" fillId="0" borderId="1" xfId="6" applyNumberFormat="1" applyFont="1" applyFill="1" applyBorder="1" applyAlignment="1">
      <alignment horizontal="center"/>
    </xf>
    <xf numFmtId="190" fontId="6" fillId="0" borderId="1" xfId="6" quotePrefix="1" applyNumberFormat="1" applyFont="1" applyFill="1" applyBorder="1" applyAlignment="1">
      <alignment horizontal="center"/>
    </xf>
    <xf numFmtId="0" fontId="4" fillId="0" borderId="2" xfId="5" applyFont="1" applyBorder="1"/>
    <xf numFmtId="0" fontId="6" fillId="0" borderId="2" xfId="5" applyFont="1" applyBorder="1" applyAlignment="1">
      <alignment horizontal="center"/>
    </xf>
    <xf numFmtId="49" fontId="6" fillId="0" borderId="2" xfId="6" quotePrefix="1" applyNumberFormat="1" applyFont="1" applyFill="1" applyBorder="1" applyAlignment="1">
      <alignment horizontal="center" shrinkToFit="1"/>
    </xf>
    <xf numFmtId="49" fontId="6" fillId="0" borderId="2" xfId="6" applyNumberFormat="1" applyFont="1" applyFill="1" applyBorder="1" applyAlignment="1">
      <alignment horizontal="center" shrinkToFit="1"/>
    </xf>
    <xf numFmtId="0" fontId="4" fillId="0" borderId="0" xfId="5" applyFont="1"/>
    <xf numFmtId="0" fontId="6" fillId="0" borderId="0" xfId="5" applyFont="1" applyAlignment="1">
      <alignment horizontal="center" vertical="center"/>
    </xf>
    <xf numFmtId="0" fontId="6" fillId="0" borderId="0" xfId="7" applyNumberFormat="1" applyFont="1" applyFill="1" applyBorder="1" applyAlignment="1">
      <alignment horizontal="center" shrinkToFit="1"/>
    </xf>
    <xf numFmtId="0" fontId="6" fillId="0" borderId="0" xfId="8" applyFont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10" applyNumberFormat="1" applyFont="1" applyFill="1" applyBorder="1" applyAlignment="1">
      <alignment horizontal="center" shrinkToFit="1"/>
    </xf>
    <xf numFmtId="49" fontId="6" fillId="0" borderId="0" xfId="2" applyNumberFormat="1" applyFont="1"/>
    <xf numFmtId="0" fontId="6" fillId="0" borderId="0" xfId="2" applyFont="1"/>
    <xf numFmtId="49" fontId="6" fillId="0" borderId="0" xfId="3" applyNumberFormat="1" applyFont="1" applyFill="1" applyAlignment="1">
      <alignment horizontal="center"/>
    </xf>
    <xf numFmtId="188" fontId="6" fillId="0" borderId="0" xfId="3" applyNumberFormat="1" applyFont="1" applyFill="1"/>
    <xf numFmtId="43" fontId="4" fillId="0" borderId="0" xfId="11" applyFont="1" applyFill="1"/>
    <xf numFmtId="190" fontId="4" fillId="0" borderId="0" xfId="11" applyNumberFormat="1" applyFont="1" applyFill="1" applyAlignment="1">
      <alignment horizontal="center"/>
    </xf>
    <xf numFmtId="0" fontId="4" fillId="0" borderId="0" xfId="3" applyNumberFormat="1" applyFont="1" applyFill="1" applyAlignment="1">
      <alignment horizontal="center"/>
    </xf>
    <xf numFmtId="189" fontId="4" fillId="0" borderId="0" xfId="2" applyNumberFormat="1" applyFont="1"/>
    <xf numFmtId="189" fontId="4" fillId="0" borderId="0" xfId="11" applyNumberFormat="1" applyFont="1" applyFill="1"/>
    <xf numFmtId="190" fontId="4" fillId="0" borderId="0" xfId="11" applyNumberFormat="1" applyFont="1" applyFill="1"/>
    <xf numFmtId="0" fontId="4" fillId="0" borderId="0" xfId="3" applyNumberFormat="1" applyFont="1" applyFill="1" applyBorder="1" applyAlignment="1">
      <alignment horizontal="center"/>
    </xf>
    <xf numFmtId="189" fontId="4" fillId="0" borderId="0" xfId="11" applyNumberFormat="1" applyFont="1" applyFill="1" applyBorder="1"/>
    <xf numFmtId="188" fontId="4" fillId="0" borderId="0" xfId="3" applyNumberFormat="1" applyFont="1" applyFill="1" applyBorder="1"/>
    <xf numFmtId="49" fontId="4" fillId="0" borderId="0" xfId="12" applyNumberFormat="1" applyFont="1"/>
    <xf numFmtId="190" fontId="4" fillId="0" borderId="0" xfId="11" applyNumberFormat="1" applyFont="1" applyFill="1" applyBorder="1" applyAlignment="1">
      <alignment horizontal="center"/>
    </xf>
    <xf numFmtId="189" fontId="4" fillId="0" borderId="0" xfId="3" applyNumberFormat="1" applyFont="1" applyFill="1" applyBorder="1"/>
    <xf numFmtId="190" fontId="4" fillId="0" borderId="2" xfId="11" applyNumberFormat="1" applyFont="1" applyFill="1" applyBorder="1" applyAlignment="1">
      <alignment horizontal="center"/>
    </xf>
    <xf numFmtId="189" fontId="4" fillId="0" borderId="2" xfId="3" applyNumberFormat="1" applyFont="1" applyFill="1" applyBorder="1"/>
    <xf numFmtId="189" fontId="4" fillId="0" borderId="2" xfId="11" applyNumberFormat="1" applyFont="1" applyFill="1" applyBorder="1"/>
    <xf numFmtId="190" fontId="6" fillId="0" borderId="2" xfId="3" applyNumberFormat="1" applyFont="1" applyFill="1" applyBorder="1"/>
    <xf numFmtId="0" fontId="6" fillId="0" borderId="0" xfId="3" applyNumberFormat="1" applyFont="1" applyFill="1" applyBorder="1" applyAlignment="1">
      <alignment horizontal="center"/>
    </xf>
    <xf numFmtId="189" fontId="6" fillId="0" borderId="2" xfId="3" applyNumberFormat="1" applyFont="1" applyFill="1" applyBorder="1"/>
    <xf numFmtId="188" fontId="6" fillId="0" borderId="0" xfId="3" applyNumberFormat="1" applyFont="1" applyFill="1" applyBorder="1"/>
    <xf numFmtId="189" fontId="6" fillId="0" borderId="0" xfId="2" applyNumberFormat="1" applyFont="1"/>
    <xf numFmtId="190" fontId="6" fillId="0" borderId="0" xfId="3" applyNumberFormat="1" applyFont="1" applyFill="1" applyBorder="1"/>
    <xf numFmtId="43" fontId="6" fillId="0" borderId="0" xfId="2" applyNumberFormat="1" applyFont="1"/>
    <xf numFmtId="43" fontId="6" fillId="0" borderId="0" xfId="11" applyFont="1" applyFill="1" applyBorder="1"/>
    <xf numFmtId="190" fontId="4" fillId="0" borderId="0" xfId="3" applyNumberFormat="1" applyFont="1" applyFill="1" applyBorder="1"/>
    <xf numFmtId="190" fontId="4" fillId="0" borderId="2" xfId="3" applyNumberFormat="1" applyFont="1" applyFill="1" applyBorder="1"/>
    <xf numFmtId="189" fontId="6" fillId="0" borderId="0" xfId="3" applyNumberFormat="1" applyFont="1" applyFill="1" applyBorder="1"/>
    <xf numFmtId="190" fontId="6" fillId="0" borderId="3" xfId="3" applyNumberFormat="1" applyFont="1" applyFill="1" applyBorder="1"/>
    <xf numFmtId="189" fontId="6" fillId="0" borderId="3" xfId="3" applyNumberFormat="1" applyFont="1" applyFill="1" applyBorder="1"/>
    <xf numFmtId="190" fontId="6" fillId="0" borderId="0" xfId="3" applyNumberFormat="1" applyFont="1" applyFill="1"/>
    <xf numFmtId="43" fontId="6" fillId="0" borderId="0" xfId="11" applyFont="1" applyFill="1"/>
    <xf numFmtId="0" fontId="4" fillId="0" borderId="0" xfId="4" applyFont="1"/>
    <xf numFmtId="0" fontId="4" fillId="0" borderId="0" xfId="4" applyFont="1" applyAlignment="1">
      <alignment horizontal="center"/>
    </xf>
    <xf numFmtId="0" fontId="6" fillId="0" borderId="2" xfId="6" applyNumberFormat="1" applyFont="1" applyFill="1" applyBorder="1" applyAlignment="1">
      <alignment horizontal="center" shrinkToFit="1"/>
    </xf>
    <xf numFmtId="49" fontId="4" fillId="0" borderId="0" xfId="13" applyNumberFormat="1" applyFont="1"/>
    <xf numFmtId="191" fontId="6" fillId="0" borderId="0" xfId="14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188" fontId="6" fillId="0" borderId="0" xfId="3" applyNumberFormat="1" applyFont="1" applyFill="1" applyAlignment="1">
      <alignment horizontal="center"/>
    </xf>
    <xf numFmtId="192" fontId="6" fillId="0" borderId="0" xfId="14" applyNumberFormat="1" applyFont="1"/>
    <xf numFmtId="49" fontId="4" fillId="0" borderId="0" xfId="3" applyNumberFormat="1" applyFont="1" applyFill="1" applyBorder="1" applyAlignment="1">
      <alignment horizontal="center"/>
    </xf>
    <xf numFmtId="189" fontId="4" fillId="0" borderId="0" xfId="2" applyNumberFormat="1" applyFont="1" applyAlignment="1">
      <alignment horizontal="center"/>
    </xf>
    <xf numFmtId="189" fontId="4" fillId="0" borderId="0" xfId="3" applyNumberFormat="1" applyFont="1" applyFill="1" applyBorder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189" fontId="4" fillId="0" borderId="0" xfId="11" applyNumberFormat="1" applyFont="1" applyFill="1" applyBorder="1" applyAlignment="1">
      <alignment horizontal="center"/>
    </xf>
    <xf numFmtId="189" fontId="6" fillId="0" borderId="4" xfId="3" applyNumberFormat="1" applyFont="1" applyFill="1" applyBorder="1"/>
    <xf numFmtId="40" fontId="6" fillId="0" borderId="0" xfId="14" applyNumberFormat="1" applyFont="1"/>
    <xf numFmtId="0" fontId="6" fillId="0" borderId="0" xfId="13" applyFont="1"/>
    <xf numFmtId="0" fontId="4" fillId="0" borderId="0" xfId="15" applyFont="1"/>
    <xf numFmtId="0" fontId="6" fillId="0" borderId="0" xfId="14" applyFont="1"/>
    <xf numFmtId="43" fontId="4" fillId="0" borderId="0" xfId="2" applyNumberFormat="1" applyFont="1"/>
    <xf numFmtId="0" fontId="6" fillId="0" borderId="1" xfId="5" applyFont="1" applyBorder="1" applyAlignment="1">
      <alignment horizontal="center" vertical="center"/>
    </xf>
    <xf numFmtId="0" fontId="6" fillId="0" borderId="2" xfId="5" applyFont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5" quotePrefix="1" applyFont="1" applyAlignment="1">
      <alignment horizontal="left" vertical="center"/>
    </xf>
    <xf numFmtId="189" fontId="4" fillId="0" borderId="0" xfId="5" quotePrefix="1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vertical="center" shrinkToFit="1"/>
    </xf>
    <xf numFmtId="0" fontId="4" fillId="0" borderId="0" xfId="5" applyFont="1" applyAlignment="1">
      <alignment horizontal="left" vertical="center" indent="1"/>
    </xf>
    <xf numFmtId="0" fontId="4" fillId="0" borderId="0" xfId="5" applyFont="1" applyAlignment="1">
      <alignment horizontal="left" vertical="center" shrinkToFit="1"/>
    </xf>
    <xf numFmtId="189" fontId="4" fillId="0" borderId="5" xfId="11" applyNumberFormat="1" applyFont="1" applyFill="1" applyBorder="1" applyAlignment="1">
      <alignment horizontal="center"/>
    </xf>
    <xf numFmtId="0" fontId="4" fillId="0" borderId="0" xfId="16" applyFont="1"/>
    <xf numFmtId="189" fontId="4" fillId="0" borderId="0" xfId="5" applyNumberFormat="1" applyFont="1" applyAlignment="1">
      <alignment horizontal="left" vertical="center"/>
    </xf>
    <xf numFmtId="189" fontId="4" fillId="0" borderId="0" xfId="11" applyNumberFormat="1" applyFont="1" applyFill="1" applyAlignment="1">
      <alignment horizontal="center"/>
    </xf>
    <xf numFmtId="189" fontId="4" fillId="0" borderId="2" xfId="2" applyNumberFormat="1" applyFont="1" applyBorder="1"/>
    <xf numFmtId="0" fontId="6" fillId="0" borderId="0" xfId="5" applyFont="1" applyAlignment="1">
      <alignment horizontal="left" vertical="center"/>
    </xf>
    <xf numFmtId="193" fontId="6" fillId="0" borderId="0" xfId="2" applyNumberFormat="1" applyFont="1"/>
    <xf numFmtId="0" fontId="6" fillId="0" borderId="0" xfId="5" applyFont="1" applyAlignment="1">
      <alignment vertical="center"/>
    </xf>
    <xf numFmtId="0" fontId="4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49" fontId="6" fillId="0" borderId="0" xfId="6" quotePrefix="1" applyNumberFormat="1" applyFont="1" applyFill="1" applyBorder="1" applyAlignment="1">
      <alignment horizontal="center" shrinkToFit="1"/>
    </xf>
    <xf numFmtId="49" fontId="6" fillId="0" borderId="0" xfId="6" applyNumberFormat="1" applyFont="1" applyFill="1" applyBorder="1" applyAlignment="1">
      <alignment horizontal="center" shrinkToFit="1"/>
    </xf>
    <xf numFmtId="43" fontId="4" fillId="0" borderId="0" xfId="11" applyFont="1" applyFill="1" applyAlignment="1">
      <alignment horizontal="center"/>
    </xf>
    <xf numFmtId="49" fontId="4" fillId="0" borderId="0" xfId="17" applyNumberFormat="1" applyFont="1"/>
    <xf numFmtId="188" fontId="4" fillId="0" borderId="0" xfId="3" quotePrefix="1" applyNumberFormat="1" applyFont="1" applyFill="1" applyAlignment="1">
      <alignment horizontal="center"/>
    </xf>
    <xf numFmtId="190" fontId="4" fillId="0" borderId="0" xfId="18" applyNumberFormat="1" applyFont="1" applyFill="1"/>
    <xf numFmtId="189" fontId="4" fillId="0" borderId="0" xfId="18" applyNumberFormat="1" applyFont="1" applyFill="1"/>
    <xf numFmtId="188" fontId="4" fillId="0" borderId="0" xfId="3" quotePrefix="1" applyNumberFormat="1" applyFont="1" applyFill="1" applyBorder="1" applyAlignment="1">
      <alignment horizontal="center"/>
    </xf>
    <xf numFmtId="190" fontId="4" fillId="0" borderId="0" xfId="18" applyNumberFormat="1" applyFont="1" applyFill="1" applyBorder="1"/>
    <xf numFmtId="189" fontId="4" fillId="0" borderId="0" xfId="18" applyNumberFormat="1" applyFont="1" applyFill="1" applyBorder="1"/>
    <xf numFmtId="189" fontId="6" fillId="0" borderId="4" xfId="2" applyNumberFormat="1" applyFont="1" applyBorder="1"/>
    <xf numFmtId="190" fontId="6" fillId="0" borderId="4" xfId="2" applyNumberFormat="1" applyFont="1" applyBorder="1"/>
    <xf numFmtId="49" fontId="6" fillId="0" borderId="0" xfId="17" applyNumberFormat="1" applyFont="1"/>
    <xf numFmtId="43" fontId="6" fillId="0" borderId="0" xfId="18" applyFont="1" applyFill="1" applyBorder="1"/>
    <xf numFmtId="49" fontId="4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188" fontId="6" fillId="0" borderId="0" xfId="3" quotePrefix="1" applyNumberFormat="1" applyFont="1" applyFill="1" applyBorder="1" applyAlignment="1">
      <alignment horizontal="center"/>
    </xf>
    <xf numFmtId="189" fontId="4" fillId="0" borderId="2" xfId="18" applyNumberFormat="1" applyFont="1" applyFill="1" applyBorder="1"/>
    <xf numFmtId="0" fontId="4" fillId="0" borderId="0" xfId="4" quotePrefix="1" applyFont="1" applyAlignment="1">
      <alignment horizontal="center"/>
    </xf>
    <xf numFmtId="49" fontId="6" fillId="0" borderId="0" xfId="12" applyNumberFormat="1" applyFont="1"/>
    <xf numFmtId="49" fontId="4" fillId="0" borderId="0" xfId="3" quotePrefix="1" applyNumberFormat="1" applyFont="1" applyFill="1" applyBorder="1" applyAlignment="1">
      <alignment horizontal="center"/>
    </xf>
    <xf numFmtId="189" fontId="4" fillId="0" borderId="0" xfId="2" applyNumberFormat="1" applyFont="1" applyAlignment="1">
      <alignment horizontal="left" indent="1"/>
    </xf>
    <xf numFmtId="189" fontId="4" fillId="0" borderId="0" xfId="3" applyNumberFormat="1" applyFont="1" applyFill="1" applyAlignment="1">
      <alignment horizontal="center"/>
    </xf>
    <xf numFmtId="189" fontId="4" fillId="0" borderId="0" xfId="11" quotePrefix="1" applyNumberFormat="1" applyFont="1" applyFill="1" applyBorder="1" applyAlignment="1">
      <alignment horizontal="center"/>
    </xf>
    <xf numFmtId="189" fontId="4" fillId="0" borderId="0" xfId="18" applyNumberFormat="1" applyFont="1" applyFill="1" applyBorder="1" applyAlignment="1">
      <alignment horizontal="center"/>
    </xf>
    <xf numFmtId="189" fontId="4" fillId="0" borderId="0" xfId="18" quotePrefix="1" applyNumberFormat="1" applyFont="1" applyFill="1" applyBorder="1" applyAlignment="1">
      <alignment horizontal="center"/>
    </xf>
    <xf numFmtId="189" fontId="6" fillId="0" borderId="0" xfId="3" quotePrefix="1" applyNumberFormat="1" applyFont="1" applyFill="1" applyBorder="1" applyAlignment="1">
      <alignment horizontal="center"/>
    </xf>
    <xf numFmtId="189" fontId="6" fillId="0" borderId="3" xfId="3" applyNumberFormat="1" applyFont="1" applyFill="1" applyBorder="1" applyAlignment="1">
      <alignment horizontal="center"/>
    </xf>
    <xf numFmtId="189" fontId="4" fillId="0" borderId="0" xfId="3" quotePrefix="1" applyNumberFormat="1" applyFont="1" applyFill="1" applyBorder="1" applyAlignment="1">
      <alignment horizontal="center"/>
    </xf>
    <xf numFmtId="194" fontId="4" fillId="0" borderId="0" xfId="2" applyNumberFormat="1" applyFont="1"/>
    <xf numFmtId="194" fontId="4" fillId="0" borderId="0" xfId="3" applyNumberFormat="1" applyFont="1" applyFill="1" applyAlignment="1">
      <alignment horizontal="center"/>
    </xf>
    <xf numFmtId="194" fontId="4" fillId="0" borderId="5" xfId="3" applyNumberFormat="1" applyFont="1" applyFill="1" applyBorder="1"/>
    <xf numFmtId="194" fontId="4" fillId="0" borderId="0" xfId="3" quotePrefix="1" applyNumberFormat="1" applyFont="1" applyFill="1" applyBorder="1" applyAlignment="1">
      <alignment horizontal="center"/>
    </xf>
    <xf numFmtId="194" fontId="4" fillId="0" borderId="0" xfId="3" applyNumberFormat="1" applyFont="1" applyFill="1" applyBorder="1"/>
    <xf numFmtId="0" fontId="4" fillId="0" borderId="0" xfId="17" applyFont="1" applyAlignment="1">
      <alignment horizontal="left"/>
    </xf>
    <xf numFmtId="0" fontId="4" fillId="0" borderId="0" xfId="17" applyFont="1" applyAlignment="1">
      <alignment horizontal="center"/>
    </xf>
    <xf numFmtId="0" fontId="4" fillId="0" borderId="0" xfId="17" applyFont="1"/>
    <xf numFmtId="0" fontId="4" fillId="0" borderId="0" xfId="17" applyFont="1" applyAlignment="1">
      <alignment horizontal="right"/>
    </xf>
    <xf numFmtId="0" fontId="4" fillId="0" borderId="0" xfId="4" applyFont="1"/>
    <xf numFmtId="0" fontId="6" fillId="0" borderId="0" xfId="17" applyFont="1" applyAlignment="1">
      <alignment horizontal="center"/>
    </xf>
    <xf numFmtId="188" fontId="6" fillId="0" borderId="0" xfId="19" applyFont="1" applyBorder="1" applyAlignment="1">
      <alignment horizontal="right"/>
    </xf>
    <xf numFmtId="43" fontId="6" fillId="0" borderId="4" xfId="4" applyNumberFormat="1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6" fillId="0" borderId="0" xfId="17" applyFont="1" applyAlignment="1">
      <alignment horizontal="center"/>
    </xf>
    <xf numFmtId="188" fontId="6" fillId="0" borderId="4" xfId="19" applyFont="1" applyBorder="1" applyAlignment="1">
      <alignment horizontal="center"/>
    </xf>
    <xf numFmtId="188" fontId="4" fillId="0" borderId="0" xfId="19" applyFont="1"/>
    <xf numFmtId="0" fontId="6" fillId="0" borderId="0" xfId="4" applyFont="1"/>
    <xf numFmtId="188" fontId="6" fillId="0" borderId="0" xfId="19" applyFont="1" applyBorder="1" applyAlignment="1">
      <alignment horizontal="center"/>
    </xf>
    <xf numFmtId="0" fontId="6" fillId="0" borderId="0" xfId="4" applyFont="1" applyAlignment="1">
      <alignment horizontal="center" wrapText="1"/>
    </xf>
    <xf numFmtId="188" fontId="6" fillId="0" borderId="0" xfId="19" applyFont="1" applyFill="1" applyBorder="1" applyAlignment="1">
      <alignment horizontal="center"/>
    </xf>
    <xf numFmtId="0" fontId="6" fillId="0" borderId="0" xfId="4" applyFont="1" applyAlignment="1">
      <alignment vertical="top"/>
    </xf>
    <xf numFmtId="0" fontId="6" fillId="0" borderId="2" xfId="17" applyFont="1" applyBorder="1" applyAlignment="1">
      <alignment horizontal="center"/>
    </xf>
    <xf numFmtId="0" fontId="6" fillId="0" borderId="0" xfId="4" applyFont="1" applyAlignment="1">
      <alignment horizontal="center" vertical="top"/>
    </xf>
    <xf numFmtId="0" fontId="6" fillId="0" borderId="0" xfId="17" applyFont="1" applyAlignment="1">
      <alignment horizontal="center" vertical="center" wrapText="1"/>
    </xf>
    <xf numFmtId="188" fontId="6" fillId="0" borderId="0" xfId="19" applyFont="1" applyAlignment="1">
      <alignment horizontal="center" wrapText="1"/>
    </xf>
    <xf numFmtId="0" fontId="6" fillId="0" borderId="2" xfId="17" applyFont="1" applyBorder="1" applyAlignment="1">
      <alignment horizontal="center"/>
    </xf>
    <xf numFmtId="0" fontId="6" fillId="0" borderId="2" xfId="17" applyFont="1" applyBorder="1" applyAlignment="1">
      <alignment horizontal="center" vertical="center"/>
    </xf>
    <xf numFmtId="0" fontId="6" fillId="0" borderId="2" xfId="4" applyFont="1" applyBorder="1" applyAlignment="1">
      <alignment horizontal="center" wrapText="1"/>
    </xf>
    <xf numFmtId="0" fontId="6" fillId="0" borderId="2" xfId="4" applyFont="1" applyBorder="1" applyAlignment="1">
      <alignment horizontal="center"/>
    </xf>
    <xf numFmtId="0" fontId="6" fillId="0" borderId="0" xfId="17" applyFont="1" applyAlignment="1">
      <alignment horizontal="center" vertical="center"/>
    </xf>
    <xf numFmtId="0" fontId="6" fillId="0" borderId="0" xfId="20" applyFont="1"/>
    <xf numFmtId="189" fontId="4" fillId="0" borderId="0" xfId="17" applyNumberFormat="1" applyFont="1"/>
    <xf numFmtId="49" fontId="4" fillId="0" borderId="0" xfId="17" applyNumberFormat="1" applyFont="1" applyAlignment="1">
      <alignment horizontal="center"/>
    </xf>
    <xf numFmtId="189" fontId="4" fillId="0" borderId="0" xfId="19" applyNumberFormat="1" applyFont="1" applyFill="1" applyBorder="1"/>
    <xf numFmtId="0" fontId="6" fillId="0" borderId="0" xfId="17" applyFont="1"/>
    <xf numFmtId="189" fontId="4" fillId="0" borderId="0" xfId="19" applyNumberFormat="1" applyFont="1" applyFill="1"/>
    <xf numFmtId="189" fontId="4" fillId="0" borderId="0" xfId="21" applyNumberFormat="1" applyFont="1" applyFill="1"/>
    <xf numFmtId="49" fontId="6" fillId="0" borderId="0" xfId="17" applyNumberFormat="1" applyFont="1" applyAlignment="1">
      <alignment horizontal="center"/>
    </xf>
    <xf numFmtId="189" fontId="6" fillId="0" borderId="3" xfId="19" applyNumberFormat="1" applyFont="1" applyBorder="1"/>
    <xf numFmtId="189" fontId="6" fillId="0" borderId="0" xfId="19" applyNumberFormat="1" applyFont="1" applyBorder="1"/>
    <xf numFmtId="188" fontId="6" fillId="0" borderId="0" xfId="19" applyFont="1" applyBorder="1"/>
    <xf numFmtId="0" fontId="6" fillId="0" borderId="0" xfId="20" applyFont="1" applyAlignment="1">
      <alignment horizontal="left"/>
    </xf>
    <xf numFmtId="189" fontId="6" fillId="0" borderId="0" xfId="17" applyNumberFormat="1" applyFont="1"/>
    <xf numFmtId="0" fontId="4" fillId="0" borderId="2" xfId="4" applyFont="1" applyBorder="1"/>
    <xf numFmtId="188" fontId="6" fillId="0" borderId="2" xfId="19" applyFont="1" applyBorder="1" applyAlignment="1">
      <alignment horizontal="right"/>
    </xf>
    <xf numFmtId="188" fontId="6" fillId="0" borderId="0" xfId="19" applyFont="1" applyBorder="1" applyAlignment="1"/>
    <xf numFmtId="188" fontId="6" fillId="0" borderId="2" xfId="19" applyFont="1" applyBorder="1" applyAlignment="1">
      <alignment horizontal="center"/>
    </xf>
    <xf numFmtId="188" fontId="6" fillId="0" borderId="2" xfId="19" applyFont="1" applyBorder="1" applyAlignment="1">
      <alignment horizontal="center" wrapText="1"/>
    </xf>
    <xf numFmtId="0" fontId="6" fillId="0" borderId="0" xfId="4" applyFont="1" applyAlignment="1">
      <alignment horizontal="center" vertical="center"/>
    </xf>
    <xf numFmtId="188" fontId="6" fillId="0" borderId="0" xfId="19" applyFont="1" applyAlignment="1">
      <alignment horizontal="center"/>
    </xf>
    <xf numFmtId="189" fontId="6" fillId="0" borderId="3" xfId="19" applyNumberFormat="1" applyFont="1" applyFill="1" applyBorder="1"/>
    <xf numFmtId="189" fontId="6" fillId="0" borderId="0" xfId="19" applyNumberFormat="1" applyFont="1" applyFill="1"/>
    <xf numFmtId="188" fontId="6" fillId="0" borderId="0" xfId="19" applyFont="1"/>
    <xf numFmtId="189" fontId="4" fillId="0" borderId="0" xfId="19" applyNumberFormat="1" applyFont="1"/>
    <xf numFmtId="189" fontId="6" fillId="0" borderId="0" xfId="19" applyNumberFormat="1" applyFont="1"/>
    <xf numFmtId="188" fontId="6" fillId="0" borderId="2" xfId="4" applyNumberFormat="1" applyFont="1" applyBorder="1" applyAlignment="1">
      <alignment horizontal="right"/>
    </xf>
    <xf numFmtId="0" fontId="6" fillId="0" borderId="1" xfId="4" applyFont="1" applyBorder="1"/>
    <xf numFmtId="0" fontId="6" fillId="0" borderId="1" xfId="4" applyFont="1" applyBorder="1" applyAlignment="1">
      <alignment horizontal="center"/>
    </xf>
    <xf numFmtId="49" fontId="6" fillId="0" borderId="2" xfId="4" applyNumberFormat="1" applyFont="1" applyBorder="1" applyAlignment="1">
      <alignment horizontal="center" shrinkToFit="1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49" fontId="6" fillId="0" borderId="0" xfId="3" quotePrefix="1" applyNumberFormat="1" applyFont="1" applyFill="1" applyAlignment="1">
      <alignment horizontal="center"/>
    </xf>
    <xf numFmtId="49" fontId="6" fillId="0" borderId="0" xfId="22" applyNumberFormat="1" applyFont="1" applyFill="1"/>
    <xf numFmtId="188" fontId="6" fillId="0" borderId="0" xfId="22" applyNumberFormat="1" applyFont="1" applyFill="1"/>
    <xf numFmtId="189" fontId="4" fillId="0" borderId="0" xfId="22" applyNumberFormat="1" applyFont="1" applyFill="1"/>
    <xf numFmtId="189" fontId="4" fillId="0" borderId="0" xfId="22" applyNumberFormat="1" applyFont="1" applyFill="1" applyAlignment="1">
      <alignment horizontal="left" indent="1"/>
    </xf>
    <xf numFmtId="189" fontId="4" fillId="0" borderId="0" xfId="22" applyNumberFormat="1" applyFont="1" applyFill="1" applyAlignment="1"/>
    <xf numFmtId="189" fontId="4" fillId="0" borderId="2" xfId="11" applyNumberFormat="1" applyFont="1" applyFill="1" applyBorder="1" applyAlignment="1">
      <alignment horizontal="center"/>
    </xf>
    <xf numFmtId="189" fontId="4" fillId="0" borderId="2" xfId="19" applyNumberFormat="1" applyFont="1" applyFill="1" applyBorder="1"/>
    <xf numFmtId="189" fontId="6" fillId="0" borderId="0" xfId="22" applyNumberFormat="1" applyFont="1" applyFill="1"/>
    <xf numFmtId="189" fontId="6" fillId="0" borderId="0" xfId="23" applyNumberFormat="1" applyFont="1" applyFill="1" applyBorder="1" applyAlignment="1">
      <alignment horizontal="right"/>
    </xf>
    <xf numFmtId="189" fontId="4" fillId="0" borderId="0" xfId="22" applyNumberFormat="1" applyFont="1" applyFill="1" applyAlignment="1">
      <alignment shrinkToFit="1"/>
    </xf>
    <xf numFmtId="189" fontId="4" fillId="0" borderId="0" xfId="4" applyNumberFormat="1" applyFont="1"/>
    <xf numFmtId="189" fontId="4" fillId="0" borderId="0" xfId="4" applyNumberFormat="1" applyFont="1" applyAlignment="1">
      <alignment shrinkToFit="1"/>
    </xf>
    <xf numFmtId="189" fontId="4" fillId="0" borderId="0" xfId="11" applyNumberFormat="1" applyFont="1" applyFill="1" applyAlignment="1">
      <alignment shrinkToFit="1"/>
    </xf>
    <xf numFmtId="189" fontId="4" fillId="0" borderId="0" xfId="23" applyNumberFormat="1" applyFont="1" applyFill="1"/>
    <xf numFmtId="189" fontId="4" fillId="0" borderId="2" xfId="4" applyNumberFormat="1" applyFont="1" applyBorder="1" applyAlignment="1">
      <alignment shrinkToFit="1"/>
    </xf>
    <xf numFmtId="189" fontId="6" fillId="0" borderId="0" xfId="23" applyNumberFormat="1" applyFont="1" applyFill="1" applyAlignment="1">
      <alignment horizontal="right"/>
    </xf>
    <xf numFmtId="189" fontId="4" fillId="0" borderId="0" xfId="4" applyNumberFormat="1" applyFont="1" applyAlignment="1">
      <alignment horizontal="center"/>
    </xf>
    <xf numFmtId="189" fontId="4" fillId="0" borderId="0" xfId="4" applyNumberFormat="1" applyFont="1" applyAlignment="1">
      <alignment horizontal="right"/>
    </xf>
    <xf numFmtId="189" fontId="6" fillId="0" borderId="0" xfId="4" applyNumberFormat="1" applyFont="1" applyAlignment="1">
      <alignment horizontal="center"/>
    </xf>
    <xf numFmtId="189" fontId="6" fillId="0" borderId="2" xfId="4" applyNumberFormat="1" applyFont="1" applyBorder="1" applyAlignment="1">
      <alignment horizontal="center"/>
    </xf>
    <xf numFmtId="189" fontId="6" fillId="0" borderId="2" xfId="4" applyNumberFormat="1" applyFont="1" applyBorder="1" applyAlignment="1">
      <alignment horizontal="right"/>
    </xf>
    <xf numFmtId="189" fontId="6" fillId="0" borderId="1" xfId="5" applyNumberFormat="1" applyFont="1" applyBorder="1" applyAlignment="1">
      <alignment horizontal="center"/>
    </xf>
    <xf numFmtId="189" fontId="6" fillId="0" borderId="1" xfId="5" applyNumberFormat="1" applyFont="1" applyBorder="1" applyAlignment="1">
      <alignment horizontal="center" vertical="center"/>
    </xf>
    <xf numFmtId="189" fontId="6" fillId="0" borderId="1" xfId="6" applyNumberFormat="1" applyFont="1" applyFill="1" applyBorder="1" applyAlignment="1">
      <alignment horizontal="center" shrinkToFit="1"/>
    </xf>
    <xf numFmtId="189" fontId="6" fillId="0" borderId="1" xfId="4" applyNumberFormat="1" applyFont="1" applyBorder="1" applyAlignment="1">
      <alignment horizontal="center"/>
    </xf>
    <xf numFmtId="189" fontId="6" fillId="0" borderId="1" xfId="6" applyNumberFormat="1" applyFont="1" applyFill="1" applyBorder="1" applyAlignment="1">
      <alignment horizontal="center"/>
    </xf>
    <xf numFmtId="189" fontId="4" fillId="0" borderId="2" xfId="5" applyNumberFormat="1" applyFont="1" applyBorder="1"/>
    <xf numFmtId="189" fontId="6" fillId="0" borderId="2" xfId="5" applyNumberFormat="1" applyFont="1" applyBorder="1" applyAlignment="1">
      <alignment horizontal="center" vertical="center"/>
    </xf>
    <xf numFmtId="189" fontId="6" fillId="0" borderId="2" xfId="4" applyNumberFormat="1" applyFont="1" applyBorder="1" applyAlignment="1">
      <alignment horizontal="right" shrinkToFit="1"/>
    </xf>
    <xf numFmtId="189" fontId="6" fillId="0" borderId="2" xfId="6" applyNumberFormat="1" applyFont="1" applyFill="1" applyBorder="1" applyAlignment="1">
      <alignment horizontal="center" shrinkToFit="1"/>
    </xf>
    <xf numFmtId="189" fontId="4" fillId="0" borderId="0" xfId="5" applyNumberFormat="1" applyFont="1"/>
    <xf numFmtId="189" fontId="6" fillId="0" borderId="0" xfId="5" applyNumberFormat="1" applyFont="1" applyAlignment="1">
      <alignment horizontal="center" vertical="center"/>
    </xf>
    <xf numFmtId="189" fontId="6" fillId="0" borderId="0" xfId="6" quotePrefix="1" applyNumberFormat="1" applyFont="1" applyFill="1" applyBorder="1" applyAlignment="1">
      <alignment horizontal="center" shrinkToFit="1"/>
    </xf>
    <xf numFmtId="189" fontId="6" fillId="0" borderId="0" xfId="6" applyNumberFormat="1" applyFont="1" applyFill="1" applyBorder="1" applyAlignment="1">
      <alignment horizontal="center" shrinkToFit="1"/>
    </xf>
    <xf numFmtId="189" fontId="6" fillId="0" borderId="0" xfId="3" applyNumberFormat="1" applyFont="1" applyFill="1" applyAlignment="1">
      <alignment horizontal="center"/>
    </xf>
    <xf numFmtId="189" fontId="6" fillId="0" borderId="0" xfId="3" applyNumberFormat="1" applyFont="1" applyFill="1"/>
    <xf numFmtId="189" fontId="4" fillId="0" borderId="0" xfId="23" applyNumberFormat="1" applyFont="1" applyFill="1" applyAlignment="1">
      <alignment horizontal="left"/>
    </xf>
    <xf numFmtId="189" fontId="4" fillId="0" borderId="0" xfId="24" applyNumberFormat="1" applyFont="1"/>
    <xf numFmtId="189" fontId="4" fillId="0" borderId="0" xfId="25" applyNumberFormat="1" applyFont="1"/>
    <xf numFmtId="189" fontId="6" fillId="0" borderId="0" xfId="23" applyNumberFormat="1" applyFont="1" applyFill="1"/>
    <xf numFmtId="189" fontId="6" fillId="0" borderId="4" xfId="23" applyNumberFormat="1" applyFont="1" applyFill="1" applyBorder="1" applyAlignment="1">
      <alignment horizontal="right"/>
    </xf>
    <xf numFmtId="189" fontId="6" fillId="0" borderId="0" xfId="25" applyNumberFormat="1" applyFont="1"/>
    <xf numFmtId="190" fontId="4" fillId="0" borderId="0" xfId="1" applyNumberFormat="1" applyFont="1" applyFill="1" applyAlignment="1">
      <alignment shrinkToFit="1"/>
    </xf>
    <xf numFmtId="189" fontId="4" fillId="0" borderId="0" xfId="1" applyNumberFormat="1" applyFont="1" applyFill="1" applyAlignment="1">
      <alignment shrinkToFit="1"/>
    </xf>
    <xf numFmtId="189" fontId="6" fillId="0" borderId="2" xfId="23" applyNumberFormat="1" applyFont="1" applyFill="1" applyBorder="1" applyAlignment="1">
      <alignment horizontal="right"/>
    </xf>
    <xf numFmtId="189" fontId="6" fillId="0" borderId="0" xfId="11" applyNumberFormat="1" applyFont="1" applyFill="1"/>
    <xf numFmtId="189" fontId="6" fillId="0" borderId="3" xfId="23" applyNumberFormat="1" applyFont="1" applyFill="1" applyBorder="1" applyAlignment="1">
      <alignment horizontal="right"/>
    </xf>
    <xf numFmtId="49" fontId="4" fillId="0" borderId="0" xfId="22" applyNumberFormat="1" applyFont="1" applyFill="1"/>
    <xf numFmtId="188" fontId="4" fillId="0" borderId="0" xfId="22" applyNumberFormat="1" applyFont="1" applyFill="1"/>
    <xf numFmtId="190" fontId="4" fillId="0" borderId="0" xfId="11" applyNumberFormat="1" applyFont="1" applyFill="1" applyAlignment="1">
      <alignment shrinkToFit="1"/>
    </xf>
  </cellXfs>
  <cellStyles count="26">
    <cellStyle name="Comma" xfId="1" builtinId="3"/>
    <cellStyle name="Comma 10 10" xfId="6" xr:uid="{3E12813A-6AEF-4CC7-9C6D-AC12ABC13B7F}"/>
    <cellStyle name="Comma 10 17 2" xfId="21" xr:uid="{04206489-6998-4990-A812-5590BDC30EF0}"/>
    <cellStyle name="Comma 10 2" xfId="18" xr:uid="{375E9A85-F25C-4A50-83E5-7F29561C27C3}"/>
    <cellStyle name="Comma 14 2 2 12" xfId="10" xr:uid="{9EAA7ECD-7206-417B-BF70-1F8C96F158F9}"/>
    <cellStyle name="Comma 2" xfId="11" xr:uid="{6DDE8B32-F9AF-4979-A3A1-AC7ECF46DDC2}"/>
    <cellStyle name="Comma_II5.1 FAT Y'49 " xfId="22" xr:uid="{2D9E7658-A25E-45F4-A7B0-2414A285E774}"/>
    <cellStyle name="Comma_II5.1 FAT Y'49  4" xfId="23" xr:uid="{C61B451A-63E2-4F4A-B0E4-F514597A4463}"/>
    <cellStyle name="Comma_งบ FAT 30 มิ.ย. 50" xfId="3" xr:uid="{116D7652-1134-42D0-B8A4-3EC56545160C}"/>
    <cellStyle name="Comma_งบ FAT 30 มิ.ย. 50 2" xfId="19" xr:uid="{3CE1188A-3444-4B6E-B417-CC7BDA1B8BAC}"/>
    <cellStyle name="Comma_งบการเงิน DEMCO Y-53 น้องตี๋ 2" xfId="9" xr:uid="{37B5E7CB-C9B3-4D73-AC05-20146963BD96}"/>
    <cellStyle name="Comma_งบการเงิน_DEM-I_Q4'52 2" xfId="7" xr:uid="{23BCDDD6-C988-4696-9F34-C1A5AC9D24D5}"/>
    <cellStyle name="Normal" xfId="0" builtinId="0"/>
    <cellStyle name="Normal 10 2 13" xfId="15" xr:uid="{4DF50F71-8CB8-4E7B-BF31-C5FCEC88E54C}"/>
    <cellStyle name="Normal 10 3 2 2" xfId="5" xr:uid="{ADD7DA1F-BEE2-4A48-88BE-70DB96D2E759}"/>
    <cellStyle name="Normal 12 2" xfId="20" xr:uid="{E94DFD10-C4B4-4F9E-8BB3-1B90E94C9D0E}"/>
    <cellStyle name="Normal 16 3 2" xfId="8" xr:uid="{C6925406-E8CB-4A72-9CE4-8490E0BB6538}"/>
    <cellStyle name="Normal 16 3 2 3 2 2 2" xfId="14" xr:uid="{13206BF6-C62A-427F-9C51-51F574E8045E}"/>
    <cellStyle name="Normal 2" xfId="4" xr:uid="{8B879DD3-A1C6-4771-A036-FD81F7F3417A}"/>
    <cellStyle name="Normal_A091-31 ธ.ค. 47" xfId="24" xr:uid="{84007A22-C29F-4419-BD08-8F9439166A0E}"/>
    <cellStyle name="Normal_afet001 - 30 มิ.ย. 49 4" xfId="12" xr:uid="{68E45830-AA52-4B7C-9D83-0EF0DD54BFD4}"/>
    <cellStyle name="Normal_afet003 - 30 มิ.ย. 49" xfId="2" xr:uid="{6E9E1C79-F2B0-436C-8D42-DE5DEA9BD13E}"/>
    <cellStyle name="Normal_afet003 - 30 มิ.ย. 49 2" xfId="17" xr:uid="{9BFBD41C-B29D-455D-8FE6-5BEBA040B0B3}"/>
    <cellStyle name="Normal_งบ เอเชี่ยน 31 มี.ค. 51" xfId="16" xr:uid="{A66B7923-809C-40EE-95D5-5C64035021F3}"/>
    <cellStyle name="Normal_งบการเงิน_DEM-I_Q4'52 2" xfId="13" xr:uid="{A85EFD49-5552-42AE-98A1-2ADCBE5D4D3F}"/>
    <cellStyle name="Normal_เดวา ใบวิเคราะห์+TOP Q4'47" xfId="25" xr:uid="{C7E82DFD-8B19-428B-8064-7229AE1DD4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udit%20YE2021/&#3591;&#3610;&#3585;&#3634;&#3619;&#3648;&#3591;&#3636;&#3609;%20YE2021%20(Audit)/&#3626;&#3656;&#3591;%20SETLINK/FS%20KASET%20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"/>
      <sheetName val="Conso statement of changes"/>
      <sheetName val="Statement of Changes"/>
      <sheetName val="Cash Flow"/>
    </sheetNames>
    <sheetDataSet>
      <sheetData sheetId="0">
        <row r="2">
          <cell r="A2" t="str">
            <v>Thai Ha Public Company Limited and Its Subsidiaries</v>
          </cell>
        </row>
        <row r="5">
          <cell r="N5" t="str">
            <v>(Unit : Baht)</v>
          </cell>
        </row>
        <row r="6">
          <cell r="I6" t="str">
            <v>Consolidated financial statements</v>
          </cell>
          <cell r="M6" t="str">
            <v>Separate financial statements</v>
          </cell>
        </row>
        <row r="7">
          <cell r="H7" t="str">
            <v>December 31, 2021</v>
          </cell>
          <cell r="J7" t="str">
            <v>December 31, 2020</v>
          </cell>
          <cell r="L7" t="str">
            <v>December 31, 2021</v>
          </cell>
          <cell r="N7" t="str">
            <v>December 31, 2020</v>
          </cell>
        </row>
        <row r="37">
          <cell r="A37" t="str">
            <v>The accompanying notes are an integral part of the financial statements.</v>
          </cell>
        </row>
        <row r="76">
          <cell r="N76">
            <v>7</v>
          </cell>
        </row>
      </sheetData>
      <sheetData sheetId="1">
        <row r="1">
          <cell r="N1">
            <v>8</v>
          </cell>
        </row>
        <row r="4">
          <cell r="A4" t="str">
            <v>For the year ended December 31, 2021</v>
          </cell>
        </row>
        <row r="5">
          <cell r="N5" t="str">
            <v>(Unit : Baht)</v>
          </cell>
        </row>
        <row r="41">
          <cell r="A41" t="str">
            <v>The accompanying notes are an integral part of the financial statements.</v>
          </cell>
        </row>
      </sheetData>
      <sheetData sheetId="2">
        <row r="1">
          <cell r="R1">
            <v>9</v>
          </cell>
        </row>
        <row r="4">
          <cell r="A4" t="str">
            <v>For the year ended December 31, 2021</v>
          </cell>
        </row>
        <row r="20">
          <cell r="A20" t="str">
            <v>Balance as at December 31, 2021</v>
          </cell>
        </row>
        <row r="22">
          <cell r="A22" t="str">
            <v>Balance as at January 1, 2020</v>
          </cell>
        </row>
        <row r="24">
          <cell r="A24" t="str">
            <v>Balance as at December 31, 2020</v>
          </cell>
        </row>
      </sheetData>
      <sheetData sheetId="3">
        <row r="1">
          <cell r="N1">
            <v>10</v>
          </cell>
        </row>
        <row r="3">
          <cell r="A3" t="str">
            <v>Statements of Changes in Shareholders' Equity</v>
          </cell>
        </row>
        <row r="5">
          <cell r="N5" t="str">
            <v>(Unit : Baht)</v>
          </cell>
        </row>
        <row r="9">
          <cell r="L9" t="str">
            <v>Other comprehensive income</v>
          </cell>
        </row>
        <row r="10">
          <cell r="H10" t="str">
            <v>Appropriated to</v>
          </cell>
        </row>
        <row r="11">
          <cell r="H11" t="str">
            <v xml:space="preserve">legal reserve 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91D01-A877-4C11-9AD3-2FD3C02A7F59}">
  <dimension ref="A1:N114"/>
  <sheetViews>
    <sheetView workbookViewId="0">
      <selection activeCell="N110" sqref="N110"/>
    </sheetView>
  </sheetViews>
  <sheetFormatPr defaultRowHeight="14.25" x14ac:dyDescent="0.2"/>
  <cols>
    <col min="8" max="8" width="12.375" customWidth="1"/>
    <col min="9" max="9" width="1.25" customWidth="1"/>
    <col min="10" max="10" width="12.375" customWidth="1"/>
    <col min="11" max="11" width="1.25" customWidth="1"/>
    <col min="12" max="12" width="12.375" customWidth="1"/>
    <col min="13" max="13" width="1.25" customWidth="1"/>
    <col min="14" max="14" width="12.375" customWidth="1"/>
  </cols>
  <sheetData>
    <row r="1" spans="1:14" ht="21" x14ac:dyDescent="0.45">
      <c r="A1" s="1"/>
      <c r="B1" s="2"/>
      <c r="C1" s="2"/>
      <c r="D1" s="2"/>
      <c r="E1" s="3"/>
      <c r="F1" s="3"/>
      <c r="G1" s="4"/>
      <c r="H1" s="4"/>
      <c r="I1" s="5"/>
      <c r="J1" s="5"/>
      <c r="K1" s="5"/>
      <c r="L1" s="5"/>
      <c r="M1" s="3"/>
      <c r="N1" s="6">
        <v>5</v>
      </c>
    </row>
    <row r="2" spans="1:14" ht="21" x14ac:dyDescent="0.4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" x14ac:dyDescent="0.4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x14ac:dyDescent="0.4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x14ac:dyDescent="0.45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 ht="21" x14ac:dyDescent="0.45">
      <c r="A6" s="12"/>
      <c r="B6" s="12"/>
      <c r="C6" s="12"/>
      <c r="D6" s="12"/>
      <c r="E6" s="12"/>
      <c r="F6" s="12"/>
      <c r="G6" s="13" t="s">
        <v>4</v>
      </c>
      <c r="H6" s="14"/>
      <c r="I6" s="15" t="s">
        <v>5</v>
      </c>
      <c r="J6" s="16"/>
      <c r="K6" s="16"/>
      <c r="L6" s="16"/>
      <c r="M6" s="17" t="s">
        <v>6</v>
      </c>
      <c r="N6" s="16"/>
    </row>
    <row r="7" spans="1:14" ht="21" x14ac:dyDescent="0.45">
      <c r="A7" s="18"/>
      <c r="B7" s="18"/>
      <c r="C7" s="18"/>
      <c r="D7" s="18"/>
      <c r="E7" s="18"/>
      <c r="F7" s="18"/>
      <c r="G7" s="19"/>
      <c r="H7" s="20" t="s">
        <v>7</v>
      </c>
      <c r="I7" s="21"/>
      <c r="J7" s="20" t="s">
        <v>8</v>
      </c>
      <c r="K7" s="21"/>
      <c r="L7" s="20" t="str">
        <f>H7</f>
        <v>December 31, 2021</v>
      </c>
      <c r="M7" s="21"/>
      <c r="N7" s="20" t="s">
        <v>8</v>
      </c>
    </row>
    <row r="8" spans="1:14" ht="21" x14ac:dyDescent="0.45">
      <c r="A8" s="22"/>
      <c r="B8" s="22"/>
      <c r="C8" s="22"/>
      <c r="D8" s="22"/>
      <c r="E8" s="22"/>
      <c r="F8" s="22"/>
      <c r="G8" s="23"/>
      <c r="H8" s="24"/>
      <c r="I8" s="24"/>
      <c r="J8" s="25"/>
      <c r="K8" s="26"/>
      <c r="L8" s="27"/>
      <c r="M8" s="27"/>
      <c r="N8" s="27"/>
    </row>
    <row r="9" spans="1:14" ht="21" x14ac:dyDescent="0.45">
      <c r="A9" s="22"/>
      <c r="B9" s="22"/>
      <c r="C9" s="22"/>
      <c r="D9" s="22"/>
      <c r="E9" s="22"/>
      <c r="F9" s="22"/>
      <c r="G9" s="23"/>
      <c r="H9" s="24"/>
      <c r="I9" s="24"/>
      <c r="J9" s="25"/>
      <c r="K9" s="26"/>
      <c r="L9" s="27"/>
      <c r="M9" s="27"/>
      <c r="N9" s="27"/>
    </row>
    <row r="10" spans="1:14" ht="21" x14ac:dyDescent="0.45">
      <c r="A10" s="3"/>
      <c r="B10" s="28"/>
      <c r="C10" s="28" t="s">
        <v>9</v>
      </c>
      <c r="D10" s="28"/>
      <c r="E10" s="29"/>
      <c r="F10" s="29"/>
      <c r="G10" s="30"/>
      <c r="H10" s="29"/>
      <c r="I10" s="29"/>
      <c r="J10" s="5"/>
      <c r="K10" s="31"/>
      <c r="L10" s="31"/>
      <c r="M10" s="3"/>
      <c r="N10" s="3"/>
    </row>
    <row r="11" spans="1:14" ht="21" x14ac:dyDescent="0.45">
      <c r="A11" s="28" t="s">
        <v>10</v>
      </c>
      <c r="B11" s="28"/>
      <c r="C11" s="2"/>
      <c r="D11" s="28"/>
      <c r="E11" s="29"/>
      <c r="F11" s="29"/>
      <c r="G11" s="30"/>
      <c r="H11" s="29"/>
      <c r="I11" s="29"/>
      <c r="J11" s="5"/>
      <c r="K11" s="31"/>
      <c r="L11" s="31"/>
      <c r="M11" s="3"/>
      <c r="N11" s="32"/>
    </row>
    <row r="12" spans="1:14" ht="21" x14ac:dyDescent="0.45">
      <c r="A12" s="2"/>
      <c r="B12" s="2" t="s">
        <v>11</v>
      </c>
      <c r="C12" s="2"/>
      <c r="D12" s="2"/>
      <c r="E12" s="3"/>
      <c r="F12" s="3"/>
      <c r="G12" s="4" t="s">
        <v>12</v>
      </c>
      <c r="H12" s="33">
        <v>31143129</v>
      </c>
      <c r="I12" s="34"/>
      <c r="J12" s="6">
        <v>36345237</v>
      </c>
      <c r="K12" s="5"/>
      <c r="L12" s="6">
        <v>23768182</v>
      </c>
      <c r="M12" s="35"/>
      <c r="N12" s="36">
        <v>36266677</v>
      </c>
    </row>
    <row r="13" spans="1:14" ht="21" x14ac:dyDescent="0.45">
      <c r="A13" s="2"/>
      <c r="B13" s="2" t="s">
        <v>13</v>
      </c>
      <c r="C13" s="2"/>
      <c r="D13" s="2"/>
      <c r="E13" s="3"/>
      <c r="F13" s="3"/>
      <c r="G13" s="4" t="s">
        <v>14</v>
      </c>
      <c r="H13" s="33">
        <v>224679159</v>
      </c>
      <c r="I13" s="34"/>
      <c r="J13" s="6">
        <v>124232519</v>
      </c>
      <c r="K13" s="5"/>
      <c r="L13" s="6">
        <v>224319386</v>
      </c>
      <c r="M13" s="35"/>
      <c r="N13" s="36">
        <v>124237090</v>
      </c>
    </row>
    <row r="14" spans="1:14" ht="21" x14ac:dyDescent="0.45">
      <c r="A14" s="2"/>
      <c r="B14" s="2" t="s">
        <v>15</v>
      </c>
      <c r="C14" s="2"/>
      <c r="D14" s="2"/>
      <c r="E14" s="3"/>
      <c r="F14" s="3"/>
      <c r="G14" s="4" t="s">
        <v>16</v>
      </c>
      <c r="H14" s="37">
        <v>121480876</v>
      </c>
      <c r="I14" s="38"/>
      <c r="J14" s="39">
        <v>187908942</v>
      </c>
      <c r="K14" s="40"/>
      <c r="L14" s="6">
        <v>121480876</v>
      </c>
      <c r="M14" s="35"/>
      <c r="N14" s="36">
        <v>187908942</v>
      </c>
    </row>
    <row r="15" spans="1:14" ht="21" x14ac:dyDescent="0.45">
      <c r="A15" s="2"/>
      <c r="B15" s="41" t="s">
        <v>17</v>
      </c>
      <c r="C15" s="2"/>
      <c r="D15" s="2"/>
      <c r="E15" s="3"/>
      <c r="F15" s="3"/>
      <c r="G15" s="4" t="s">
        <v>18</v>
      </c>
      <c r="H15" s="42">
        <v>0</v>
      </c>
      <c r="I15" s="38"/>
      <c r="J15" s="43">
        <v>1183808</v>
      </c>
      <c r="K15" s="40"/>
      <c r="L15" s="6">
        <v>0</v>
      </c>
      <c r="M15" s="35"/>
      <c r="N15" s="36">
        <v>1183808</v>
      </c>
    </row>
    <row r="16" spans="1:14" ht="21" x14ac:dyDescent="0.45">
      <c r="A16" s="2"/>
      <c r="B16" s="2" t="s">
        <v>19</v>
      </c>
      <c r="C16" s="2"/>
      <c r="D16" s="2"/>
      <c r="E16" s="3"/>
      <c r="F16" s="3"/>
      <c r="G16" s="4" t="s">
        <v>20</v>
      </c>
      <c r="H16" s="44">
        <v>3619180</v>
      </c>
      <c r="I16" s="38"/>
      <c r="J16" s="45">
        <v>3003452</v>
      </c>
      <c r="K16" s="40"/>
      <c r="L16" s="45">
        <v>3619180</v>
      </c>
      <c r="M16" s="35"/>
      <c r="N16" s="46">
        <v>3003452</v>
      </c>
    </row>
    <row r="17" spans="1:14" ht="21" x14ac:dyDescent="0.45">
      <c r="A17" s="2"/>
      <c r="B17" s="2"/>
      <c r="C17" s="28" t="s">
        <v>21</v>
      </c>
      <c r="D17" s="2"/>
      <c r="E17" s="3"/>
      <c r="F17" s="3"/>
      <c r="G17" s="4"/>
      <c r="H17" s="47">
        <f>SUM(H12:H16)</f>
        <v>380922344</v>
      </c>
      <c r="I17" s="48"/>
      <c r="J17" s="49">
        <f>SUM(J12:J16)</f>
        <v>352673958</v>
      </c>
      <c r="K17" s="50"/>
      <c r="L17" s="49">
        <f>SUM(L12:L16)</f>
        <v>373187624</v>
      </c>
      <c r="M17" s="51"/>
      <c r="N17" s="49">
        <f>SUM(N12:N16)</f>
        <v>352599969</v>
      </c>
    </row>
    <row r="18" spans="1:14" ht="21" x14ac:dyDescent="0.45">
      <c r="A18" s="28" t="s">
        <v>22</v>
      </c>
      <c r="B18" s="28"/>
      <c r="C18" s="28"/>
      <c r="D18" s="28"/>
      <c r="E18" s="29"/>
      <c r="F18" s="29"/>
      <c r="G18" s="30"/>
      <c r="H18" s="52"/>
      <c r="I18" s="50"/>
      <c r="J18" s="50"/>
      <c r="K18" s="50"/>
      <c r="L18" s="50"/>
      <c r="M18" s="53"/>
      <c r="N18" s="54"/>
    </row>
    <row r="19" spans="1:14" ht="21" x14ac:dyDescent="0.45">
      <c r="A19" s="28"/>
      <c r="B19" s="2" t="s">
        <v>23</v>
      </c>
      <c r="C19" s="28"/>
      <c r="D19" s="28"/>
      <c r="E19" s="29"/>
      <c r="F19" s="29"/>
      <c r="G19" s="4" t="s">
        <v>24</v>
      </c>
      <c r="H19" s="55">
        <v>0</v>
      </c>
      <c r="I19" s="40"/>
      <c r="J19" s="43">
        <v>0</v>
      </c>
      <c r="K19" s="43"/>
      <c r="L19" s="43">
        <v>0</v>
      </c>
      <c r="M19" s="35"/>
      <c r="N19" s="39">
        <v>0</v>
      </c>
    </row>
    <row r="20" spans="1:14" ht="21" x14ac:dyDescent="0.45">
      <c r="A20" s="28"/>
      <c r="B20" s="2" t="s">
        <v>25</v>
      </c>
      <c r="C20" s="28"/>
      <c r="D20" s="28"/>
      <c r="E20" s="29"/>
      <c r="F20" s="29"/>
      <c r="G20" s="4" t="s">
        <v>26</v>
      </c>
      <c r="H20" s="55">
        <v>0</v>
      </c>
      <c r="I20" s="40"/>
      <c r="J20" s="43">
        <v>0</v>
      </c>
      <c r="K20" s="43"/>
      <c r="L20" s="43">
        <v>24999875</v>
      </c>
      <c r="M20" s="35"/>
      <c r="N20" s="39">
        <v>0</v>
      </c>
    </row>
    <row r="21" spans="1:14" ht="21" x14ac:dyDescent="0.45">
      <c r="A21" s="28"/>
      <c r="B21" s="2" t="s">
        <v>27</v>
      </c>
      <c r="C21" s="28"/>
      <c r="D21" s="28"/>
      <c r="E21" s="29"/>
      <c r="F21" s="29"/>
      <c r="G21" s="4" t="s">
        <v>28</v>
      </c>
      <c r="H21" s="55">
        <v>258889172</v>
      </c>
      <c r="I21" s="40"/>
      <c r="J21" s="43">
        <v>235332562</v>
      </c>
      <c r="K21" s="43"/>
      <c r="L21" s="43">
        <v>237965654</v>
      </c>
      <c r="M21" s="35"/>
      <c r="N21" s="39">
        <v>235332562</v>
      </c>
    </row>
    <row r="22" spans="1:14" ht="21" x14ac:dyDescent="0.45">
      <c r="A22" s="28"/>
      <c r="B22" s="2" t="s">
        <v>29</v>
      </c>
      <c r="C22" s="28"/>
      <c r="D22" s="28"/>
      <c r="E22" s="29"/>
      <c r="F22" s="29"/>
      <c r="G22" s="4" t="s">
        <v>30</v>
      </c>
      <c r="H22" s="55">
        <v>0</v>
      </c>
      <c r="I22" s="40"/>
      <c r="J22" s="43">
        <v>7735323</v>
      </c>
      <c r="K22" s="43"/>
      <c r="L22" s="43">
        <v>0</v>
      </c>
      <c r="M22" s="35"/>
      <c r="N22" s="39">
        <v>7735323</v>
      </c>
    </row>
    <row r="23" spans="1:14" ht="21" x14ac:dyDescent="0.45">
      <c r="A23" s="28"/>
      <c r="B23" s="2" t="s">
        <v>31</v>
      </c>
      <c r="C23" s="28"/>
      <c r="D23" s="28"/>
      <c r="E23" s="29"/>
      <c r="F23" s="29"/>
      <c r="G23" s="4" t="s">
        <v>32</v>
      </c>
      <c r="H23" s="55">
        <v>27387443</v>
      </c>
      <c r="I23" s="40"/>
      <c r="J23" s="43">
        <v>30212286</v>
      </c>
      <c r="K23" s="43"/>
      <c r="L23" s="43">
        <v>25970243</v>
      </c>
      <c r="M23" s="35"/>
      <c r="N23" s="39">
        <v>30212286</v>
      </c>
    </row>
    <row r="24" spans="1:14" ht="21" x14ac:dyDescent="0.45">
      <c r="A24" s="28"/>
      <c r="B24" s="2" t="s">
        <v>33</v>
      </c>
      <c r="C24" s="28"/>
      <c r="D24" s="28"/>
      <c r="E24" s="29"/>
      <c r="F24" s="29"/>
      <c r="G24" s="4" t="s">
        <v>34</v>
      </c>
      <c r="H24" s="56">
        <v>2839345</v>
      </c>
      <c r="I24" s="40"/>
      <c r="J24" s="45">
        <v>1668061</v>
      </c>
      <c r="K24" s="43"/>
      <c r="L24" s="45">
        <v>2839345</v>
      </c>
      <c r="M24" s="35"/>
      <c r="N24" s="46">
        <v>1668061</v>
      </c>
    </row>
    <row r="25" spans="1:14" ht="21" x14ac:dyDescent="0.45">
      <c r="A25" s="28"/>
      <c r="B25" s="2"/>
      <c r="C25" s="28" t="s">
        <v>35</v>
      </c>
      <c r="D25" s="28"/>
      <c r="E25" s="29"/>
      <c r="F25" s="29"/>
      <c r="G25" s="30"/>
      <c r="H25" s="47">
        <f>SUM(H19:H24)</f>
        <v>289115960</v>
      </c>
      <c r="I25" s="48"/>
      <c r="J25" s="49">
        <f>SUM(J19:J24)</f>
        <v>274948232</v>
      </c>
      <c r="K25" s="57"/>
      <c r="L25" s="49">
        <f>SUM(L19:L24)</f>
        <v>291775117</v>
      </c>
      <c r="M25" s="51"/>
      <c r="N25" s="49">
        <f>SUM(N19:N24)</f>
        <v>274948232</v>
      </c>
    </row>
    <row r="26" spans="1:14" ht="21.75" thickBot="1" x14ac:dyDescent="0.5">
      <c r="A26" s="28"/>
      <c r="B26" s="28"/>
      <c r="C26" s="28"/>
      <c r="D26" s="28" t="s">
        <v>36</v>
      </c>
      <c r="E26" s="29"/>
      <c r="F26" s="29"/>
      <c r="G26" s="30"/>
      <c r="H26" s="58">
        <f>H17+H25</f>
        <v>670038304</v>
      </c>
      <c r="I26" s="50"/>
      <c r="J26" s="59">
        <f>J17+J25</f>
        <v>627622190</v>
      </c>
      <c r="K26" s="57"/>
      <c r="L26" s="59">
        <f>L17+L25</f>
        <v>664962741</v>
      </c>
      <c r="M26" s="51"/>
      <c r="N26" s="59">
        <f>N17+N25</f>
        <v>627548201</v>
      </c>
    </row>
    <row r="27" spans="1:14" ht="21.75" thickTop="1" x14ac:dyDescent="0.45">
      <c r="A27" s="28"/>
      <c r="B27" s="2"/>
      <c r="C27" s="28"/>
      <c r="D27" s="28"/>
      <c r="E27" s="29"/>
      <c r="F27" s="29"/>
      <c r="G27" s="30"/>
      <c r="H27" s="60"/>
      <c r="I27" s="31"/>
      <c r="J27" s="50"/>
      <c r="K27" s="31"/>
      <c r="L27" s="50"/>
      <c r="M27" s="53"/>
      <c r="N27" s="61"/>
    </row>
    <row r="28" spans="1:14" ht="21" x14ac:dyDescent="0.45">
      <c r="A28" s="28"/>
      <c r="B28" s="2"/>
      <c r="C28" s="28"/>
      <c r="D28" s="28"/>
      <c r="E28" s="29"/>
      <c r="F28" s="29"/>
      <c r="G28" s="30"/>
      <c r="H28" s="31"/>
      <c r="I28" s="31"/>
      <c r="J28" s="50"/>
      <c r="K28" s="31"/>
      <c r="L28" s="50"/>
      <c r="M28" s="53"/>
      <c r="N28" s="61"/>
    </row>
    <row r="29" spans="1:14" ht="21" x14ac:dyDescent="0.45">
      <c r="A29" s="28"/>
      <c r="B29" s="2"/>
      <c r="C29" s="28"/>
      <c r="D29" s="28"/>
      <c r="E29" s="29"/>
      <c r="F29" s="29"/>
      <c r="G29" s="30"/>
      <c r="H29" s="31"/>
      <c r="I29" s="31"/>
      <c r="J29" s="50"/>
      <c r="K29" s="31"/>
      <c r="L29" s="50"/>
      <c r="M29" s="53"/>
      <c r="N29" s="61"/>
    </row>
    <row r="30" spans="1:14" ht="21" x14ac:dyDescent="0.45">
      <c r="A30" s="28"/>
      <c r="B30" s="2"/>
      <c r="C30" s="28"/>
      <c r="D30" s="28"/>
      <c r="E30" s="29"/>
      <c r="F30" s="29"/>
      <c r="G30" s="30"/>
      <c r="H30" s="31"/>
      <c r="I30" s="31"/>
      <c r="J30" s="50"/>
      <c r="K30" s="31"/>
      <c r="L30" s="50"/>
      <c r="M30" s="53"/>
      <c r="N30" s="61"/>
    </row>
    <row r="31" spans="1:14" ht="21" x14ac:dyDescent="0.45">
      <c r="A31" s="28"/>
      <c r="B31" s="2"/>
      <c r="C31" s="28"/>
      <c r="D31" s="28"/>
      <c r="E31" s="29"/>
      <c r="F31" s="29"/>
      <c r="G31" s="30"/>
      <c r="H31" s="31"/>
      <c r="I31" s="31"/>
      <c r="J31" s="50"/>
      <c r="K31" s="31"/>
      <c r="L31" s="50"/>
      <c r="M31" s="53"/>
      <c r="N31" s="61"/>
    </row>
    <row r="32" spans="1:14" ht="21" x14ac:dyDescent="0.45">
      <c r="A32" s="28"/>
      <c r="B32" s="2"/>
      <c r="C32" s="28"/>
      <c r="D32" s="28"/>
      <c r="E32" s="29"/>
      <c r="F32" s="29"/>
      <c r="G32" s="30"/>
      <c r="H32" s="31"/>
      <c r="I32" s="31"/>
      <c r="J32" s="50"/>
      <c r="K32" s="31"/>
      <c r="L32" s="50"/>
      <c r="M32" s="53"/>
      <c r="N32" s="61"/>
    </row>
    <row r="33" spans="1:14" ht="21" x14ac:dyDescent="0.45">
      <c r="A33" s="28"/>
      <c r="B33" s="2"/>
      <c r="C33" s="28"/>
      <c r="D33" s="28"/>
      <c r="E33" s="29"/>
      <c r="F33" s="29"/>
      <c r="G33" s="30"/>
      <c r="H33" s="31"/>
      <c r="I33" s="31"/>
      <c r="J33" s="50"/>
      <c r="K33" s="31"/>
      <c r="L33" s="50"/>
      <c r="M33" s="53"/>
      <c r="N33" s="61"/>
    </row>
    <row r="34" spans="1:14" ht="21" x14ac:dyDescent="0.45">
      <c r="A34" s="28"/>
      <c r="B34" s="2"/>
      <c r="C34" s="28"/>
      <c r="D34" s="28"/>
      <c r="E34" s="29"/>
      <c r="F34" s="29"/>
      <c r="G34" s="30"/>
      <c r="H34" s="31"/>
      <c r="I34" s="31"/>
      <c r="J34" s="50"/>
      <c r="K34" s="31"/>
      <c r="L34" s="50"/>
      <c r="M34" s="53"/>
      <c r="N34" s="61"/>
    </row>
    <row r="35" spans="1:14" ht="21" x14ac:dyDescent="0.45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1:14" ht="21" x14ac:dyDescent="0.4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1:14" ht="21" x14ac:dyDescent="0.45">
      <c r="A37" s="63" t="s">
        <v>37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14" ht="21" x14ac:dyDescent="0.45">
      <c r="A38" s="1"/>
      <c r="B38" s="2"/>
      <c r="C38" s="2"/>
      <c r="D38" s="2"/>
      <c r="E38" s="3"/>
      <c r="F38" s="3"/>
      <c r="G38" s="4"/>
      <c r="H38" s="4"/>
      <c r="I38" s="5"/>
      <c r="J38" s="5"/>
      <c r="K38" s="5"/>
      <c r="L38" s="3"/>
      <c r="M38" s="3"/>
      <c r="N38" s="6">
        <f>N1+1</f>
        <v>6</v>
      </c>
    </row>
    <row r="39" spans="1:14" ht="21" x14ac:dyDescent="0.45">
      <c r="A39" s="7" t="str">
        <f>A2</f>
        <v>Thai Ha Public Company Limited and Its Subsidiaries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1" x14ac:dyDescent="0.45">
      <c r="A40" s="7" t="str">
        <f>A3</f>
        <v>Statement of Financial Position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1" x14ac:dyDescent="0.45">
      <c r="A41" s="7" t="str">
        <f>A4</f>
        <v>As at December 31, 2021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21" x14ac:dyDescent="0.45">
      <c r="A42" s="8"/>
      <c r="B42" s="8"/>
      <c r="C42" s="8"/>
      <c r="D42" s="8"/>
      <c r="E42" s="8"/>
      <c r="F42" s="8"/>
      <c r="G42" s="8"/>
      <c r="H42" s="9"/>
      <c r="I42" s="10"/>
      <c r="J42" s="9"/>
      <c r="K42" s="9"/>
      <c r="L42" s="9"/>
      <c r="M42" s="9"/>
      <c r="N42" s="11" t="str">
        <f>N5</f>
        <v>(Unit : Baht)</v>
      </c>
    </row>
    <row r="43" spans="1:14" ht="21" x14ac:dyDescent="0.45">
      <c r="A43" s="12"/>
      <c r="B43" s="12"/>
      <c r="C43" s="12"/>
      <c r="D43" s="12"/>
      <c r="E43" s="12"/>
      <c r="F43" s="12"/>
      <c r="G43" s="13" t="str">
        <f>G6</f>
        <v>Notes</v>
      </c>
      <c r="H43" s="14"/>
      <c r="I43" s="15" t="str">
        <f>I6</f>
        <v>Consolidated financial statements</v>
      </c>
      <c r="J43" s="16"/>
      <c r="K43" s="16"/>
      <c r="L43" s="16"/>
      <c r="M43" s="15" t="str">
        <f>M6</f>
        <v>Separate financial statements</v>
      </c>
      <c r="N43" s="16"/>
    </row>
    <row r="44" spans="1:14" ht="21" x14ac:dyDescent="0.45">
      <c r="A44" s="18"/>
      <c r="B44" s="18"/>
      <c r="C44" s="18"/>
      <c r="D44" s="18"/>
      <c r="E44" s="18"/>
      <c r="F44" s="18"/>
      <c r="G44" s="19"/>
      <c r="H44" s="20" t="str">
        <f>H7</f>
        <v>December 31, 2021</v>
      </c>
      <c r="I44" s="64"/>
      <c r="J44" s="20" t="str">
        <f>J7</f>
        <v>December 31, 2020</v>
      </c>
      <c r="K44" s="64"/>
      <c r="L44" s="20" t="str">
        <f>L7</f>
        <v>December 31, 2021</v>
      </c>
      <c r="M44" s="64"/>
      <c r="N44" s="20" t="str">
        <f>N7</f>
        <v>December 31, 2020</v>
      </c>
    </row>
    <row r="45" spans="1:14" ht="21" x14ac:dyDescent="0.45">
      <c r="A45" s="22"/>
      <c r="B45" s="22"/>
      <c r="C45" s="22"/>
      <c r="D45" s="22"/>
      <c r="E45" s="22"/>
      <c r="F45" s="22"/>
      <c r="G45" s="23"/>
      <c r="H45" s="24"/>
      <c r="I45" s="24"/>
      <c r="J45" s="24"/>
      <c r="K45" s="26"/>
      <c r="L45" s="24"/>
      <c r="M45" s="27"/>
      <c r="N45" s="24"/>
    </row>
    <row r="46" spans="1:14" ht="21" x14ac:dyDescent="0.45">
      <c r="A46" s="22"/>
      <c r="B46" s="22"/>
      <c r="C46" s="22"/>
      <c r="D46" s="22"/>
      <c r="E46" s="22"/>
      <c r="F46" s="22"/>
      <c r="G46" s="23"/>
      <c r="H46" s="24"/>
      <c r="I46" s="24"/>
      <c r="J46" s="25"/>
      <c r="K46" s="26"/>
      <c r="L46" s="24"/>
      <c r="M46" s="27"/>
      <c r="N46" s="27"/>
    </row>
    <row r="47" spans="1:14" ht="21" x14ac:dyDescent="0.45">
      <c r="A47" s="65"/>
      <c r="B47" s="65"/>
      <c r="C47" s="66" t="s">
        <v>38</v>
      </c>
      <c r="D47" s="66"/>
      <c r="E47" s="31"/>
      <c r="F47" s="31"/>
      <c r="G47" s="30"/>
      <c r="H47" s="30"/>
      <c r="I47" s="30"/>
      <c r="J47" s="29"/>
      <c r="K47" s="67"/>
      <c r="L47" s="68"/>
      <c r="M47" s="29"/>
      <c r="N47" s="29"/>
    </row>
    <row r="48" spans="1:14" ht="21" x14ac:dyDescent="0.45">
      <c r="A48" s="69" t="s">
        <v>39</v>
      </c>
      <c r="B48" s="65"/>
      <c r="C48" s="65"/>
      <c r="D48" s="65"/>
      <c r="E48" s="31"/>
      <c r="F48" s="31"/>
      <c r="G48" s="30"/>
      <c r="H48" s="30"/>
      <c r="I48" s="30"/>
      <c r="J48" s="29"/>
      <c r="K48" s="67"/>
      <c r="L48" s="68"/>
      <c r="M48" s="29"/>
      <c r="N48" s="29"/>
    </row>
    <row r="49" spans="1:14" ht="21" x14ac:dyDescent="0.45">
      <c r="A49" s="2"/>
      <c r="B49" s="2" t="s">
        <v>40</v>
      </c>
      <c r="C49" s="2"/>
      <c r="D49" s="2"/>
      <c r="E49" s="5"/>
      <c r="F49" s="5"/>
      <c r="G49" s="4"/>
      <c r="H49" s="70"/>
      <c r="I49" s="70"/>
      <c r="J49" s="35"/>
      <c r="K49" s="71"/>
      <c r="L49" s="72"/>
      <c r="M49" s="35"/>
      <c r="N49" s="35"/>
    </row>
    <row r="50" spans="1:14" ht="21" x14ac:dyDescent="0.45">
      <c r="A50" s="28"/>
      <c r="B50" s="3" t="s">
        <v>41</v>
      </c>
      <c r="C50" s="3"/>
      <c r="D50" s="28"/>
      <c r="E50" s="31"/>
      <c r="F50" s="31"/>
      <c r="G50" s="4" t="s">
        <v>42</v>
      </c>
      <c r="H50" s="42">
        <v>311140548</v>
      </c>
      <c r="I50" s="73"/>
      <c r="J50" s="39">
        <v>236000000</v>
      </c>
      <c r="K50" s="74"/>
      <c r="L50" s="74">
        <v>311140548</v>
      </c>
      <c r="M50" s="51"/>
      <c r="N50" s="35">
        <v>236000000</v>
      </c>
    </row>
    <row r="51" spans="1:14" ht="21" x14ac:dyDescent="0.45">
      <c r="A51" s="2"/>
      <c r="B51" s="2" t="s">
        <v>43</v>
      </c>
      <c r="C51" s="2"/>
      <c r="D51" s="2"/>
      <c r="E51" s="5"/>
      <c r="F51" s="5"/>
      <c r="G51" s="4" t="s">
        <v>44</v>
      </c>
      <c r="H51" s="42">
        <v>98938013</v>
      </c>
      <c r="I51" s="70"/>
      <c r="J51" s="35">
        <v>66718632</v>
      </c>
      <c r="K51" s="71"/>
      <c r="L51" s="74">
        <v>98732471</v>
      </c>
      <c r="M51" s="35"/>
      <c r="N51" s="35">
        <v>66667731</v>
      </c>
    </row>
    <row r="52" spans="1:14" ht="21" x14ac:dyDescent="0.45">
      <c r="A52" s="2"/>
      <c r="B52" s="2" t="s">
        <v>45</v>
      </c>
      <c r="C52" s="2"/>
      <c r="D52" s="2"/>
      <c r="E52" s="5"/>
      <c r="F52" s="5"/>
      <c r="G52" s="4" t="s">
        <v>46</v>
      </c>
      <c r="H52" s="42">
        <v>0</v>
      </c>
      <c r="I52" s="50"/>
      <c r="J52" s="43">
        <v>3835323</v>
      </c>
      <c r="K52" s="43"/>
      <c r="L52" s="74">
        <v>0</v>
      </c>
      <c r="M52" s="51"/>
      <c r="N52" s="35">
        <v>3835323</v>
      </c>
    </row>
    <row r="53" spans="1:14" ht="21" x14ac:dyDescent="0.45">
      <c r="A53" s="2"/>
      <c r="B53" s="2" t="s">
        <v>47</v>
      </c>
      <c r="C53" s="2"/>
      <c r="D53" s="2"/>
      <c r="E53" s="5"/>
      <c r="F53" s="5"/>
      <c r="G53" s="4" t="s">
        <v>48</v>
      </c>
      <c r="H53" s="42">
        <v>6875000</v>
      </c>
      <c r="I53" s="50"/>
      <c r="J53" s="43">
        <v>0</v>
      </c>
      <c r="K53" s="43"/>
      <c r="L53" s="74">
        <v>0</v>
      </c>
      <c r="M53" s="51"/>
      <c r="N53" s="35">
        <v>0</v>
      </c>
    </row>
    <row r="54" spans="1:14" ht="21" x14ac:dyDescent="0.45">
      <c r="A54" s="2"/>
      <c r="B54" s="2" t="s">
        <v>49</v>
      </c>
      <c r="C54" s="2"/>
      <c r="D54" s="2"/>
      <c r="E54" s="5"/>
      <c r="F54" s="5"/>
      <c r="G54" s="4" t="s">
        <v>18</v>
      </c>
      <c r="H54" s="42">
        <v>448554</v>
      </c>
      <c r="I54" s="70"/>
      <c r="J54" s="35">
        <v>0</v>
      </c>
      <c r="K54" s="71"/>
      <c r="L54" s="42">
        <v>448554</v>
      </c>
      <c r="M54" s="35"/>
      <c r="N54" s="35">
        <v>0</v>
      </c>
    </row>
    <row r="55" spans="1:14" ht="21" x14ac:dyDescent="0.45">
      <c r="A55" s="28"/>
      <c r="B55" s="2" t="s">
        <v>50</v>
      </c>
      <c r="C55" s="2"/>
      <c r="D55" s="2"/>
      <c r="E55" s="3"/>
      <c r="F55" s="3"/>
      <c r="G55" s="4"/>
      <c r="H55" s="42">
        <v>5274369</v>
      </c>
      <c r="I55" s="70"/>
      <c r="J55" s="43">
        <v>2499657</v>
      </c>
      <c r="K55" s="72"/>
      <c r="L55" s="74">
        <v>5273942</v>
      </c>
      <c r="M55" s="35"/>
      <c r="N55" s="35">
        <v>2499187</v>
      </c>
    </row>
    <row r="56" spans="1:14" ht="21" x14ac:dyDescent="0.45">
      <c r="A56" s="28"/>
      <c r="B56" s="28"/>
      <c r="C56" s="28" t="s">
        <v>51</v>
      </c>
      <c r="D56" s="29"/>
      <c r="E56" s="29"/>
      <c r="F56" s="29"/>
      <c r="G56" s="4"/>
      <c r="H56" s="75">
        <f>SUM(H50:H55)</f>
        <v>422676484</v>
      </c>
      <c r="I56" s="53"/>
      <c r="J56" s="75">
        <f>SUM(J50:J55)</f>
        <v>309053612</v>
      </c>
      <c r="K56" s="57"/>
      <c r="L56" s="75">
        <f>SUM(L50:L55)</f>
        <v>415595515</v>
      </c>
      <c r="M56" s="51"/>
      <c r="N56" s="75">
        <f>SUM(N50:N55)</f>
        <v>309002241</v>
      </c>
    </row>
    <row r="57" spans="1:14" ht="21" x14ac:dyDescent="0.45">
      <c r="A57" s="28" t="s">
        <v>52</v>
      </c>
      <c r="B57" s="28"/>
      <c r="C57" s="28"/>
      <c r="D57" s="29"/>
      <c r="E57" s="29"/>
      <c r="F57" s="29"/>
      <c r="G57" s="4"/>
      <c r="H57" s="73"/>
      <c r="I57" s="50"/>
      <c r="J57" s="57"/>
      <c r="K57" s="57"/>
      <c r="L57" s="57"/>
      <c r="M57" s="51"/>
      <c r="N57" s="35"/>
    </row>
    <row r="58" spans="1:14" ht="21" x14ac:dyDescent="0.45">
      <c r="A58" s="28"/>
      <c r="B58" s="2" t="s">
        <v>53</v>
      </c>
      <c r="C58" s="28"/>
      <c r="D58" s="29"/>
      <c r="E58" s="29"/>
      <c r="F58" s="29"/>
      <c r="G58" s="4" t="s">
        <v>54</v>
      </c>
      <c r="H58" s="42">
        <v>8580823</v>
      </c>
      <c r="I58" s="50"/>
      <c r="J58" s="43">
        <v>12042561</v>
      </c>
      <c r="K58" s="43"/>
      <c r="L58" s="43">
        <v>8580823</v>
      </c>
      <c r="M58" s="51"/>
      <c r="N58" s="35">
        <v>12042561</v>
      </c>
    </row>
    <row r="59" spans="1:14" ht="21" x14ac:dyDescent="0.45">
      <c r="A59" s="28"/>
      <c r="B59" s="2" t="s">
        <v>55</v>
      </c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21" x14ac:dyDescent="0.45">
      <c r="A60" s="28"/>
      <c r="B60" s="2" t="s">
        <v>56</v>
      </c>
      <c r="C60" s="28"/>
      <c r="D60" s="29"/>
      <c r="E60" s="29"/>
      <c r="F60" s="29"/>
      <c r="G60" s="4" t="s">
        <v>57</v>
      </c>
      <c r="H60" s="42">
        <v>2349032</v>
      </c>
      <c r="I60" s="50"/>
      <c r="J60" s="43">
        <v>6192306</v>
      </c>
      <c r="K60" s="43"/>
      <c r="L60" s="35">
        <v>2349032</v>
      </c>
      <c r="M60" s="35"/>
      <c r="N60" s="35">
        <v>6192306</v>
      </c>
    </row>
    <row r="61" spans="1:14" ht="21" x14ac:dyDescent="0.45">
      <c r="A61" s="28"/>
      <c r="B61" s="2"/>
      <c r="C61" s="76" t="s">
        <v>58</v>
      </c>
      <c r="D61" s="77"/>
      <c r="E61" s="29"/>
      <c r="F61" s="29"/>
      <c r="G61" s="4"/>
      <c r="H61" s="75">
        <f>SUM(H58:H60)</f>
        <v>10929855</v>
      </c>
      <c r="I61" s="53"/>
      <c r="J61" s="75">
        <f>SUM(J58:J60)</f>
        <v>18234867</v>
      </c>
      <c r="K61" s="57"/>
      <c r="L61" s="75">
        <f>SUM(L58:L60)</f>
        <v>10929855</v>
      </c>
      <c r="M61" s="51"/>
      <c r="N61" s="75">
        <f>SUM(N58:N60)</f>
        <v>18234867</v>
      </c>
    </row>
    <row r="62" spans="1:14" ht="21" x14ac:dyDescent="0.45">
      <c r="A62" s="28"/>
      <c r="B62" s="2"/>
      <c r="C62" s="78"/>
      <c r="D62" s="79" t="s">
        <v>59</v>
      </c>
      <c r="E62" s="29"/>
      <c r="F62" s="29"/>
      <c r="G62" s="4"/>
      <c r="H62" s="75">
        <f>H56+H61</f>
        <v>433606339</v>
      </c>
      <c r="I62" s="53"/>
      <c r="J62" s="75">
        <f>J56+J61</f>
        <v>327288479</v>
      </c>
      <c r="K62" s="57"/>
      <c r="L62" s="75">
        <f>L56+L61</f>
        <v>426525370</v>
      </c>
      <c r="M62" s="51"/>
      <c r="N62" s="75">
        <f>N56+N61</f>
        <v>327237108</v>
      </c>
    </row>
    <row r="63" spans="1:14" ht="21" x14ac:dyDescent="0.45">
      <c r="A63" s="28"/>
      <c r="B63" s="28"/>
      <c r="C63" s="28"/>
      <c r="D63" s="29"/>
      <c r="E63" s="29"/>
      <c r="F63" s="29"/>
      <c r="G63" s="4"/>
      <c r="H63" s="73"/>
      <c r="I63" s="50"/>
      <c r="J63" s="50"/>
      <c r="K63" s="50"/>
      <c r="L63" s="50"/>
      <c r="M63" s="53"/>
      <c r="N63" s="80"/>
    </row>
    <row r="64" spans="1:14" ht="21" x14ac:dyDescent="0.45">
      <c r="A64" s="28"/>
      <c r="B64" s="28"/>
      <c r="C64" s="28"/>
      <c r="D64" s="29"/>
      <c r="E64" s="29"/>
      <c r="F64" s="29"/>
      <c r="G64" s="30"/>
      <c r="H64" s="73"/>
      <c r="I64" s="50"/>
      <c r="J64" s="50"/>
      <c r="K64" s="50"/>
      <c r="L64" s="50"/>
      <c r="M64" s="53"/>
      <c r="N64" s="53"/>
    </row>
    <row r="65" spans="1:14" ht="21" x14ac:dyDescent="0.45">
      <c r="A65" s="28"/>
      <c r="B65" s="28"/>
      <c r="C65" s="28"/>
      <c r="D65" s="29"/>
      <c r="E65" s="29"/>
      <c r="F65" s="29"/>
      <c r="G65" s="30"/>
      <c r="H65" s="73"/>
      <c r="I65" s="50"/>
      <c r="J65" s="50"/>
      <c r="K65" s="50"/>
      <c r="L65" s="50"/>
      <c r="M65" s="53"/>
      <c r="N65" s="53"/>
    </row>
    <row r="66" spans="1:14" ht="21" x14ac:dyDescent="0.45">
      <c r="A66" s="28"/>
      <c r="B66" s="28"/>
      <c r="C66" s="28"/>
      <c r="D66" s="29"/>
      <c r="E66" s="29"/>
      <c r="F66" s="29"/>
      <c r="G66" s="30"/>
      <c r="H66" s="73"/>
      <c r="I66" s="50"/>
      <c r="J66" s="50"/>
      <c r="K66" s="50"/>
      <c r="L66" s="50"/>
      <c r="M66" s="53"/>
      <c r="N66" s="53"/>
    </row>
    <row r="67" spans="1:14" ht="21" x14ac:dyDescent="0.45">
      <c r="A67" s="28"/>
      <c r="B67" s="28"/>
      <c r="C67" s="28"/>
      <c r="D67" s="29"/>
      <c r="E67" s="29"/>
      <c r="F67" s="29"/>
      <c r="G67" s="30"/>
      <c r="H67" s="73"/>
      <c r="I67" s="50"/>
      <c r="J67" s="50"/>
      <c r="K67" s="50"/>
      <c r="L67" s="50"/>
      <c r="M67" s="53"/>
      <c r="N67" s="53"/>
    </row>
    <row r="68" spans="1:14" ht="21" x14ac:dyDescent="0.45">
      <c r="A68" s="28"/>
      <c r="B68" s="28"/>
      <c r="C68" s="28"/>
      <c r="D68" s="29"/>
      <c r="E68" s="29"/>
      <c r="F68" s="29"/>
      <c r="G68" s="30"/>
      <c r="H68" s="73"/>
      <c r="I68" s="50"/>
      <c r="J68" s="50"/>
      <c r="K68" s="50"/>
      <c r="L68" s="50"/>
      <c r="M68" s="53"/>
      <c r="N68" s="53"/>
    </row>
    <row r="69" spans="1:14" ht="21" x14ac:dyDescent="0.45">
      <c r="A69" s="28"/>
      <c r="B69" s="28"/>
      <c r="C69" s="28"/>
      <c r="D69" s="29"/>
      <c r="E69" s="29"/>
      <c r="F69" s="29"/>
      <c r="G69" s="30"/>
      <c r="H69" s="73"/>
      <c r="I69" s="50"/>
      <c r="J69" s="50"/>
      <c r="K69" s="50"/>
      <c r="L69" s="50"/>
      <c r="M69" s="53"/>
      <c r="N69" s="53"/>
    </row>
    <row r="70" spans="1:14" ht="21" x14ac:dyDescent="0.45">
      <c r="A70" s="28"/>
      <c r="B70" s="28"/>
      <c r="C70" s="28"/>
      <c r="D70" s="29"/>
      <c r="E70" s="29"/>
      <c r="F70" s="29"/>
      <c r="G70" s="30"/>
      <c r="H70" s="73"/>
      <c r="I70" s="50"/>
      <c r="J70" s="50"/>
      <c r="K70" s="50"/>
      <c r="L70" s="50"/>
      <c r="M70" s="53"/>
      <c r="N70" s="53"/>
    </row>
    <row r="71" spans="1:14" ht="21" x14ac:dyDescent="0.45">
      <c r="A71" s="28"/>
      <c r="B71" s="28"/>
      <c r="C71" s="28"/>
      <c r="D71" s="29"/>
      <c r="E71" s="29"/>
      <c r="F71" s="29"/>
      <c r="G71" s="30"/>
      <c r="H71" s="73"/>
      <c r="I71" s="50"/>
      <c r="J71" s="50"/>
      <c r="K71" s="50"/>
      <c r="L71" s="50"/>
      <c r="M71" s="53"/>
      <c r="N71" s="53"/>
    </row>
    <row r="72" spans="1:14" ht="21" x14ac:dyDescent="0.45">
      <c r="A72" s="28"/>
      <c r="B72" s="28"/>
      <c r="C72" s="28"/>
      <c r="D72" s="29"/>
      <c r="E72" s="29"/>
      <c r="F72" s="29"/>
      <c r="G72" s="30"/>
      <c r="H72" s="30"/>
      <c r="I72" s="31"/>
      <c r="J72" s="50"/>
      <c r="K72" s="31"/>
      <c r="L72" s="50"/>
      <c r="M72" s="53"/>
      <c r="N72" s="53"/>
    </row>
    <row r="73" spans="1:14" ht="21" x14ac:dyDescent="0.4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</row>
    <row r="74" spans="1:14" ht="21" x14ac:dyDescent="0.45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</row>
    <row r="75" spans="1:14" ht="21" x14ac:dyDescent="0.45">
      <c r="A75" s="63" t="str">
        <f>A37</f>
        <v>The accompanying notes are an integral part of the financial statements.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</row>
    <row r="76" spans="1:14" ht="21" x14ac:dyDescent="0.45">
      <c r="A76" s="1"/>
      <c r="B76" s="2"/>
      <c r="C76" s="2"/>
      <c r="D76" s="2"/>
      <c r="E76" s="3"/>
      <c r="F76" s="3"/>
      <c r="G76" s="4"/>
      <c r="H76" s="4"/>
      <c r="I76" s="5"/>
      <c r="J76" s="5"/>
      <c r="K76" s="5"/>
      <c r="L76" s="5"/>
      <c r="M76" s="3"/>
      <c r="N76" s="6">
        <f>N38+1</f>
        <v>7</v>
      </c>
    </row>
    <row r="77" spans="1:14" ht="21" x14ac:dyDescent="0.45">
      <c r="A77" s="7" t="str">
        <f>A2</f>
        <v>Thai Ha Public Company Limited and Its Subsidiaries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21" x14ac:dyDescent="0.45">
      <c r="A78" s="7" t="str">
        <f>A3</f>
        <v>Statement of Financial Position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21" x14ac:dyDescent="0.45">
      <c r="A79" s="7" t="str">
        <f>A4</f>
        <v>As at December 31, 2021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21" x14ac:dyDescent="0.45">
      <c r="A80" s="8"/>
      <c r="B80" s="8"/>
      <c r="C80" s="8"/>
      <c r="D80" s="8"/>
      <c r="E80" s="8"/>
      <c r="F80" s="8"/>
      <c r="G80" s="8"/>
      <c r="H80" s="9"/>
      <c r="I80" s="10"/>
      <c r="J80" s="9"/>
      <c r="K80" s="9"/>
      <c r="L80" s="9"/>
      <c r="M80" s="9"/>
      <c r="N80" s="11" t="str">
        <f>N5</f>
        <v>(Unit : Baht)</v>
      </c>
    </row>
    <row r="81" spans="1:14" ht="21" x14ac:dyDescent="0.45">
      <c r="A81" s="12"/>
      <c r="B81" s="12"/>
      <c r="C81" s="12"/>
      <c r="D81" s="12"/>
      <c r="E81" s="12"/>
      <c r="F81" s="12"/>
      <c r="G81" s="81"/>
      <c r="H81" s="14"/>
      <c r="I81" s="15" t="str">
        <f>I6</f>
        <v>Consolidated financial statements</v>
      </c>
      <c r="J81" s="16"/>
      <c r="K81" s="16"/>
      <c r="L81" s="16"/>
      <c r="M81" s="15" t="str">
        <f>M6</f>
        <v>Separate financial statements</v>
      </c>
      <c r="N81" s="16"/>
    </row>
    <row r="82" spans="1:14" ht="21" x14ac:dyDescent="0.45">
      <c r="A82" s="18"/>
      <c r="B82" s="18"/>
      <c r="C82" s="18"/>
      <c r="D82" s="18"/>
      <c r="E82" s="18"/>
      <c r="F82" s="18"/>
      <c r="G82" s="82"/>
      <c r="H82" s="20" t="str">
        <f>H7</f>
        <v>December 31, 2021</v>
      </c>
      <c r="I82" s="21"/>
      <c r="J82" s="20" t="str">
        <f>J7</f>
        <v>December 31, 2020</v>
      </c>
      <c r="K82" s="21"/>
      <c r="L82" s="20" t="str">
        <f>L7</f>
        <v>December 31, 2021</v>
      </c>
      <c r="M82" s="21"/>
      <c r="N82" s="20" t="str">
        <f>N7</f>
        <v>December 31, 2020</v>
      </c>
    </row>
    <row r="83" spans="1:14" ht="21" x14ac:dyDescent="0.45">
      <c r="A83" s="22"/>
      <c r="B83" s="22"/>
      <c r="C83" s="22"/>
      <c r="D83" s="22"/>
      <c r="E83" s="22"/>
      <c r="F83" s="22"/>
      <c r="G83" s="23"/>
      <c r="H83" s="24"/>
      <c r="I83" s="24"/>
      <c r="J83" s="24"/>
      <c r="K83" s="26"/>
      <c r="L83" s="24"/>
      <c r="M83" s="27"/>
      <c r="N83" s="24"/>
    </row>
    <row r="84" spans="1:14" ht="21" x14ac:dyDescent="0.45">
      <c r="A84" s="22"/>
      <c r="B84" s="22"/>
      <c r="C84" s="22"/>
      <c r="D84" s="22"/>
      <c r="E84" s="22"/>
      <c r="F84" s="22"/>
      <c r="G84" s="23"/>
      <c r="H84" s="24"/>
      <c r="I84" s="24"/>
      <c r="J84" s="25"/>
      <c r="K84" s="26"/>
      <c r="L84" s="24"/>
      <c r="M84" s="27"/>
      <c r="N84" s="27"/>
    </row>
    <row r="85" spans="1:14" ht="21" x14ac:dyDescent="0.45">
      <c r="A85" s="29"/>
      <c r="B85" s="29"/>
      <c r="C85" s="66" t="s">
        <v>60</v>
      </c>
      <c r="D85" s="28"/>
      <c r="E85" s="29"/>
      <c r="F85" s="29"/>
      <c r="G85" s="30"/>
      <c r="H85" s="30"/>
      <c r="I85" s="29"/>
      <c r="J85" s="29"/>
      <c r="K85" s="31"/>
      <c r="L85" s="31"/>
      <c r="M85" s="29"/>
      <c r="N85" s="29"/>
    </row>
    <row r="86" spans="1:14" ht="21" x14ac:dyDescent="0.45">
      <c r="A86" s="28" t="s">
        <v>61</v>
      </c>
      <c r="B86" s="28"/>
      <c r="C86" s="28"/>
      <c r="D86" s="28"/>
      <c r="E86" s="29"/>
      <c r="F86" s="3"/>
      <c r="G86" s="4"/>
      <c r="H86" s="4"/>
      <c r="I86" s="5"/>
      <c r="J86" s="5"/>
      <c r="K86" s="5"/>
      <c r="L86" s="5"/>
      <c r="M86" s="3"/>
      <c r="N86" s="3"/>
    </row>
    <row r="87" spans="1:14" ht="21" x14ac:dyDescent="0.45">
      <c r="A87" s="3"/>
      <c r="B87" s="28" t="s">
        <v>62</v>
      </c>
      <c r="C87" s="28"/>
      <c r="D87" s="28"/>
      <c r="E87" s="29"/>
      <c r="F87" s="3"/>
      <c r="G87" s="4"/>
      <c r="H87" s="4"/>
      <c r="I87" s="5"/>
      <c r="J87" s="5"/>
      <c r="K87" s="5"/>
      <c r="L87" s="5"/>
      <c r="M87" s="3"/>
      <c r="N87" s="3"/>
    </row>
    <row r="88" spans="1:14" ht="21" x14ac:dyDescent="0.45">
      <c r="A88" s="28"/>
      <c r="B88" s="3"/>
      <c r="C88" s="83" t="s">
        <v>63</v>
      </c>
      <c r="D88" s="84"/>
      <c r="E88" s="84"/>
      <c r="F88" s="85"/>
      <c r="G88" s="4"/>
      <c r="H88" s="70"/>
      <c r="I88" s="40"/>
      <c r="J88" s="40"/>
      <c r="K88" s="40"/>
      <c r="L88" s="40"/>
      <c r="M88" s="3"/>
      <c r="N88" s="3"/>
    </row>
    <row r="89" spans="1:14" ht="21" x14ac:dyDescent="0.45">
      <c r="A89" s="28"/>
      <c r="B89" s="28"/>
      <c r="C89" s="84"/>
      <c r="D89" s="86" t="s">
        <v>64</v>
      </c>
      <c r="E89" s="87"/>
      <c r="F89" s="87"/>
      <c r="G89" s="4"/>
      <c r="H89" s="72"/>
      <c r="I89" s="40"/>
      <c r="J89" s="40"/>
      <c r="K89" s="40"/>
      <c r="L89" s="40"/>
      <c r="M89" s="3"/>
      <c r="N89" s="3"/>
    </row>
    <row r="90" spans="1:14" ht="21.75" thickBot="1" x14ac:dyDescent="0.5">
      <c r="A90" s="2"/>
      <c r="B90" s="3"/>
      <c r="C90" s="84"/>
      <c r="D90" s="88" t="s">
        <v>65</v>
      </c>
      <c r="E90" s="89"/>
      <c r="F90" s="89"/>
      <c r="G90" s="4"/>
      <c r="H90" s="90">
        <v>292500000</v>
      </c>
      <c r="I90" s="70"/>
      <c r="J90" s="90">
        <v>292500000</v>
      </c>
      <c r="K90" s="43"/>
      <c r="L90" s="90">
        <v>292500000</v>
      </c>
      <c r="M90" s="35"/>
      <c r="N90" s="90">
        <v>292500000</v>
      </c>
    </row>
    <row r="91" spans="1:14" ht="21.75" thickTop="1" x14ac:dyDescent="0.45">
      <c r="A91" s="2"/>
      <c r="B91" s="2"/>
      <c r="C91" s="83" t="s">
        <v>62</v>
      </c>
      <c r="D91" s="91"/>
      <c r="E91" s="83"/>
      <c r="F91" s="92"/>
      <c r="G91" s="4"/>
      <c r="H91" s="74"/>
      <c r="I91" s="40"/>
      <c r="J91" s="43"/>
      <c r="K91" s="43"/>
      <c r="L91" s="43"/>
      <c r="M91" s="35"/>
      <c r="N91" s="35"/>
    </row>
    <row r="92" spans="1:14" ht="21" x14ac:dyDescent="0.45">
      <c r="A92" s="3"/>
      <c r="B92" s="3"/>
      <c r="C92" s="83"/>
      <c r="D92" s="86" t="s">
        <v>66</v>
      </c>
      <c r="E92" s="87"/>
      <c r="F92" s="87"/>
      <c r="G92" s="4"/>
      <c r="H92" s="74"/>
      <c r="I92" s="40"/>
      <c r="J92" s="43"/>
      <c r="K92" s="43"/>
      <c r="L92" s="43"/>
      <c r="M92" s="35"/>
      <c r="N92" s="35"/>
    </row>
    <row r="93" spans="1:14" ht="21" x14ac:dyDescent="0.45">
      <c r="A93" s="2"/>
      <c r="B93" s="3"/>
      <c r="C93" s="83"/>
      <c r="D93" s="88" t="s">
        <v>65</v>
      </c>
      <c r="E93" s="89"/>
      <c r="F93" s="89"/>
      <c r="G93" s="4"/>
      <c r="H93" s="74">
        <v>278000000</v>
      </c>
      <c r="I93" s="40"/>
      <c r="J93" s="74">
        <v>278000000</v>
      </c>
      <c r="K93" s="43"/>
      <c r="L93" s="74">
        <v>278000000</v>
      </c>
      <c r="M93" s="35"/>
      <c r="N93" s="74">
        <v>278000000</v>
      </c>
    </row>
    <row r="94" spans="1:14" ht="21" x14ac:dyDescent="0.45">
      <c r="A94" s="2"/>
      <c r="B94" s="86" t="s">
        <v>67</v>
      </c>
      <c r="C94" s="86"/>
      <c r="D94" s="86"/>
      <c r="E94" s="89"/>
      <c r="F94" s="89"/>
      <c r="G94" s="4"/>
      <c r="H94" s="74">
        <v>24542638</v>
      </c>
      <c r="I94" s="40"/>
      <c r="J94" s="43">
        <v>24542638</v>
      </c>
      <c r="K94" s="43"/>
      <c r="L94" s="43">
        <v>24542638</v>
      </c>
      <c r="M94" s="35"/>
      <c r="N94" s="35">
        <v>24542638</v>
      </c>
    </row>
    <row r="95" spans="1:14" ht="21" x14ac:dyDescent="0.45">
      <c r="A95" s="2"/>
      <c r="B95" s="2" t="s">
        <v>68</v>
      </c>
      <c r="C95" s="83"/>
      <c r="D95" s="88"/>
      <c r="E95" s="89"/>
      <c r="F95" s="89"/>
      <c r="G95" s="4"/>
      <c r="H95" s="74"/>
      <c r="I95" s="40"/>
      <c r="J95" s="43"/>
      <c r="K95" s="43"/>
      <c r="L95" s="43"/>
      <c r="M95" s="35"/>
      <c r="N95" s="35"/>
    </row>
    <row r="96" spans="1:14" ht="21" x14ac:dyDescent="0.45">
      <c r="A96" s="2"/>
      <c r="B96" s="28"/>
      <c r="C96" s="2" t="s">
        <v>69</v>
      </c>
      <c r="D96" s="2"/>
      <c r="E96" s="3"/>
      <c r="F96" s="3"/>
      <c r="G96" s="70"/>
      <c r="H96" s="93">
        <v>802632</v>
      </c>
      <c r="I96" s="40"/>
      <c r="J96" s="93">
        <v>802632</v>
      </c>
      <c r="K96" s="43"/>
      <c r="L96" s="93">
        <v>802632</v>
      </c>
      <c r="M96" s="35"/>
      <c r="N96" s="93">
        <v>802632</v>
      </c>
    </row>
    <row r="97" spans="1:14" ht="21" x14ac:dyDescent="0.45">
      <c r="A97" s="2"/>
      <c r="B97" s="2"/>
      <c r="C97" s="2" t="s">
        <v>70</v>
      </c>
      <c r="D97" s="2"/>
      <c r="E97" s="3"/>
      <c r="F97" s="29"/>
      <c r="G97" s="73"/>
      <c r="H97" s="36">
        <v>-103223315</v>
      </c>
      <c r="I97" s="50"/>
      <c r="J97" s="43">
        <v>-52236155</v>
      </c>
      <c r="K97" s="43"/>
      <c r="L97" s="43">
        <v>-99231191</v>
      </c>
      <c r="M97" s="51"/>
      <c r="N97" s="35">
        <v>-51204421</v>
      </c>
    </row>
    <row r="98" spans="1:14" ht="21" x14ac:dyDescent="0.45">
      <c r="A98" s="28"/>
      <c r="B98" s="22" t="s">
        <v>71</v>
      </c>
      <c r="C98" s="28"/>
      <c r="D98" s="29"/>
      <c r="E98" s="29"/>
      <c r="F98" s="29"/>
      <c r="G98" s="70"/>
      <c r="H98" s="46">
        <v>36310010</v>
      </c>
      <c r="I98" s="50"/>
      <c r="J98" s="45">
        <v>49224596</v>
      </c>
      <c r="K98" s="57"/>
      <c r="L98" s="45">
        <v>34323292</v>
      </c>
      <c r="M98" s="51"/>
      <c r="N98" s="94">
        <v>48170244</v>
      </c>
    </row>
    <row r="99" spans="1:14" ht="21" x14ac:dyDescent="0.45">
      <c r="A99" s="28"/>
      <c r="B99" s="22"/>
      <c r="C99" s="95" t="s">
        <v>72</v>
      </c>
      <c r="D99" s="95"/>
      <c r="E99" s="29"/>
      <c r="F99" s="29"/>
      <c r="G99" s="30"/>
      <c r="H99" s="57">
        <f>SUM(H93:H98)</f>
        <v>236431965</v>
      </c>
      <c r="I99" s="96"/>
      <c r="J99" s="57">
        <f>SUM(J93:J98)</f>
        <v>300333711</v>
      </c>
      <c r="K99" s="57"/>
      <c r="L99" s="57">
        <f>SUM(L93:L98)</f>
        <v>238437371</v>
      </c>
      <c r="M99" s="51"/>
      <c r="N99" s="57">
        <f>SUM(N93:N98)</f>
        <v>300311093</v>
      </c>
    </row>
    <row r="100" spans="1:14" ht="21.75" thickBot="1" x14ac:dyDescent="0.5">
      <c r="A100" s="28"/>
      <c r="B100" s="28"/>
      <c r="C100" s="97"/>
      <c r="D100" s="97" t="s">
        <v>73</v>
      </c>
      <c r="E100" s="29"/>
      <c r="F100" s="29"/>
      <c r="G100" s="30"/>
      <c r="H100" s="59">
        <f>H99+H62</f>
        <v>670038304</v>
      </c>
      <c r="I100" s="96"/>
      <c r="J100" s="59">
        <f>J99+J62</f>
        <v>627622190</v>
      </c>
      <c r="K100" s="57"/>
      <c r="L100" s="59">
        <f>L99+L62</f>
        <v>664962741</v>
      </c>
      <c r="M100" s="51"/>
      <c r="N100" s="59">
        <f>N99+N62</f>
        <v>627548201</v>
      </c>
    </row>
    <row r="101" spans="1:14" ht="21.75" thickTop="1" x14ac:dyDescent="0.45">
      <c r="A101" s="28"/>
      <c r="B101" s="28"/>
      <c r="C101" s="28"/>
      <c r="D101" s="28"/>
      <c r="E101" s="29"/>
      <c r="F101" s="29"/>
      <c r="G101" s="30"/>
      <c r="H101" s="73"/>
      <c r="I101" s="50"/>
      <c r="J101" s="50"/>
      <c r="K101" s="50"/>
      <c r="L101" s="50"/>
      <c r="M101" s="96"/>
      <c r="N101" s="96"/>
    </row>
    <row r="102" spans="1:14" ht="21" x14ac:dyDescent="0.45">
      <c r="A102" s="28"/>
      <c r="B102" s="28"/>
      <c r="C102" s="28"/>
      <c r="D102" s="28"/>
      <c r="E102" s="29"/>
      <c r="F102" s="29"/>
      <c r="G102" s="30"/>
      <c r="H102" s="73"/>
      <c r="I102" s="50"/>
      <c r="J102" s="50"/>
      <c r="K102" s="50"/>
      <c r="L102" s="50"/>
      <c r="M102" s="96"/>
      <c r="N102" s="96"/>
    </row>
    <row r="103" spans="1:14" ht="21" x14ac:dyDescent="0.45">
      <c r="A103" s="28"/>
      <c r="B103" s="28"/>
      <c r="C103" s="28"/>
      <c r="D103" s="28"/>
      <c r="E103" s="29"/>
      <c r="F103" s="29"/>
      <c r="G103" s="30"/>
      <c r="H103" s="30"/>
      <c r="I103" s="31"/>
      <c r="J103" s="50"/>
      <c r="K103" s="31"/>
      <c r="L103" s="50"/>
      <c r="M103" s="96"/>
      <c r="N103" s="96"/>
    </row>
    <row r="104" spans="1:14" ht="21" x14ac:dyDescent="0.45">
      <c r="A104" s="28"/>
      <c r="B104" s="28"/>
      <c r="C104" s="28"/>
      <c r="D104" s="28"/>
      <c r="E104" s="29"/>
      <c r="F104" s="29"/>
      <c r="G104" s="30"/>
      <c r="H104" s="30"/>
      <c r="I104" s="31"/>
      <c r="J104" s="50"/>
      <c r="K104" s="31"/>
      <c r="L104" s="50"/>
      <c r="M104" s="96"/>
      <c r="N104" s="96"/>
    </row>
    <row r="105" spans="1:14" ht="21" x14ac:dyDescent="0.45">
      <c r="A105" s="28"/>
      <c r="B105" s="28"/>
      <c r="C105" s="28"/>
      <c r="D105" s="28"/>
      <c r="E105" s="29"/>
      <c r="F105" s="29"/>
      <c r="G105" s="30"/>
      <c r="H105" s="30"/>
      <c r="I105" s="31"/>
      <c r="J105" s="50"/>
      <c r="K105" s="31"/>
      <c r="L105" s="50"/>
      <c r="M105" s="96"/>
      <c r="N105" s="96"/>
    </row>
    <row r="106" spans="1:14" ht="21" x14ac:dyDescent="0.45">
      <c r="A106" s="28"/>
      <c r="B106" s="28"/>
      <c r="C106" s="28"/>
      <c r="D106" s="28"/>
      <c r="E106" s="29"/>
      <c r="F106" s="29"/>
      <c r="G106" s="30"/>
      <c r="H106" s="30"/>
      <c r="I106" s="31"/>
      <c r="J106" s="50"/>
      <c r="K106" s="31"/>
      <c r="L106" s="50"/>
      <c r="M106" s="96"/>
      <c r="N106" s="96"/>
    </row>
    <row r="107" spans="1:14" ht="21" x14ac:dyDescent="0.45">
      <c r="A107" s="28"/>
      <c r="B107" s="28"/>
      <c r="C107" s="28"/>
      <c r="D107" s="28"/>
      <c r="E107" s="29"/>
      <c r="F107" s="29"/>
      <c r="G107" s="30"/>
      <c r="H107" s="30"/>
      <c r="I107" s="31"/>
      <c r="J107" s="50"/>
      <c r="K107" s="31"/>
      <c r="L107" s="50"/>
      <c r="M107" s="96"/>
      <c r="N107" s="96"/>
    </row>
    <row r="108" spans="1:14" ht="21" x14ac:dyDescent="0.45">
      <c r="A108" s="28"/>
      <c r="B108" s="28"/>
      <c r="C108" s="28"/>
      <c r="D108" s="28"/>
      <c r="E108" s="29"/>
      <c r="F108" s="29"/>
      <c r="G108" s="30"/>
      <c r="H108" s="30"/>
      <c r="I108" s="31"/>
      <c r="J108" s="50"/>
      <c r="K108" s="31"/>
      <c r="L108" s="50"/>
      <c r="M108" s="96"/>
      <c r="N108" s="96"/>
    </row>
    <row r="109" spans="1:14" ht="21" x14ac:dyDescent="0.45">
      <c r="A109" s="28"/>
      <c r="B109" s="28"/>
      <c r="C109" s="28"/>
      <c r="D109" s="28"/>
      <c r="E109" s="29"/>
      <c r="F109" s="29"/>
      <c r="G109" s="30"/>
      <c r="H109" s="30"/>
      <c r="I109" s="31"/>
      <c r="J109" s="50"/>
      <c r="K109" s="31"/>
      <c r="L109" s="50"/>
      <c r="M109" s="96"/>
      <c r="N109" s="96"/>
    </row>
    <row r="110" spans="1:14" ht="21" x14ac:dyDescent="0.45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</row>
    <row r="111" spans="1:14" ht="21" x14ac:dyDescent="0.45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 spans="1:14" ht="21" x14ac:dyDescent="0.45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 spans="1:14" ht="21" x14ac:dyDescent="0.45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 spans="1:14" ht="21" x14ac:dyDescent="0.45">
      <c r="A114" s="63" t="str">
        <f>A37</f>
        <v>The accompanying notes are an integral part of the financial statements.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</row>
  </sheetData>
  <mergeCells count="15">
    <mergeCell ref="A79:N79"/>
    <mergeCell ref="G81:G82"/>
    <mergeCell ref="A114:N114"/>
    <mergeCell ref="A40:N40"/>
    <mergeCell ref="A41:N41"/>
    <mergeCell ref="G43:G44"/>
    <mergeCell ref="A75:N75"/>
    <mergeCell ref="A77:N77"/>
    <mergeCell ref="A78:N78"/>
    <mergeCell ref="A2:N2"/>
    <mergeCell ref="A3:N3"/>
    <mergeCell ref="A4:N4"/>
    <mergeCell ref="G6:G7"/>
    <mergeCell ref="A37:N37"/>
    <mergeCell ref="A39:N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8322F-81E4-4513-ADA1-F4E81F640D09}">
  <dimension ref="A1:N41"/>
  <sheetViews>
    <sheetView topLeftCell="A28" workbookViewId="0">
      <selection activeCell="G43" sqref="G43"/>
    </sheetView>
  </sheetViews>
  <sheetFormatPr defaultRowHeight="14.25" x14ac:dyDescent="0.2"/>
  <cols>
    <col min="8" max="8" width="12.625" customWidth="1"/>
    <col min="9" max="9" width="1.375" customWidth="1"/>
    <col min="10" max="10" width="12.625" customWidth="1"/>
    <col min="11" max="11" width="1.375" customWidth="1"/>
    <col min="12" max="12" width="12.625" customWidth="1"/>
    <col min="13" max="13" width="1.375" customWidth="1"/>
    <col min="14" max="14" width="12.625" customWidth="1"/>
  </cols>
  <sheetData>
    <row r="1" spans="1:14" ht="21" x14ac:dyDescent="0.4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6">
        <f>'[1]Financial Statement'!N76+1</f>
        <v>8</v>
      </c>
    </row>
    <row r="2" spans="1:14" ht="21" x14ac:dyDescent="0.45">
      <c r="A2" s="7" t="str">
        <f>'[1]Financial Statement'!A2</f>
        <v>Thai Ha Public Company Limited and Its Subsidiaries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" x14ac:dyDescent="0.45">
      <c r="A3" s="7" t="s">
        <v>74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x14ac:dyDescent="0.45">
      <c r="A4" s="7" t="s">
        <v>75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x14ac:dyDescent="0.4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1" t="str">
        <f>'[1]Financial Statement'!N5</f>
        <v>(Unit : Baht)</v>
      </c>
    </row>
    <row r="6" spans="1:14" ht="21" x14ac:dyDescent="0.45">
      <c r="A6" s="12"/>
      <c r="B6" s="12"/>
      <c r="C6" s="12"/>
      <c r="D6" s="12"/>
      <c r="E6" s="12"/>
      <c r="F6" s="12"/>
      <c r="G6" s="13" t="s">
        <v>4</v>
      </c>
      <c r="H6" s="14"/>
      <c r="I6" s="15" t="str">
        <f>'[1]Financial Statement'!I6</f>
        <v>Consolidated financial statements</v>
      </c>
      <c r="J6" s="16"/>
      <c r="K6" s="16"/>
      <c r="L6" s="16"/>
      <c r="M6" s="15" t="str">
        <f>'[1]Financial Statement'!M6</f>
        <v>Separate financial statements</v>
      </c>
      <c r="N6" s="16"/>
    </row>
    <row r="7" spans="1:14" ht="21" x14ac:dyDescent="0.45">
      <c r="A7" s="18"/>
      <c r="B7" s="18"/>
      <c r="C7" s="18"/>
      <c r="D7" s="18"/>
      <c r="E7" s="18"/>
      <c r="F7" s="18"/>
      <c r="G7" s="19"/>
      <c r="H7" s="20" t="s">
        <v>76</v>
      </c>
      <c r="I7" s="21"/>
      <c r="J7" s="20" t="s">
        <v>77</v>
      </c>
      <c r="K7" s="21"/>
      <c r="L7" s="20" t="str">
        <f>H7</f>
        <v>2021</v>
      </c>
      <c r="M7" s="21"/>
      <c r="N7" s="20" t="str">
        <f>J7</f>
        <v>2020</v>
      </c>
    </row>
    <row r="8" spans="1:14" ht="21" x14ac:dyDescent="0.45">
      <c r="A8" s="22"/>
      <c r="B8" s="22"/>
      <c r="C8" s="22"/>
      <c r="D8" s="22"/>
      <c r="E8" s="22"/>
      <c r="F8" s="22"/>
      <c r="G8" s="23"/>
      <c r="H8" s="100"/>
      <c r="I8" s="101"/>
      <c r="J8" s="100"/>
      <c r="K8" s="101"/>
      <c r="L8" s="100"/>
      <c r="M8" s="101"/>
      <c r="N8" s="100"/>
    </row>
    <row r="9" spans="1:14" ht="21" x14ac:dyDescent="0.45">
      <c r="A9" s="28" t="s">
        <v>78</v>
      </c>
      <c r="B9" s="28"/>
      <c r="C9" s="28"/>
      <c r="D9" s="28"/>
      <c r="E9" s="29"/>
      <c r="F9" s="29"/>
      <c r="G9" s="30"/>
      <c r="H9" s="102"/>
      <c r="I9" s="31"/>
      <c r="J9" s="29"/>
      <c r="K9" s="31"/>
      <c r="L9" s="29"/>
      <c r="M9" s="29"/>
      <c r="N9" s="29"/>
    </row>
    <row r="10" spans="1:14" ht="21" x14ac:dyDescent="0.45">
      <c r="A10" s="28"/>
      <c r="B10" s="103" t="s">
        <v>79</v>
      </c>
      <c r="C10" s="28"/>
      <c r="D10" s="28"/>
      <c r="E10" s="29"/>
      <c r="F10" s="29"/>
      <c r="G10" s="30"/>
      <c r="H10" s="33">
        <v>536118868</v>
      </c>
      <c r="I10" s="104"/>
      <c r="J10" s="105">
        <v>609355322</v>
      </c>
      <c r="K10" s="31"/>
      <c r="L10" s="35">
        <v>536118868</v>
      </c>
      <c r="M10" s="29"/>
      <c r="N10" s="106">
        <v>609355322</v>
      </c>
    </row>
    <row r="11" spans="1:14" ht="21" x14ac:dyDescent="0.45">
      <c r="A11" s="28"/>
      <c r="B11" s="103" t="s">
        <v>80</v>
      </c>
      <c r="C11" s="28"/>
      <c r="D11" s="28"/>
      <c r="E11" s="29"/>
      <c r="F11" s="29"/>
      <c r="G11" s="30"/>
      <c r="H11" s="42">
        <v>1563901</v>
      </c>
      <c r="I11" s="107"/>
      <c r="J11" s="108">
        <v>10666231</v>
      </c>
      <c r="K11" s="50"/>
      <c r="L11" s="35">
        <v>2489473</v>
      </c>
      <c r="M11" s="29"/>
      <c r="N11" s="109">
        <v>10662906</v>
      </c>
    </row>
    <row r="12" spans="1:14" ht="21" x14ac:dyDescent="0.45">
      <c r="A12" s="28"/>
      <c r="B12" s="103"/>
      <c r="C12" s="28" t="s">
        <v>81</v>
      </c>
      <c r="D12" s="2"/>
      <c r="E12" s="3"/>
      <c r="F12" s="3"/>
      <c r="G12" s="4"/>
      <c r="H12" s="110">
        <f>SUM(H10:H11)</f>
        <v>537682769</v>
      </c>
      <c r="I12" s="29"/>
      <c r="J12" s="111">
        <f>SUM(J10:J11)</f>
        <v>620021553</v>
      </c>
      <c r="K12" s="50"/>
      <c r="L12" s="110">
        <f>SUM(L10:L11)</f>
        <v>538608341</v>
      </c>
      <c r="M12" s="29"/>
      <c r="N12" s="110">
        <f>SUM(N10:N11)</f>
        <v>620018228</v>
      </c>
    </row>
    <row r="13" spans="1:14" ht="21" x14ac:dyDescent="0.45">
      <c r="A13" s="112" t="s">
        <v>82</v>
      </c>
      <c r="B13" s="3"/>
      <c r="C13" s="2"/>
      <c r="D13" s="2"/>
      <c r="E13" s="3"/>
      <c r="F13" s="3"/>
      <c r="G13" s="4"/>
      <c r="H13" s="70"/>
      <c r="I13" s="107"/>
      <c r="J13" s="113"/>
      <c r="K13" s="3"/>
      <c r="L13" s="51"/>
      <c r="M13" s="3"/>
      <c r="N13" s="109"/>
    </row>
    <row r="14" spans="1:14" ht="21" x14ac:dyDescent="0.45">
      <c r="A14" s="28"/>
      <c r="B14" s="2" t="s">
        <v>83</v>
      </c>
      <c r="C14" s="28"/>
      <c r="D14" s="28"/>
      <c r="E14" s="29"/>
      <c r="F14" s="29"/>
      <c r="G14" s="30"/>
      <c r="H14" s="42">
        <v>454467660</v>
      </c>
      <c r="I14" s="50"/>
      <c r="J14" s="43">
        <v>529745357</v>
      </c>
      <c r="K14" s="3"/>
      <c r="L14" s="35">
        <v>454467660</v>
      </c>
      <c r="M14" s="29"/>
      <c r="N14" s="109">
        <v>529745357</v>
      </c>
    </row>
    <row r="15" spans="1:14" ht="21" x14ac:dyDescent="0.45">
      <c r="A15" s="114"/>
      <c r="B15" s="103" t="s">
        <v>84</v>
      </c>
      <c r="C15" s="3"/>
      <c r="D15" s="2"/>
      <c r="E15" s="3"/>
      <c r="F15" s="3"/>
      <c r="G15" s="4"/>
      <c r="H15" s="42">
        <v>80651020</v>
      </c>
      <c r="I15" s="107"/>
      <c r="J15" s="43">
        <v>46205266</v>
      </c>
      <c r="K15" s="3"/>
      <c r="L15" s="35">
        <v>80651020</v>
      </c>
      <c r="M15" s="29"/>
      <c r="N15" s="109">
        <v>46205266</v>
      </c>
    </row>
    <row r="16" spans="1:14" ht="21" x14ac:dyDescent="0.45">
      <c r="A16" s="114"/>
      <c r="B16" s="103" t="s">
        <v>85</v>
      </c>
      <c r="C16" s="3"/>
      <c r="D16" s="2"/>
      <c r="E16" s="3"/>
      <c r="F16" s="3"/>
      <c r="G16" s="4"/>
      <c r="H16" s="42">
        <v>65405790</v>
      </c>
      <c r="I16" s="107"/>
      <c r="J16" s="43">
        <v>63543174</v>
      </c>
      <c r="K16" s="3"/>
      <c r="L16" s="35">
        <v>63370972</v>
      </c>
      <c r="M16" s="29"/>
      <c r="N16" s="109">
        <v>63500187</v>
      </c>
    </row>
    <row r="17" spans="1:14" ht="21" x14ac:dyDescent="0.45">
      <c r="A17" s="114"/>
      <c r="B17" s="103" t="s">
        <v>86</v>
      </c>
      <c r="C17" s="3"/>
      <c r="D17" s="2"/>
      <c r="E17" s="3"/>
      <c r="F17" s="3"/>
      <c r="G17" s="4"/>
      <c r="H17" s="42">
        <v>5225187</v>
      </c>
      <c r="I17" s="107"/>
      <c r="J17" s="43">
        <v>0</v>
      </c>
      <c r="K17" s="3"/>
      <c r="L17" s="35">
        <v>5225187</v>
      </c>
      <c r="M17" s="29"/>
      <c r="N17" s="109">
        <v>0</v>
      </c>
    </row>
    <row r="18" spans="1:14" ht="21" x14ac:dyDescent="0.45">
      <c r="A18" s="114"/>
      <c r="B18" s="103"/>
      <c r="C18" s="28" t="s">
        <v>87</v>
      </c>
      <c r="D18" s="28"/>
      <c r="E18" s="29"/>
      <c r="F18" s="29"/>
      <c r="G18" s="30"/>
      <c r="H18" s="110">
        <f>SUM(H14:H17)</f>
        <v>605749657</v>
      </c>
      <c r="I18" s="29"/>
      <c r="J18" s="110">
        <f>SUM(J14:J17)</f>
        <v>639493797</v>
      </c>
      <c r="K18" s="29"/>
      <c r="L18" s="110">
        <f>SUM(L14:L17)</f>
        <v>603714839</v>
      </c>
      <c r="M18" s="29"/>
      <c r="N18" s="110">
        <f>SUM(N14:N17)</f>
        <v>639450810</v>
      </c>
    </row>
    <row r="19" spans="1:14" ht="21" x14ac:dyDescent="0.45">
      <c r="A19" s="115" t="s">
        <v>88</v>
      </c>
      <c r="B19" s="103"/>
      <c r="C19" s="2"/>
      <c r="D19" s="28"/>
      <c r="E19" s="29"/>
      <c r="F19" s="29"/>
      <c r="G19" s="30"/>
      <c r="H19" s="57">
        <f>H12-H18</f>
        <v>-68066888</v>
      </c>
      <c r="I19" s="116"/>
      <c r="J19" s="57">
        <f>J12-J18</f>
        <v>-19472244</v>
      </c>
      <c r="K19" s="29"/>
      <c r="L19" s="57">
        <f>L12-L18</f>
        <v>-65106498</v>
      </c>
      <c r="M19" s="113"/>
      <c r="N19" s="57">
        <f>N12-N18</f>
        <v>-19432582</v>
      </c>
    </row>
    <row r="20" spans="1:14" ht="21" x14ac:dyDescent="0.45">
      <c r="A20" s="114"/>
      <c r="B20" s="103" t="s">
        <v>89</v>
      </c>
      <c r="C20" s="2"/>
      <c r="D20" s="28"/>
      <c r="E20" s="29"/>
      <c r="F20" s="29"/>
      <c r="G20" s="30"/>
      <c r="H20" s="44">
        <v>4405347</v>
      </c>
      <c r="I20" s="107"/>
      <c r="J20" s="45">
        <v>4116900</v>
      </c>
      <c r="K20" s="29"/>
      <c r="L20" s="45">
        <v>4405347</v>
      </c>
      <c r="M20" s="54"/>
      <c r="N20" s="117">
        <v>4116900</v>
      </c>
    </row>
    <row r="21" spans="1:14" ht="21" x14ac:dyDescent="0.45">
      <c r="A21" s="28" t="s">
        <v>90</v>
      </c>
      <c r="B21" s="28"/>
      <c r="C21" s="28"/>
      <c r="D21" s="28"/>
      <c r="E21" s="29"/>
      <c r="F21" s="29"/>
      <c r="G21" s="30"/>
      <c r="H21" s="57">
        <f>H19-H20</f>
        <v>-72472235</v>
      </c>
      <c r="I21" s="29"/>
      <c r="J21" s="57">
        <f>J19-J20</f>
        <v>-23589144</v>
      </c>
      <c r="K21" s="29"/>
      <c r="L21" s="57">
        <f>L19-L20</f>
        <v>-69511845</v>
      </c>
      <c r="M21" s="29"/>
      <c r="N21" s="57">
        <f>N19-N20</f>
        <v>-23549482</v>
      </c>
    </row>
    <row r="22" spans="1:14" ht="21" x14ac:dyDescent="0.45">
      <c r="A22" s="29"/>
      <c r="B22" s="2" t="s">
        <v>91</v>
      </c>
      <c r="C22" s="28"/>
      <c r="D22" s="28"/>
      <c r="E22" s="29"/>
      <c r="F22" s="29"/>
      <c r="G22" s="4" t="s">
        <v>92</v>
      </c>
      <c r="H22" s="42">
        <v>3461738</v>
      </c>
      <c r="I22" s="118"/>
      <c r="J22" s="43">
        <v>0</v>
      </c>
      <c r="K22" s="3"/>
      <c r="L22" s="43">
        <v>3461738</v>
      </c>
      <c r="M22" s="29"/>
      <c r="N22" s="109">
        <v>0</v>
      </c>
    </row>
    <row r="23" spans="1:14" ht="21.75" thickBot="1" x14ac:dyDescent="0.5">
      <c r="A23" s="28" t="s">
        <v>93</v>
      </c>
      <c r="B23" s="28"/>
      <c r="C23" s="28"/>
      <c r="D23" s="28"/>
      <c r="E23" s="29"/>
      <c r="F23" s="29"/>
      <c r="G23" s="30"/>
      <c r="H23" s="59">
        <f>H21+H22</f>
        <v>-69010497</v>
      </c>
      <c r="I23" s="53"/>
      <c r="J23" s="59">
        <f>J21+J22</f>
        <v>-23589144</v>
      </c>
      <c r="K23" s="29"/>
      <c r="L23" s="59">
        <f>L21+L22</f>
        <v>-66050107</v>
      </c>
      <c r="M23" s="53"/>
      <c r="N23" s="59">
        <f>N21+N22</f>
        <v>-23549482</v>
      </c>
    </row>
    <row r="24" spans="1:14" ht="21.75" thickTop="1" x14ac:dyDescent="0.45">
      <c r="A24" s="119" t="s">
        <v>94</v>
      </c>
      <c r="B24" s="28"/>
      <c r="C24" s="28"/>
      <c r="D24" s="28"/>
      <c r="E24" s="29"/>
      <c r="F24" s="29"/>
      <c r="G24" s="30"/>
      <c r="H24" s="73"/>
      <c r="I24" s="50"/>
      <c r="J24" s="50"/>
      <c r="K24" s="29"/>
      <c r="L24" s="50"/>
      <c r="M24" s="53"/>
      <c r="N24" s="51"/>
    </row>
    <row r="25" spans="1:14" ht="21" x14ac:dyDescent="0.45">
      <c r="A25" s="2"/>
      <c r="B25" s="28" t="s">
        <v>95</v>
      </c>
      <c r="C25" s="2"/>
      <c r="D25" s="2"/>
      <c r="E25" s="3"/>
      <c r="F25" s="3"/>
      <c r="G25" s="4"/>
      <c r="H25" s="70"/>
      <c r="I25" s="120"/>
      <c r="J25" s="40"/>
      <c r="K25" s="40"/>
      <c r="L25" s="40"/>
      <c r="M25" s="3"/>
      <c r="N25" s="3"/>
    </row>
    <row r="26" spans="1:14" ht="21" x14ac:dyDescent="0.45">
      <c r="A26" s="2"/>
      <c r="B26" s="2"/>
      <c r="C26" s="2" t="s">
        <v>96</v>
      </c>
      <c r="D26" s="2"/>
      <c r="E26" s="3"/>
      <c r="F26" s="3"/>
      <c r="G26" s="4"/>
      <c r="H26" s="70"/>
      <c r="I26" s="120"/>
      <c r="J26" s="40"/>
      <c r="K26" s="40"/>
      <c r="L26" s="40"/>
      <c r="M26" s="3"/>
      <c r="N26" s="3"/>
    </row>
    <row r="27" spans="1:14" ht="21" x14ac:dyDescent="0.45">
      <c r="A27" s="35"/>
      <c r="B27" s="35"/>
      <c r="C27" s="121" t="s">
        <v>97</v>
      </c>
      <c r="D27" s="35"/>
      <c r="E27" s="35"/>
      <c r="F27" s="35"/>
      <c r="G27" s="122"/>
      <c r="H27" s="74">
        <v>932366</v>
      </c>
      <c r="I27" s="123">
        <v>0</v>
      </c>
      <c r="J27" s="35">
        <v>-345</v>
      </c>
      <c r="K27" s="43"/>
      <c r="L27" s="43">
        <v>0</v>
      </c>
      <c r="M27" s="35"/>
      <c r="N27" s="35">
        <v>0</v>
      </c>
    </row>
    <row r="28" spans="1:14" ht="21" x14ac:dyDescent="0.45">
      <c r="A28" s="2"/>
      <c r="B28" s="28" t="s">
        <v>98</v>
      </c>
      <c r="C28" s="121"/>
      <c r="D28" s="35"/>
      <c r="E28" s="35"/>
      <c r="F28" s="35"/>
      <c r="G28" s="122"/>
      <c r="H28" s="74"/>
      <c r="I28" s="123"/>
      <c r="J28" s="35"/>
      <c r="K28" s="43"/>
      <c r="L28" s="43"/>
      <c r="M28" s="35"/>
      <c r="N28" s="35"/>
    </row>
    <row r="29" spans="1:14" ht="21" x14ac:dyDescent="0.45">
      <c r="A29" s="2"/>
      <c r="B29" s="28"/>
      <c r="C29" s="2" t="s">
        <v>99</v>
      </c>
      <c r="D29" s="3"/>
      <c r="E29" s="35"/>
      <c r="F29" s="35"/>
      <c r="G29" s="3"/>
      <c r="H29" s="3"/>
      <c r="I29" s="3"/>
      <c r="J29" s="3"/>
      <c r="K29" s="3"/>
      <c r="L29" s="3"/>
      <c r="M29" s="3"/>
      <c r="N29" s="3"/>
    </row>
    <row r="30" spans="1:14" ht="21" x14ac:dyDescent="0.45">
      <c r="A30" s="2"/>
      <c r="B30" s="28"/>
      <c r="C30" s="2"/>
      <c r="D30" s="3" t="s">
        <v>100</v>
      </c>
      <c r="E30" s="35"/>
      <c r="F30" s="35"/>
      <c r="G30" s="4" t="s">
        <v>57</v>
      </c>
      <c r="H30" s="124">
        <v>4176385</v>
      </c>
      <c r="I30" s="125"/>
      <c r="J30" s="35">
        <v>0</v>
      </c>
      <c r="K30" s="43"/>
      <c r="L30" s="43">
        <v>4176385</v>
      </c>
      <c r="M30" s="35"/>
      <c r="N30" s="35">
        <v>0</v>
      </c>
    </row>
    <row r="31" spans="1:14" ht="21" x14ac:dyDescent="0.45">
      <c r="A31" s="51" t="s">
        <v>101</v>
      </c>
      <c r="B31" s="35"/>
      <c r="C31" s="35"/>
      <c r="D31" s="35"/>
      <c r="E31" s="35"/>
      <c r="F31" s="35"/>
      <c r="G31" s="122"/>
      <c r="H31" s="110">
        <f>SUM(H25:H30)</f>
        <v>5108751</v>
      </c>
      <c r="I31" s="126"/>
      <c r="J31" s="110">
        <f>SUM(J25:J30)</f>
        <v>-345</v>
      </c>
      <c r="K31" s="57"/>
      <c r="L31" s="110">
        <f>SUM(L25:L30)</f>
        <v>4176385</v>
      </c>
      <c r="M31" s="51"/>
      <c r="N31" s="110">
        <f>SUM(N25:N30)</f>
        <v>0</v>
      </c>
    </row>
    <row r="32" spans="1:14" ht="21.75" thickBot="1" x14ac:dyDescent="0.5">
      <c r="A32" s="51" t="s">
        <v>102</v>
      </c>
      <c r="B32" s="35"/>
      <c r="C32" s="35"/>
      <c r="D32" s="35"/>
      <c r="E32" s="35"/>
      <c r="F32" s="35"/>
      <c r="G32" s="122"/>
      <c r="H32" s="127">
        <f>H31+H23</f>
        <v>-63901746</v>
      </c>
      <c r="I32" s="126"/>
      <c r="J32" s="127">
        <f>J31+J23</f>
        <v>-23589489</v>
      </c>
      <c r="K32" s="57"/>
      <c r="L32" s="127">
        <f>L31+L23</f>
        <v>-61873722</v>
      </c>
      <c r="M32" s="51"/>
      <c r="N32" s="127">
        <f>N31+N23</f>
        <v>-23549482</v>
      </c>
    </row>
    <row r="33" spans="1:14" ht="21.75" thickTop="1" x14ac:dyDescent="0.45">
      <c r="A33" s="51"/>
      <c r="B33" s="35"/>
      <c r="C33" s="35"/>
      <c r="D33" s="35"/>
      <c r="E33" s="35"/>
      <c r="F33" s="35"/>
      <c r="G33" s="122"/>
      <c r="H33" s="72"/>
      <c r="I33" s="128"/>
      <c r="J33" s="72"/>
      <c r="K33" s="43"/>
      <c r="L33" s="72"/>
      <c r="M33" s="35"/>
      <c r="N33" s="72"/>
    </row>
    <row r="34" spans="1:14" ht="21" x14ac:dyDescent="0.45">
      <c r="A34" s="51" t="s">
        <v>103</v>
      </c>
      <c r="B34" s="35"/>
      <c r="C34" s="35"/>
      <c r="D34" s="35"/>
      <c r="E34" s="35"/>
      <c r="F34" s="35"/>
      <c r="G34" s="122"/>
      <c r="H34" s="72"/>
      <c r="I34" s="128"/>
      <c r="J34" s="43"/>
      <c r="K34" s="43"/>
      <c r="L34" s="43"/>
      <c r="M34" s="35"/>
      <c r="N34" s="35"/>
    </row>
    <row r="35" spans="1:14" ht="21.75" thickBot="1" x14ac:dyDescent="0.5">
      <c r="A35" s="129"/>
      <c r="B35" s="129" t="s">
        <v>104</v>
      </c>
      <c r="C35" s="129"/>
      <c r="D35" s="129"/>
      <c r="E35" s="129"/>
      <c r="F35" s="129"/>
      <c r="G35" s="130"/>
      <c r="H35" s="131">
        <f>H23/278000000</f>
        <v>-0.24823919784172663</v>
      </c>
      <c r="I35" s="132"/>
      <c r="J35" s="131">
        <f>J23/278000000</f>
        <v>-8.4853035971223026E-2</v>
      </c>
      <c r="K35" s="133"/>
      <c r="L35" s="131">
        <f>L23/278000000</f>
        <v>-0.23759031294964028</v>
      </c>
      <c r="M35" s="129"/>
      <c r="N35" s="131">
        <f>N23/278000000</f>
        <v>-8.4710366906474821E-2</v>
      </c>
    </row>
    <row r="36" spans="1:14" ht="21.75" thickTop="1" x14ac:dyDescent="0.45">
      <c r="A36" s="129"/>
      <c r="B36" s="129"/>
      <c r="C36" s="129"/>
      <c r="D36" s="129"/>
      <c r="E36" s="129"/>
      <c r="F36" s="129"/>
      <c r="G36" s="130"/>
      <c r="H36" s="133"/>
      <c r="I36" s="132"/>
      <c r="J36" s="133"/>
      <c r="K36" s="133"/>
      <c r="L36" s="133"/>
      <c r="M36" s="129"/>
      <c r="N36" s="133"/>
    </row>
    <row r="37" spans="1:14" ht="21" x14ac:dyDescent="0.45">
      <c r="A37" s="129"/>
      <c r="B37" s="129"/>
      <c r="C37" s="129"/>
      <c r="D37" s="129"/>
      <c r="E37" s="129"/>
      <c r="F37" s="129"/>
      <c r="G37" s="130"/>
      <c r="H37" s="133"/>
      <c r="I37" s="132"/>
      <c r="J37" s="133"/>
      <c r="K37" s="133"/>
      <c r="L37" s="133"/>
      <c r="M37" s="129"/>
      <c r="N37" s="133"/>
    </row>
    <row r="38" spans="1:14" ht="21" x14ac:dyDescent="0.45">
      <c r="A38" s="129"/>
      <c r="B38" s="129"/>
      <c r="C38" s="129"/>
      <c r="D38" s="129"/>
      <c r="E38" s="129"/>
      <c r="F38" s="129"/>
      <c r="G38" s="130"/>
      <c r="H38" s="133"/>
      <c r="I38" s="132"/>
      <c r="J38" s="133"/>
      <c r="K38" s="133"/>
      <c r="L38" s="133"/>
      <c r="M38" s="129"/>
      <c r="N38" s="133"/>
    </row>
    <row r="39" spans="1:14" ht="21" x14ac:dyDescent="0.45">
      <c r="A39" s="129"/>
      <c r="B39" s="129"/>
      <c r="C39" s="129"/>
      <c r="D39" s="129"/>
      <c r="E39" s="129"/>
      <c r="F39" s="129"/>
      <c r="G39" s="130"/>
      <c r="H39" s="133"/>
      <c r="I39" s="132"/>
      <c r="J39" s="133"/>
      <c r="K39" s="133"/>
      <c r="L39" s="133"/>
      <c r="M39" s="129"/>
      <c r="N39" s="133"/>
    </row>
    <row r="40" spans="1:14" ht="21" x14ac:dyDescent="0.4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21" x14ac:dyDescent="0.45">
      <c r="A41" s="63" t="str">
        <f>'[1]Financial Statement'!A37</f>
        <v>The accompanying notes are an integral part of the financial statements.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</row>
  </sheetData>
  <mergeCells count="5">
    <mergeCell ref="A2:N2"/>
    <mergeCell ref="A3:N3"/>
    <mergeCell ref="A4:N4"/>
    <mergeCell ref="G6:G7"/>
    <mergeCell ref="A41:N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76D4-426C-4444-80CF-DEDF8C0E02AE}">
  <dimension ref="A1:R26"/>
  <sheetViews>
    <sheetView workbookViewId="0">
      <selection activeCell="F15" sqref="F15"/>
    </sheetView>
  </sheetViews>
  <sheetFormatPr defaultRowHeight="14.25" x14ac:dyDescent="0.2"/>
  <cols>
    <col min="1" max="1" width="27.625" customWidth="1"/>
    <col min="3" max="3" width="1.5" customWidth="1"/>
    <col min="4" max="4" width="16.375" customWidth="1"/>
    <col min="5" max="5" width="1.25" customWidth="1"/>
    <col min="6" max="6" width="14.875" customWidth="1"/>
    <col min="7" max="7" width="1.75" customWidth="1"/>
    <col min="8" max="8" width="13.625" customWidth="1"/>
    <col min="9" max="9" width="1.75" customWidth="1"/>
    <col min="10" max="10" width="11.75" bestFit="1" customWidth="1"/>
    <col min="11" max="11" width="1.75" customWidth="1"/>
    <col min="12" max="12" width="16.625" customWidth="1"/>
    <col min="13" max="13" width="1.75" customWidth="1"/>
    <col min="14" max="14" width="17.375" customWidth="1"/>
    <col min="15" max="15" width="1.75" customWidth="1"/>
    <col min="16" max="16" width="17.5" customWidth="1"/>
    <col min="17" max="17" width="1.75" customWidth="1"/>
    <col min="18" max="18" width="17.375" customWidth="1"/>
  </cols>
  <sheetData>
    <row r="1" spans="1:18" ht="21" x14ac:dyDescent="0.45">
      <c r="A1" s="134"/>
      <c r="B1" s="134"/>
      <c r="C1" s="135"/>
      <c r="D1" s="136"/>
      <c r="E1" s="136"/>
      <c r="F1" s="136"/>
      <c r="G1" s="136"/>
      <c r="H1" s="136"/>
      <c r="I1" s="136"/>
      <c r="J1" s="136"/>
      <c r="K1" s="136"/>
      <c r="L1" s="137"/>
      <c r="M1" s="137"/>
      <c r="N1" s="137"/>
      <c r="O1" s="137"/>
      <c r="P1" s="137"/>
      <c r="Q1" s="137"/>
      <c r="R1" s="137">
        <f>'[1]Statements of Compre'!N1+1</f>
        <v>9</v>
      </c>
    </row>
    <row r="2" spans="1:18" ht="21" x14ac:dyDescent="0.45">
      <c r="A2" s="7" t="str">
        <f>'[1]Financial Statement'!A2</f>
        <v>Thai Ha Public Company Limited and Its Subsidiaries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21" x14ac:dyDescent="0.45">
      <c r="A3" s="7" t="str">
        <f>'[1]Statement of Changes'!A3</f>
        <v>Statements of Changes in Shareholders' Equity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1" x14ac:dyDescent="0.45">
      <c r="A4" s="7" t="str">
        <f>'[1]Statements of Compre'!A4:N4</f>
        <v>For the year ended December 31, 2021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21" x14ac:dyDescent="0.45">
      <c r="A5" s="136"/>
      <c r="B5" s="136"/>
      <c r="C5" s="138"/>
      <c r="D5" s="138"/>
      <c r="E5" s="138"/>
      <c r="F5" s="139"/>
      <c r="G5" s="139"/>
      <c r="H5" s="139"/>
      <c r="I5" s="139"/>
      <c r="J5" s="139"/>
      <c r="K5" s="139"/>
      <c r="L5" s="140"/>
      <c r="M5" s="140"/>
      <c r="N5" s="140"/>
      <c r="O5" s="140"/>
      <c r="P5" s="140"/>
      <c r="Q5" s="140"/>
      <c r="R5" s="140" t="str">
        <f>'[1]Financial Statement'!N5</f>
        <v>(Unit : Baht)</v>
      </c>
    </row>
    <row r="6" spans="1:18" ht="21" x14ac:dyDescent="0.45">
      <c r="A6" s="136"/>
      <c r="B6" s="136"/>
      <c r="C6" s="62"/>
      <c r="D6" s="141" t="str">
        <f>'[1]Financial Statement'!I6</f>
        <v>Consolidated financial statements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18" ht="21" x14ac:dyDescent="0.45">
      <c r="A7" s="136"/>
      <c r="B7" s="136"/>
      <c r="C7" s="62"/>
      <c r="D7" s="99"/>
      <c r="E7" s="99"/>
      <c r="F7" s="99"/>
      <c r="G7" s="139"/>
      <c r="H7" s="143"/>
      <c r="I7" s="143"/>
      <c r="J7" s="143"/>
      <c r="K7" s="139"/>
      <c r="L7" s="144" t="s">
        <v>71</v>
      </c>
      <c r="M7" s="144"/>
      <c r="N7" s="144"/>
      <c r="O7" s="144"/>
      <c r="P7" s="144"/>
      <c r="Q7" s="140"/>
      <c r="R7" s="140"/>
    </row>
    <row r="8" spans="1:18" ht="21" x14ac:dyDescent="0.45">
      <c r="A8" s="136"/>
      <c r="B8" s="136"/>
      <c r="C8" s="62"/>
      <c r="D8" s="99"/>
      <c r="E8" s="139"/>
      <c r="F8" s="99"/>
      <c r="G8" s="136"/>
      <c r="H8" s="139"/>
      <c r="I8" s="139"/>
      <c r="J8" s="139"/>
      <c r="K8" s="139"/>
      <c r="L8" s="144" t="str">
        <f>'[1]Statement of Changes'!L9</f>
        <v>Other comprehensive income</v>
      </c>
      <c r="M8" s="144"/>
      <c r="N8" s="144"/>
      <c r="O8" s="140"/>
      <c r="P8" s="145"/>
      <c r="Q8" s="140"/>
      <c r="R8" s="140"/>
    </row>
    <row r="9" spans="1:18" ht="21" x14ac:dyDescent="0.45">
      <c r="A9" s="136"/>
      <c r="B9" s="136"/>
      <c r="C9" s="146"/>
      <c r="D9" s="62"/>
      <c r="E9" s="62"/>
      <c r="F9" s="139"/>
      <c r="G9" s="139"/>
      <c r="H9" s="143"/>
      <c r="I9" s="143"/>
      <c r="J9" s="143"/>
      <c r="K9" s="147"/>
      <c r="L9" s="148" t="s">
        <v>105</v>
      </c>
      <c r="M9" s="99"/>
      <c r="N9" s="99"/>
      <c r="O9" s="99"/>
      <c r="P9" s="149"/>
      <c r="Q9" s="99"/>
      <c r="R9" s="150"/>
    </row>
    <row r="10" spans="1:18" ht="21" x14ac:dyDescent="0.45">
      <c r="A10" s="136"/>
      <c r="B10" s="136"/>
      <c r="C10" s="146"/>
      <c r="D10" s="136"/>
      <c r="E10" s="136"/>
      <c r="F10" s="136"/>
      <c r="G10" s="136"/>
      <c r="H10" s="151" t="s">
        <v>68</v>
      </c>
      <c r="I10" s="151"/>
      <c r="J10" s="151"/>
      <c r="K10" s="147"/>
      <c r="L10" s="99" t="s">
        <v>106</v>
      </c>
      <c r="M10" s="99"/>
      <c r="N10" s="99"/>
      <c r="O10" s="99"/>
      <c r="P10" s="149" t="s">
        <v>107</v>
      </c>
      <c r="Q10" s="99"/>
      <c r="R10" s="152"/>
    </row>
    <row r="11" spans="1:18" ht="16.5" customHeight="1" x14ac:dyDescent="0.45">
      <c r="A11" s="136"/>
      <c r="B11" s="136"/>
      <c r="C11" s="146"/>
      <c r="D11" s="153" t="s">
        <v>108</v>
      </c>
      <c r="E11" s="147"/>
      <c r="F11" s="139" t="s">
        <v>109</v>
      </c>
      <c r="G11" s="147"/>
      <c r="H11" s="139" t="str">
        <f>'[1]Statement of Changes'!H10</f>
        <v>Appropriated to</v>
      </c>
      <c r="I11" s="139"/>
      <c r="J11" s="139"/>
      <c r="K11" s="147"/>
      <c r="L11" s="148" t="s">
        <v>110</v>
      </c>
      <c r="M11" s="99"/>
      <c r="N11" s="148" t="s">
        <v>111</v>
      </c>
      <c r="O11" s="99"/>
      <c r="P11" s="148" t="s">
        <v>112</v>
      </c>
      <c r="Q11" s="99"/>
      <c r="R11" s="154" t="s">
        <v>113</v>
      </c>
    </row>
    <row r="12" spans="1:18" ht="21" x14ac:dyDescent="0.45">
      <c r="A12" s="136"/>
      <c r="B12" s="155" t="s">
        <v>4</v>
      </c>
      <c r="C12" s="99"/>
      <c r="D12" s="156" t="s">
        <v>114</v>
      </c>
      <c r="E12" s="147"/>
      <c r="F12" s="156" t="s">
        <v>115</v>
      </c>
      <c r="G12" s="147"/>
      <c r="H12" s="155" t="str">
        <f>'[1]Statement of Changes'!H11</f>
        <v xml:space="preserve">legal reserve </v>
      </c>
      <c r="I12" s="139"/>
      <c r="J12" s="155" t="s">
        <v>70</v>
      </c>
      <c r="K12" s="147"/>
      <c r="L12" s="157" t="s">
        <v>116</v>
      </c>
      <c r="M12" s="99"/>
      <c r="N12" s="158" t="s">
        <v>117</v>
      </c>
      <c r="O12" s="99"/>
      <c r="P12" s="158" t="s">
        <v>118</v>
      </c>
      <c r="Q12" s="99"/>
      <c r="R12" s="158" t="s">
        <v>119</v>
      </c>
    </row>
    <row r="13" spans="1:18" ht="21" x14ac:dyDescent="0.45">
      <c r="A13" s="136"/>
      <c r="B13" s="136"/>
      <c r="C13" s="99"/>
      <c r="D13" s="159"/>
      <c r="E13" s="147"/>
      <c r="F13" s="159"/>
      <c r="G13" s="147"/>
      <c r="H13" s="159"/>
      <c r="I13" s="147"/>
      <c r="J13" s="159"/>
      <c r="K13" s="147"/>
      <c r="L13" s="99"/>
      <c r="M13" s="99"/>
      <c r="N13" s="99"/>
      <c r="O13" s="99"/>
      <c r="P13" s="99"/>
      <c r="Q13" s="99"/>
      <c r="R13" s="99"/>
    </row>
    <row r="14" spans="1:18" ht="21" x14ac:dyDescent="0.45">
      <c r="A14" s="160" t="s">
        <v>120</v>
      </c>
      <c r="B14" s="160"/>
      <c r="C14" s="135"/>
      <c r="D14" s="161">
        <v>278000000</v>
      </c>
      <c r="E14" s="161"/>
      <c r="F14" s="161">
        <v>24542638</v>
      </c>
      <c r="G14" s="161"/>
      <c r="H14" s="161">
        <v>802632</v>
      </c>
      <c r="I14" s="161"/>
      <c r="J14" s="161">
        <v>-52236155</v>
      </c>
      <c r="K14" s="161"/>
      <c r="L14" s="161">
        <v>1054352</v>
      </c>
      <c r="M14" s="161"/>
      <c r="N14" s="161">
        <v>48170244</v>
      </c>
      <c r="O14" s="161"/>
      <c r="P14" s="161">
        <v>49224596</v>
      </c>
      <c r="Q14" s="161"/>
      <c r="R14" s="161">
        <f>SUM(D14:J14)+P14</f>
        <v>300333711</v>
      </c>
    </row>
    <row r="15" spans="1:18" ht="21" x14ac:dyDescent="0.45">
      <c r="A15" s="103" t="s">
        <v>121</v>
      </c>
      <c r="B15" s="103"/>
      <c r="C15" s="162"/>
      <c r="D15" s="163">
        <v>0</v>
      </c>
      <c r="E15" s="161"/>
      <c r="F15" s="163">
        <v>0</v>
      </c>
      <c r="G15" s="161"/>
      <c r="H15" s="163">
        <v>0</v>
      </c>
      <c r="I15" s="161"/>
      <c r="J15" s="109">
        <v>-69010497</v>
      </c>
      <c r="K15" s="161"/>
      <c r="L15" s="161">
        <v>932366</v>
      </c>
      <c r="M15" s="161"/>
      <c r="N15" s="161">
        <v>0</v>
      </c>
      <c r="O15" s="161"/>
      <c r="P15" s="161">
        <v>932366</v>
      </c>
      <c r="Q15" s="161"/>
      <c r="R15" s="161">
        <f>SUM(D15:J15)+P15</f>
        <v>-68078131</v>
      </c>
    </row>
    <row r="16" spans="1:18" ht="21" x14ac:dyDescent="0.45">
      <c r="A16" s="103" t="s">
        <v>99</v>
      </c>
      <c r="B16" s="162"/>
      <c r="C16" s="162"/>
      <c r="D16" s="163"/>
      <c r="E16" s="161"/>
      <c r="F16" s="163"/>
      <c r="G16" s="161"/>
      <c r="H16" s="163"/>
      <c r="I16" s="161"/>
      <c r="J16" s="164"/>
      <c r="K16" s="161"/>
      <c r="L16" s="163"/>
      <c r="M16" s="161"/>
      <c r="N16" s="163"/>
      <c r="O16" s="161"/>
      <c r="P16" s="163"/>
      <c r="Q16" s="161"/>
      <c r="R16" s="161"/>
    </row>
    <row r="17" spans="1:18" ht="21" x14ac:dyDescent="0.45">
      <c r="A17" s="162" t="s">
        <v>100</v>
      </c>
      <c r="B17" s="135">
        <v>23</v>
      </c>
      <c r="C17" s="162"/>
      <c r="D17" s="165">
        <v>0</v>
      </c>
      <c r="E17" s="161"/>
      <c r="F17" s="165">
        <v>0</v>
      </c>
      <c r="G17" s="161"/>
      <c r="H17" s="165">
        <v>0</v>
      </c>
      <c r="I17" s="161"/>
      <c r="J17" s="166">
        <v>4176385</v>
      </c>
      <c r="K17" s="161"/>
      <c r="L17" s="165">
        <v>0</v>
      </c>
      <c r="M17" s="161"/>
      <c r="N17" s="165">
        <v>0</v>
      </c>
      <c r="O17" s="161"/>
      <c r="P17" s="161">
        <v>0</v>
      </c>
      <c r="Q17" s="161"/>
      <c r="R17" s="161">
        <f>SUM(D17:J17)+P17</f>
        <v>4176385</v>
      </c>
    </row>
    <row r="18" spans="1:18" ht="21" x14ac:dyDescent="0.45">
      <c r="A18" s="103" t="s">
        <v>122</v>
      </c>
      <c r="B18" s="164"/>
      <c r="C18" s="162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</row>
    <row r="19" spans="1:18" ht="21" x14ac:dyDescent="0.45">
      <c r="A19" s="103" t="s">
        <v>123</v>
      </c>
      <c r="B19" s="162" t="s">
        <v>28</v>
      </c>
      <c r="C19" s="162"/>
      <c r="D19" s="165">
        <v>0</v>
      </c>
      <c r="E19" s="161"/>
      <c r="F19" s="165">
        <v>0</v>
      </c>
      <c r="G19" s="161"/>
      <c r="H19" s="165">
        <v>0</v>
      </c>
      <c r="I19" s="161"/>
      <c r="J19" s="166">
        <v>13846952</v>
      </c>
      <c r="K19" s="161"/>
      <c r="L19" s="165">
        <v>0</v>
      </c>
      <c r="M19" s="161"/>
      <c r="N19" s="161">
        <v>-13846952</v>
      </c>
      <c r="O19" s="161"/>
      <c r="P19" s="161">
        <v>-13846952</v>
      </c>
      <c r="Q19" s="161"/>
      <c r="R19" s="161">
        <f>SUM(D19:J19)+P19</f>
        <v>0</v>
      </c>
    </row>
    <row r="20" spans="1:18" ht="21.75" thickBot="1" x14ac:dyDescent="0.5">
      <c r="A20" s="112" t="s">
        <v>124</v>
      </c>
      <c r="B20" s="112"/>
      <c r="C20" s="167"/>
      <c r="D20" s="168">
        <f>SUM(D14:D19)</f>
        <v>278000000</v>
      </c>
      <c r="E20" s="169"/>
      <c r="F20" s="168">
        <f>SUM(F14:F19)</f>
        <v>24542638</v>
      </c>
      <c r="G20" s="169"/>
      <c r="H20" s="168">
        <f>SUM(H14:H19)</f>
        <v>802632</v>
      </c>
      <c r="I20" s="169"/>
      <c r="J20" s="168">
        <f>SUM(J14:J19)</f>
        <v>-103223315</v>
      </c>
      <c r="K20" s="169"/>
      <c r="L20" s="168">
        <f>SUM(L14:L19)</f>
        <v>1986718</v>
      </c>
      <c r="M20" s="169"/>
      <c r="N20" s="168">
        <f>SUM(N14:N19)</f>
        <v>34323292</v>
      </c>
      <c r="O20" s="169"/>
      <c r="P20" s="168">
        <f>SUM(P14:P19)</f>
        <v>36310010</v>
      </c>
      <c r="Q20" s="169"/>
      <c r="R20" s="168">
        <f>SUM(R14:R19)</f>
        <v>236431965</v>
      </c>
    </row>
    <row r="21" spans="1:18" ht="21.75" thickTop="1" x14ac:dyDescent="0.45">
      <c r="A21" s="112"/>
      <c r="B21" s="112"/>
      <c r="C21" s="167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</row>
    <row r="22" spans="1:18" ht="21" x14ac:dyDescent="0.45">
      <c r="A22" s="171" t="s">
        <v>125</v>
      </c>
      <c r="B22" s="171"/>
      <c r="C22" s="135"/>
      <c r="D22" s="161">
        <v>278000000</v>
      </c>
      <c r="E22" s="165"/>
      <c r="F22" s="161">
        <v>24542638</v>
      </c>
      <c r="G22" s="161"/>
      <c r="H22" s="161">
        <v>802632</v>
      </c>
      <c r="I22" s="161"/>
      <c r="J22" s="161">
        <v>-28647011</v>
      </c>
      <c r="K22" s="161"/>
      <c r="L22" s="161">
        <v>1054697</v>
      </c>
      <c r="M22" s="161"/>
      <c r="N22" s="161">
        <v>48170244</v>
      </c>
      <c r="O22" s="161"/>
      <c r="P22" s="161">
        <v>49224941</v>
      </c>
      <c r="Q22" s="161"/>
      <c r="R22" s="161">
        <f t="shared" ref="R22:R23" si="0">SUM(D22:J22)+P22</f>
        <v>323923200</v>
      </c>
    </row>
    <row r="23" spans="1:18" ht="21" x14ac:dyDescent="0.45">
      <c r="A23" s="103" t="s">
        <v>126</v>
      </c>
      <c r="B23" s="103"/>
      <c r="C23" s="162"/>
      <c r="D23" s="165">
        <v>0</v>
      </c>
      <c r="E23" s="172"/>
      <c r="F23" s="165">
        <v>0</v>
      </c>
      <c r="G23" s="172"/>
      <c r="H23" s="165">
        <v>0</v>
      </c>
      <c r="I23" s="172"/>
      <c r="J23" s="165">
        <v>-23589144</v>
      </c>
      <c r="K23" s="172"/>
      <c r="L23" s="161">
        <v>-345</v>
      </c>
      <c r="M23" s="161"/>
      <c r="N23" s="161">
        <v>0</v>
      </c>
      <c r="O23" s="161"/>
      <c r="P23" s="161">
        <v>-345</v>
      </c>
      <c r="Q23" s="161"/>
      <c r="R23" s="161">
        <f t="shared" si="0"/>
        <v>-23589489</v>
      </c>
    </row>
    <row r="24" spans="1:18" ht="21.75" thickBot="1" x14ac:dyDescent="0.5">
      <c r="A24" s="112" t="s">
        <v>127</v>
      </c>
      <c r="B24" s="112"/>
      <c r="C24" s="167"/>
      <c r="D24" s="168">
        <f>SUM(D22:D23)</f>
        <v>278000000</v>
      </c>
      <c r="E24" s="161"/>
      <c r="F24" s="168">
        <f>SUM(F22:F23)</f>
        <v>24542638</v>
      </c>
      <c r="G24" s="161"/>
      <c r="H24" s="168">
        <f>SUM(H22:H23)</f>
        <v>802632</v>
      </c>
      <c r="I24" s="161"/>
      <c r="J24" s="168">
        <f>SUM(J22:J23)</f>
        <v>-52236155</v>
      </c>
      <c r="K24" s="161"/>
      <c r="L24" s="168">
        <f>SUM(L22:L23)</f>
        <v>1054352</v>
      </c>
      <c r="M24" s="169"/>
      <c r="N24" s="168">
        <f>SUM(N22:N23)</f>
        <v>48170244</v>
      </c>
      <c r="O24" s="169"/>
      <c r="P24" s="168">
        <f>SUM(P22:P23)</f>
        <v>49224596</v>
      </c>
      <c r="Q24" s="169"/>
      <c r="R24" s="168">
        <f>SUM(R22:R23)</f>
        <v>300333711</v>
      </c>
    </row>
    <row r="25" spans="1:18" ht="21.75" thickTop="1" x14ac:dyDescent="0.45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18" ht="21" x14ac:dyDescent="0.45">
      <c r="A26" s="63" t="str">
        <f>'[1]Financial Statement'!A37</f>
        <v>The accompanying notes are an integral part of the financial statements.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</sheetData>
  <mergeCells count="11">
    <mergeCell ref="L8:N8"/>
    <mergeCell ref="H9:J9"/>
    <mergeCell ref="H10:J10"/>
    <mergeCell ref="A26:R26"/>
    <mergeCell ref="A2:R2"/>
    <mergeCell ref="A3:R3"/>
    <mergeCell ref="A4:R4"/>
    <mergeCell ref="C5:E5"/>
    <mergeCell ref="D6:R6"/>
    <mergeCell ref="H7:J7"/>
    <mergeCell ref="L7:P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B0C2-BD65-4FF3-9629-BEAC5F060AB4}">
  <dimension ref="A1:N25"/>
  <sheetViews>
    <sheetView workbookViewId="0">
      <selection activeCell="H15" sqref="H15"/>
    </sheetView>
  </sheetViews>
  <sheetFormatPr defaultRowHeight="14.25" x14ac:dyDescent="0.2"/>
  <cols>
    <col min="1" max="1" width="30.875" customWidth="1"/>
    <col min="3" max="3" width="1.75" customWidth="1"/>
    <col min="4" max="4" width="13.375" customWidth="1"/>
    <col min="5" max="5" width="1.75" customWidth="1"/>
    <col min="6" max="6" width="12.875" customWidth="1"/>
    <col min="7" max="7" width="1.75" customWidth="1"/>
    <col min="8" max="8" width="13.25" customWidth="1"/>
    <col min="9" max="9" width="1.75" customWidth="1"/>
    <col min="10" max="10" width="13.25" customWidth="1"/>
    <col min="11" max="11" width="1.75" customWidth="1"/>
    <col min="12" max="12" width="28.5" customWidth="1"/>
    <col min="13" max="13" width="1.75" customWidth="1"/>
    <col min="14" max="14" width="18.875" customWidth="1"/>
  </cols>
  <sheetData>
    <row r="1" spans="1:14" ht="21" x14ac:dyDescent="0.45">
      <c r="A1" s="134"/>
      <c r="B1" s="135"/>
      <c r="C1" s="135"/>
      <c r="D1" s="136"/>
      <c r="E1" s="136"/>
      <c r="F1" s="136"/>
      <c r="G1" s="136"/>
      <c r="H1" s="136"/>
      <c r="I1" s="136"/>
      <c r="J1" s="136"/>
      <c r="K1" s="136"/>
      <c r="L1" s="137"/>
      <c r="M1" s="137"/>
      <c r="N1" s="137">
        <f>'[1]Conso statement of changes'!R1+1</f>
        <v>10</v>
      </c>
    </row>
    <row r="2" spans="1:14" ht="21" x14ac:dyDescent="0.45">
      <c r="A2" s="7" t="str">
        <f>'[1]Financial Statement'!A2</f>
        <v>Thai Ha Public Company Limited and Its Subsidiaries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" x14ac:dyDescent="0.45">
      <c r="A3" s="7" t="s">
        <v>128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x14ac:dyDescent="0.45">
      <c r="A4" s="7" t="str">
        <f>'[1]Conso statement of changes'!A4</f>
        <v>For the year ended December 31, 2021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x14ac:dyDescent="0.45">
      <c r="A5" s="136"/>
      <c r="B5" s="138"/>
      <c r="C5" s="138"/>
      <c r="D5" s="173"/>
      <c r="E5" s="173"/>
      <c r="F5" s="155"/>
      <c r="G5" s="155"/>
      <c r="H5" s="155"/>
      <c r="I5" s="155"/>
      <c r="J5" s="155"/>
      <c r="K5" s="155"/>
      <c r="L5" s="174"/>
      <c r="M5" s="174"/>
      <c r="N5" s="174" t="str">
        <f>'[1]Statements of Compre'!N5</f>
        <v>(Unit : Baht)</v>
      </c>
    </row>
    <row r="6" spans="1:14" ht="21" x14ac:dyDescent="0.45">
      <c r="A6" s="136"/>
      <c r="B6" s="62"/>
      <c r="C6" s="62"/>
      <c r="D6" s="142" t="s">
        <v>6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</row>
    <row r="7" spans="1:14" ht="21" x14ac:dyDescent="0.45">
      <c r="A7" s="136"/>
      <c r="B7" s="62"/>
      <c r="C7" s="62"/>
      <c r="D7" s="99"/>
      <c r="E7" s="99"/>
      <c r="F7" s="139"/>
      <c r="G7" s="139"/>
      <c r="H7" s="143"/>
      <c r="I7" s="143"/>
      <c r="J7" s="143"/>
      <c r="K7" s="139"/>
      <c r="L7" s="147" t="s">
        <v>129</v>
      </c>
      <c r="M7" s="175"/>
      <c r="N7" s="147"/>
    </row>
    <row r="8" spans="1:14" ht="21" x14ac:dyDescent="0.45">
      <c r="A8" s="136"/>
      <c r="B8" s="62"/>
      <c r="C8" s="62"/>
      <c r="D8" s="139"/>
      <c r="E8" s="139"/>
      <c r="F8" s="139"/>
      <c r="G8" s="136"/>
      <c r="H8" s="139"/>
      <c r="I8" s="139"/>
      <c r="J8" s="139"/>
      <c r="K8" s="139"/>
      <c r="L8" s="176" t="s">
        <v>130</v>
      </c>
      <c r="M8" s="140"/>
      <c r="N8" s="147"/>
    </row>
    <row r="9" spans="1:14" ht="21" x14ac:dyDescent="0.45">
      <c r="A9" s="136"/>
      <c r="B9" s="146"/>
      <c r="C9" s="146"/>
      <c r="D9" s="62"/>
      <c r="E9" s="62"/>
      <c r="F9" s="139"/>
      <c r="G9" s="139"/>
      <c r="H9" s="151" t="s">
        <v>68</v>
      </c>
      <c r="I9" s="151"/>
      <c r="J9" s="151"/>
      <c r="K9" s="147"/>
      <c r="L9" s="177" t="s">
        <v>94</v>
      </c>
      <c r="M9" s="99"/>
      <c r="N9" s="150"/>
    </row>
    <row r="10" spans="1:14" ht="21" x14ac:dyDescent="0.45">
      <c r="A10" s="136"/>
      <c r="B10" s="146"/>
      <c r="C10" s="146"/>
      <c r="D10" s="139" t="s">
        <v>108</v>
      </c>
      <c r="E10" s="147"/>
      <c r="F10" s="139" t="s">
        <v>109</v>
      </c>
      <c r="G10" s="147"/>
      <c r="H10" s="139" t="s">
        <v>131</v>
      </c>
      <c r="I10" s="139"/>
      <c r="J10" s="139"/>
      <c r="K10" s="147"/>
      <c r="L10" s="148" t="s">
        <v>111</v>
      </c>
      <c r="M10" s="99"/>
      <c r="N10" s="178" t="s">
        <v>132</v>
      </c>
    </row>
    <row r="11" spans="1:14" ht="21" x14ac:dyDescent="0.45">
      <c r="A11" s="136"/>
      <c r="B11" s="158" t="s">
        <v>4</v>
      </c>
      <c r="C11" s="99"/>
      <c r="D11" s="156" t="s">
        <v>114</v>
      </c>
      <c r="E11" s="147"/>
      <c r="F11" s="156" t="s">
        <v>115</v>
      </c>
      <c r="G11" s="147"/>
      <c r="H11" s="155" t="s">
        <v>133</v>
      </c>
      <c r="I11" s="139"/>
      <c r="J11" s="155" t="s">
        <v>70</v>
      </c>
      <c r="K11" s="147"/>
      <c r="L11" s="158" t="s">
        <v>117</v>
      </c>
      <c r="M11" s="99"/>
      <c r="N11" s="158" t="s">
        <v>134</v>
      </c>
    </row>
    <row r="12" spans="1:14" ht="21" x14ac:dyDescent="0.45">
      <c r="A12" s="136"/>
      <c r="B12" s="99"/>
      <c r="C12" s="99"/>
      <c r="D12" s="159"/>
      <c r="E12" s="179"/>
      <c r="F12" s="159"/>
      <c r="G12" s="179"/>
      <c r="H12" s="159"/>
      <c r="I12" s="147"/>
      <c r="J12" s="159"/>
      <c r="K12" s="179"/>
      <c r="L12" s="99"/>
      <c r="M12" s="99"/>
      <c r="N12" s="99"/>
    </row>
    <row r="13" spans="1:14" ht="21" x14ac:dyDescent="0.45">
      <c r="A13" s="160" t="s">
        <v>120</v>
      </c>
      <c r="B13" s="135"/>
      <c r="C13" s="135"/>
      <c r="D13" s="161">
        <v>278000000</v>
      </c>
      <c r="E13" s="161"/>
      <c r="F13" s="161">
        <v>24542638</v>
      </c>
      <c r="G13" s="161"/>
      <c r="H13" s="161">
        <v>802632</v>
      </c>
      <c r="I13" s="161"/>
      <c r="J13" s="161">
        <v>-51204421</v>
      </c>
      <c r="K13" s="161"/>
      <c r="L13" s="161">
        <v>48170244</v>
      </c>
      <c r="M13" s="161"/>
      <c r="N13" s="161">
        <f>SUM(D13:L13)</f>
        <v>300311093</v>
      </c>
    </row>
    <row r="14" spans="1:14" ht="21" x14ac:dyDescent="0.45">
      <c r="A14" s="103" t="s">
        <v>121</v>
      </c>
      <c r="B14" s="162"/>
      <c r="C14" s="162"/>
      <c r="D14" s="165">
        <v>0</v>
      </c>
      <c r="E14" s="161"/>
      <c r="F14" s="165">
        <v>0</v>
      </c>
      <c r="G14" s="161"/>
      <c r="H14" s="165">
        <v>0</v>
      </c>
      <c r="I14" s="161"/>
      <c r="J14" s="165">
        <v>-66050107</v>
      </c>
      <c r="K14" s="161"/>
      <c r="L14" s="161">
        <v>0</v>
      </c>
      <c r="M14" s="161"/>
      <c r="N14" s="161">
        <f>SUM(D14:L14)</f>
        <v>-66050107</v>
      </c>
    </row>
    <row r="15" spans="1:14" ht="21" x14ac:dyDescent="0.45">
      <c r="A15" s="103" t="s">
        <v>99</v>
      </c>
      <c r="B15" s="162"/>
      <c r="C15" s="162"/>
      <c r="D15" s="165"/>
      <c r="E15" s="161"/>
      <c r="F15" s="165"/>
      <c r="G15" s="161"/>
      <c r="H15" s="165"/>
      <c r="I15" s="161"/>
      <c r="J15" s="164"/>
      <c r="K15" s="161"/>
      <c r="L15" s="161"/>
      <c r="M15" s="161"/>
      <c r="N15" s="161"/>
    </row>
    <row r="16" spans="1:14" ht="21" x14ac:dyDescent="0.45">
      <c r="A16" s="162" t="s">
        <v>100</v>
      </c>
      <c r="B16" s="162" t="s">
        <v>57</v>
      </c>
      <c r="C16" s="162"/>
      <c r="D16" s="165">
        <v>0</v>
      </c>
      <c r="E16" s="161"/>
      <c r="F16" s="165">
        <v>0</v>
      </c>
      <c r="G16" s="161"/>
      <c r="H16" s="165">
        <v>0</v>
      </c>
      <c r="I16" s="161"/>
      <c r="J16" s="165">
        <v>4176385</v>
      </c>
      <c r="K16" s="161"/>
      <c r="L16" s="165">
        <v>0</v>
      </c>
      <c r="M16" s="161"/>
      <c r="N16" s="161">
        <f t="shared" ref="N16" si="0">SUM(D16:L16)</f>
        <v>4176385</v>
      </c>
    </row>
    <row r="17" spans="1:14" ht="21" x14ac:dyDescent="0.45">
      <c r="A17" s="103" t="s">
        <v>122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</row>
    <row r="18" spans="1:14" ht="21" x14ac:dyDescent="0.45">
      <c r="A18" s="103" t="s">
        <v>123</v>
      </c>
      <c r="B18" s="162" t="s">
        <v>28</v>
      </c>
      <c r="C18" s="162"/>
      <c r="D18" s="165">
        <v>0</v>
      </c>
      <c r="E18" s="161"/>
      <c r="F18" s="165">
        <v>0</v>
      </c>
      <c r="G18" s="161"/>
      <c r="H18" s="165">
        <v>0</v>
      </c>
      <c r="I18" s="161"/>
      <c r="J18" s="165">
        <v>13846952</v>
      </c>
      <c r="K18" s="161"/>
      <c r="L18" s="165">
        <v>-13846952</v>
      </c>
      <c r="M18" s="161"/>
      <c r="N18" s="161">
        <f>SUM(D18:L18)</f>
        <v>0</v>
      </c>
    </row>
    <row r="19" spans="1:14" ht="21.75" thickBot="1" x14ac:dyDescent="0.5">
      <c r="A19" s="112" t="str">
        <f>'[1]Conso statement of changes'!A20</f>
        <v>Balance as at December 31, 2021</v>
      </c>
      <c r="B19" s="167"/>
      <c r="C19" s="167"/>
      <c r="D19" s="180">
        <f>SUM(D13:D18)</f>
        <v>278000000</v>
      </c>
      <c r="E19" s="181"/>
      <c r="F19" s="180">
        <f>SUM(F13:F18)</f>
        <v>24542638</v>
      </c>
      <c r="G19" s="181"/>
      <c r="H19" s="180">
        <f>SUM(H13:H18)</f>
        <v>802632</v>
      </c>
      <c r="I19" s="181"/>
      <c r="J19" s="180">
        <f>SUM(J13:J18)</f>
        <v>-99231191</v>
      </c>
      <c r="K19" s="181"/>
      <c r="L19" s="180">
        <f>SUM(L13:L18)</f>
        <v>34323292</v>
      </c>
      <c r="M19" s="181"/>
      <c r="N19" s="180">
        <f>SUM(N13:N18)</f>
        <v>238437371</v>
      </c>
    </row>
    <row r="20" spans="1:14" ht="21.75" thickTop="1" x14ac:dyDescent="0.45">
      <c r="A20" s="112"/>
      <c r="B20" s="167"/>
      <c r="C20" s="167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</row>
    <row r="21" spans="1:14" ht="21" x14ac:dyDescent="0.45">
      <c r="A21" s="160" t="str">
        <f>'[1]Conso statement of changes'!A22</f>
        <v>Balance as at January 1, 2020</v>
      </c>
      <c r="B21" s="135"/>
      <c r="C21" s="135"/>
      <c r="D21" s="161">
        <v>278000000</v>
      </c>
      <c r="E21" s="183"/>
      <c r="F21" s="161">
        <v>24542638</v>
      </c>
      <c r="G21" s="161"/>
      <c r="H21" s="161">
        <v>802632</v>
      </c>
      <c r="I21" s="161"/>
      <c r="J21" s="161">
        <v>-27654939</v>
      </c>
      <c r="K21" s="161"/>
      <c r="L21" s="161">
        <v>48170244</v>
      </c>
      <c r="M21" s="161"/>
      <c r="N21" s="161">
        <f t="shared" ref="N21:N22" si="1">SUM(D21:L21)</f>
        <v>323860575</v>
      </c>
    </row>
    <row r="22" spans="1:14" ht="21" x14ac:dyDescent="0.45">
      <c r="A22" s="103" t="s">
        <v>126</v>
      </c>
      <c r="B22" s="162"/>
      <c r="C22" s="162"/>
      <c r="D22" s="183">
        <v>0</v>
      </c>
      <c r="E22" s="172"/>
      <c r="F22" s="183">
        <v>0</v>
      </c>
      <c r="G22" s="172"/>
      <c r="H22" s="183">
        <v>0</v>
      </c>
      <c r="I22" s="172"/>
      <c r="J22" s="183">
        <v>-23549482</v>
      </c>
      <c r="K22" s="172"/>
      <c r="L22" s="161">
        <v>0</v>
      </c>
      <c r="M22" s="161"/>
      <c r="N22" s="161">
        <f t="shared" si="1"/>
        <v>-23549482</v>
      </c>
    </row>
    <row r="23" spans="1:14" ht="21.75" thickBot="1" x14ac:dyDescent="0.5">
      <c r="A23" s="112" t="str">
        <f>'[1]Conso statement of changes'!A24</f>
        <v>Balance as at December 31, 2020</v>
      </c>
      <c r="B23" s="167"/>
      <c r="C23" s="167"/>
      <c r="D23" s="168">
        <f>SUM(D21:D22)</f>
        <v>278000000</v>
      </c>
      <c r="E23" s="161"/>
      <c r="F23" s="168">
        <f>SUM(F21:F22)</f>
        <v>24542638</v>
      </c>
      <c r="G23" s="161"/>
      <c r="H23" s="168">
        <f>SUM(H21:H22)</f>
        <v>802632</v>
      </c>
      <c r="I23" s="161"/>
      <c r="J23" s="168">
        <f>SUM(J21:J22)</f>
        <v>-51204421</v>
      </c>
      <c r="K23" s="161"/>
      <c r="L23" s="168">
        <f>SUM(L21:L22)</f>
        <v>48170244</v>
      </c>
      <c r="M23" s="184"/>
      <c r="N23" s="168">
        <f>SUM(N21:N22)</f>
        <v>300311093</v>
      </c>
    </row>
    <row r="24" spans="1:14" ht="21.75" thickTop="1" x14ac:dyDescent="0.45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4" ht="21" x14ac:dyDescent="0.45">
      <c r="A25" s="63" t="str">
        <f>'[1]Financial Statement'!A37</f>
        <v>The accompanying notes are an integral part of the financial statements.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</row>
  </sheetData>
  <mergeCells count="8">
    <mergeCell ref="H9:J9"/>
    <mergeCell ref="A25:N25"/>
    <mergeCell ref="A2:N2"/>
    <mergeCell ref="A3:N3"/>
    <mergeCell ref="A4:N4"/>
    <mergeCell ref="B5:E5"/>
    <mergeCell ref="D6:N6"/>
    <mergeCell ref="H7:J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D985-B060-4314-BFA1-A94F3C68EF18}">
  <dimension ref="A1:N76"/>
  <sheetViews>
    <sheetView tabSelected="1" topLeftCell="A16" workbookViewId="0">
      <selection activeCell="F74" sqref="F74"/>
    </sheetView>
  </sheetViews>
  <sheetFormatPr defaultRowHeight="14.25" x14ac:dyDescent="0.2"/>
  <cols>
    <col min="7" max="7" width="1.375" customWidth="1"/>
    <col min="8" max="8" width="14" customWidth="1"/>
    <col min="9" max="9" width="1.375" customWidth="1"/>
    <col min="10" max="10" width="14" customWidth="1"/>
    <col min="11" max="11" width="1.375" customWidth="1"/>
    <col min="12" max="12" width="14" customWidth="1"/>
    <col min="13" max="13" width="1.375" customWidth="1"/>
    <col min="14" max="14" width="14" customWidth="1"/>
  </cols>
  <sheetData>
    <row r="1" spans="1:14" ht="21" x14ac:dyDescent="0.45">
      <c r="A1" s="2"/>
      <c r="B1" s="2"/>
      <c r="C1" s="2"/>
      <c r="D1" s="2"/>
      <c r="E1" s="3"/>
      <c r="F1" s="3"/>
      <c r="G1" s="4"/>
      <c r="H1" s="4"/>
      <c r="I1" s="5"/>
      <c r="J1" s="5"/>
      <c r="K1" s="5"/>
      <c r="L1" s="5"/>
      <c r="M1" s="3"/>
      <c r="N1" s="6">
        <f>'[1]Statement of Changes'!N1+1</f>
        <v>11</v>
      </c>
    </row>
    <row r="2" spans="1:14" ht="21" x14ac:dyDescent="0.45">
      <c r="A2" s="7" t="str">
        <f>'[1]Financial Statement'!A2</f>
        <v>Thai Ha Public Company Limited and Its Subsidiaries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" x14ac:dyDescent="0.45">
      <c r="A3" s="7" t="s">
        <v>135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x14ac:dyDescent="0.45">
      <c r="A4" s="7" t="str">
        <f>'[1]Statements of Compre'!A4:N4</f>
        <v>For the year ended December 31, 2021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x14ac:dyDescent="0.4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85" t="str">
        <f>'[1]Statement of Changes'!N5</f>
        <v>(Unit : Baht)</v>
      </c>
    </row>
    <row r="6" spans="1:14" ht="21" x14ac:dyDescent="0.45">
      <c r="A6" s="12"/>
      <c r="B6" s="12"/>
      <c r="C6" s="12"/>
      <c r="D6" s="12"/>
      <c r="E6" s="12"/>
      <c r="F6" s="12"/>
      <c r="G6" s="81"/>
      <c r="H6" s="186"/>
      <c r="I6" s="187" t="str">
        <f>'[1]Financial Statement'!$I$6</f>
        <v>Consolidated financial statements</v>
      </c>
      <c r="J6" s="186"/>
      <c r="K6" s="16"/>
      <c r="L6" s="16"/>
      <c r="M6" s="187" t="str">
        <f>'[1]Financial Statement'!M6</f>
        <v>Separate financial statements</v>
      </c>
      <c r="N6" s="16"/>
    </row>
    <row r="7" spans="1:14" ht="21" x14ac:dyDescent="0.45">
      <c r="A7" s="18"/>
      <c r="B7" s="18"/>
      <c r="C7" s="18"/>
      <c r="D7" s="18"/>
      <c r="E7" s="18"/>
      <c r="F7" s="18"/>
      <c r="G7" s="82"/>
      <c r="H7" s="188" t="str">
        <f>'[1]Financial Statement'!H7</f>
        <v>December 31, 2021</v>
      </c>
      <c r="I7" s="21"/>
      <c r="J7" s="188" t="str">
        <f>'[1]Financial Statement'!J7</f>
        <v>December 31, 2020</v>
      </c>
      <c r="K7" s="21"/>
      <c r="L7" s="188" t="str">
        <f>'[1]Financial Statement'!L7</f>
        <v>December 31, 2021</v>
      </c>
      <c r="M7" s="21"/>
      <c r="N7" s="188" t="str">
        <f>'[1]Financial Statement'!N7</f>
        <v>December 31, 2020</v>
      </c>
    </row>
    <row r="8" spans="1:14" ht="21" x14ac:dyDescent="0.45">
      <c r="A8" s="28"/>
      <c r="B8" s="28"/>
      <c r="C8" s="28"/>
      <c r="D8" s="28"/>
      <c r="E8" s="29"/>
      <c r="F8" s="189"/>
      <c r="G8" s="190"/>
      <c r="H8" s="190"/>
      <c r="I8" s="190"/>
      <c r="J8" s="191"/>
      <c r="K8" s="30"/>
      <c r="L8" s="191"/>
      <c r="M8" s="29"/>
      <c r="N8" s="29"/>
    </row>
    <row r="9" spans="1:14" ht="21" x14ac:dyDescent="0.45">
      <c r="A9" s="192" t="s">
        <v>136</v>
      </c>
      <c r="B9" s="192"/>
      <c r="C9" s="192"/>
      <c r="D9" s="192"/>
      <c r="E9" s="193"/>
      <c r="F9" s="29"/>
      <c r="G9" s="30"/>
      <c r="H9" s="30"/>
      <c r="I9" s="31"/>
      <c r="J9" s="31"/>
      <c r="K9" s="31"/>
      <c r="L9" s="29"/>
      <c r="M9" s="29"/>
      <c r="N9" s="29"/>
    </row>
    <row r="10" spans="1:14" ht="21" x14ac:dyDescent="0.45">
      <c r="A10" s="194"/>
      <c r="B10" s="194" t="s">
        <v>137</v>
      </c>
      <c r="C10" s="194"/>
      <c r="D10" s="194"/>
      <c r="E10" s="194"/>
      <c r="F10" s="35"/>
      <c r="G10" s="122"/>
      <c r="H10" s="93">
        <v>-72472235</v>
      </c>
      <c r="I10" s="36"/>
      <c r="J10" s="36">
        <v>-23589144</v>
      </c>
      <c r="K10" s="36"/>
      <c r="L10" s="165">
        <v>-69511845</v>
      </c>
      <c r="M10" s="36"/>
      <c r="N10" s="36">
        <v>-23549482</v>
      </c>
    </row>
    <row r="11" spans="1:14" ht="21" x14ac:dyDescent="0.45">
      <c r="A11" s="194"/>
      <c r="B11" s="194" t="s">
        <v>138</v>
      </c>
      <c r="C11" s="194"/>
      <c r="D11" s="194"/>
      <c r="E11" s="194"/>
      <c r="F11" s="35"/>
      <c r="G11" s="122"/>
      <c r="H11" s="93"/>
      <c r="I11" s="36"/>
      <c r="J11" s="36"/>
      <c r="K11" s="36"/>
      <c r="L11" s="36"/>
      <c r="M11" s="36"/>
      <c r="N11" s="36"/>
    </row>
    <row r="12" spans="1:14" ht="21" x14ac:dyDescent="0.45">
      <c r="A12" s="194"/>
      <c r="B12" s="195" t="s">
        <v>139</v>
      </c>
      <c r="C12" s="194"/>
      <c r="D12" s="194"/>
      <c r="E12" s="194"/>
      <c r="F12" s="35"/>
      <c r="G12" s="122"/>
      <c r="H12" s="93"/>
      <c r="I12" s="36"/>
      <c r="J12" s="36"/>
      <c r="K12" s="36"/>
      <c r="L12" s="36"/>
      <c r="M12" s="36"/>
      <c r="N12" s="36"/>
    </row>
    <row r="13" spans="1:14" ht="21" x14ac:dyDescent="0.45">
      <c r="A13" s="194"/>
      <c r="B13" s="194"/>
      <c r="C13" s="194" t="s">
        <v>140</v>
      </c>
      <c r="D13" s="194"/>
      <c r="E13" s="194"/>
      <c r="F13" s="35"/>
      <c r="G13" s="122"/>
      <c r="H13" s="93">
        <v>29259598</v>
      </c>
      <c r="I13" s="36"/>
      <c r="J13" s="36">
        <v>22063662</v>
      </c>
      <c r="K13" s="36"/>
      <c r="L13" s="165">
        <v>28691952</v>
      </c>
      <c r="M13" s="36"/>
      <c r="N13" s="36">
        <v>22063662</v>
      </c>
    </row>
    <row r="14" spans="1:14" ht="21" x14ac:dyDescent="0.45">
      <c r="A14" s="194"/>
      <c r="B14" s="194"/>
      <c r="C14" s="194" t="s">
        <v>141</v>
      </c>
      <c r="D14" s="194"/>
      <c r="E14" s="194"/>
      <c r="F14" s="35"/>
      <c r="G14" s="122"/>
      <c r="H14" s="93">
        <v>1610670</v>
      </c>
      <c r="I14" s="36"/>
      <c r="J14" s="36">
        <v>4712268</v>
      </c>
      <c r="K14" s="36"/>
      <c r="L14" s="165">
        <v>1610670</v>
      </c>
      <c r="M14" s="36"/>
      <c r="N14" s="36">
        <v>4712268</v>
      </c>
    </row>
    <row r="15" spans="1:14" ht="21" x14ac:dyDescent="0.45">
      <c r="A15" s="194"/>
      <c r="B15" s="194"/>
      <c r="C15" s="194" t="s">
        <v>142</v>
      </c>
      <c r="D15" s="194"/>
      <c r="E15" s="194"/>
      <c r="F15" s="35"/>
      <c r="G15" s="122"/>
      <c r="H15" s="93"/>
      <c r="I15" s="36"/>
      <c r="J15" s="36"/>
      <c r="K15" s="36"/>
      <c r="L15" s="165"/>
      <c r="M15" s="36"/>
      <c r="N15" s="36"/>
    </row>
    <row r="16" spans="1:14" ht="21" x14ac:dyDescent="0.45">
      <c r="A16" s="194"/>
      <c r="B16" s="194"/>
      <c r="C16" s="194"/>
      <c r="D16" s="194" t="s">
        <v>143</v>
      </c>
      <c r="E16" s="194"/>
      <c r="F16" s="35"/>
      <c r="G16" s="122"/>
      <c r="H16" s="93">
        <v>323148</v>
      </c>
      <c r="I16" s="36"/>
      <c r="J16" s="36">
        <v>-4422543</v>
      </c>
      <c r="K16" s="36"/>
      <c r="L16" s="165">
        <v>323148</v>
      </c>
      <c r="M16" s="36"/>
      <c r="N16" s="36">
        <v>-4422543</v>
      </c>
    </row>
    <row r="17" spans="1:14" ht="21" x14ac:dyDescent="0.45">
      <c r="A17" s="194"/>
      <c r="B17" s="194"/>
      <c r="C17" s="194" t="s">
        <v>144</v>
      </c>
      <c r="D17" s="194"/>
      <c r="E17" s="194"/>
      <c r="F17" s="35"/>
      <c r="G17" s="122"/>
      <c r="H17" s="93"/>
      <c r="I17" s="36"/>
      <c r="J17" s="36"/>
      <c r="K17" s="36"/>
      <c r="L17" s="165"/>
      <c r="M17" s="36"/>
      <c r="N17" s="36"/>
    </row>
    <row r="18" spans="1:14" ht="21" x14ac:dyDescent="0.45">
      <c r="A18" s="194"/>
      <c r="B18" s="194"/>
      <c r="C18" s="3"/>
      <c r="D18" s="194" t="s">
        <v>145</v>
      </c>
      <c r="E18" s="194"/>
      <c r="F18" s="35"/>
      <c r="G18" s="122"/>
      <c r="H18" s="93">
        <v>1132000</v>
      </c>
      <c r="I18" s="36"/>
      <c r="J18" s="36">
        <v>-514681</v>
      </c>
      <c r="K18" s="36"/>
      <c r="L18" s="165">
        <v>1132000</v>
      </c>
      <c r="M18" s="36"/>
      <c r="N18" s="36">
        <v>-514681</v>
      </c>
    </row>
    <row r="19" spans="1:14" ht="21" x14ac:dyDescent="0.45">
      <c r="A19" s="194"/>
      <c r="B19" s="194"/>
      <c r="C19" s="196" t="s">
        <v>146</v>
      </c>
      <c r="D19" s="35"/>
      <c r="E19" s="194"/>
      <c r="F19" s="35"/>
      <c r="G19" s="122"/>
      <c r="H19" s="93">
        <v>1126401</v>
      </c>
      <c r="I19" s="36"/>
      <c r="J19" s="36">
        <v>592583</v>
      </c>
      <c r="K19" s="36"/>
      <c r="L19" s="165">
        <v>1126401</v>
      </c>
      <c r="M19" s="36"/>
      <c r="N19" s="36">
        <v>592583</v>
      </c>
    </row>
    <row r="20" spans="1:14" ht="21" x14ac:dyDescent="0.45">
      <c r="A20" s="194"/>
      <c r="B20" s="194"/>
      <c r="C20" s="194" t="s">
        <v>147</v>
      </c>
      <c r="D20" s="194"/>
      <c r="E20" s="194"/>
      <c r="F20" s="35"/>
      <c r="G20" s="122"/>
      <c r="H20" s="93">
        <v>399287</v>
      </c>
      <c r="I20" s="36"/>
      <c r="J20" s="36">
        <v>561351</v>
      </c>
      <c r="K20" s="36"/>
      <c r="L20" s="165">
        <v>399287</v>
      </c>
      <c r="M20" s="36"/>
      <c r="N20" s="36">
        <v>561351</v>
      </c>
    </row>
    <row r="21" spans="1:14" ht="21" x14ac:dyDescent="0.45">
      <c r="A21" s="194"/>
      <c r="B21" s="194"/>
      <c r="C21" s="194" t="s">
        <v>148</v>
      </c>
      <c r="D21" s="194"/>
      <c r="E21" s="194"/>
      <c r="F21" s="35"/>
      <c r="G21" s="122"/>
      <c r="H21" s="93">
        <v>-10261</v>
      </c>
      <c r="I21" s="36"/>
      <c r="J21" s="36">
        <v>-22120</v>
      </c>
      <c r="K21" s="36"/>
      <c r="L21" s="165">
        <v>-10261</v>
      </c>
      <c r="M21" s="36"/>
      <c r="N21" s="36">
        <v>-22120</v>
      </c>
    </row>
    <row r="22" spans="1:14" ht="21" x14ac:dyDescent="0.45">
      <c r="A22" s="194"/>
      <c r="B22" s="194"/>
      <c r="C22" s="194" t="s">
        <v>149</v>
      </c>
      <c r="D22" s="194"/>
      <c r="E22" s="194"/>
      <c r="F22" s="35"/>
      <c r="G22" s="122"/>
      <c r="H22" s="197">
        <v>4405347</v>
      </c>
      <c r="I22" s="36"/>
      <c r="J22" s="46">
        <v>4116900</v>
      </c>
      <c r="K22" s="36"/>
      <c r="L22" s="198">
        <v>4405347</v>
      </c>
      <c r="M22" s="36"/>
      <c r="N22" s="46">
        <v>4116900</v>
      </c>
    </row>
    <row r="23" spans="1:14" ht="21" x14ac:dyDescent="0.45">
      <c r="A23" s="194"/>
      <c r="B23" s="199" t="s">
        <v>150</v>
      </c>
      <c r="C23" s="199"/>
      <c r="D23" s="194"/>
      <c r="E23" s="194"/>
      <c r="F23" s="35"/>
      <c r="G23" s="122"/>
      <c r="H23" s="93"/>
      <c r="I23" s="36"/>
      <c r="J23" s="36"/>
      <c r="K23" s="36"/>
      <c r="L23" s="36"/>
      <c r="M23" s="36"/>
      <c r="N23" s="36"/>
    </row>
    <row r="24" spans="1:14" ht="21" x14ac:dyDescent="0.45">
      <c r="A24" s="194"/>
      <c r="B24" s="199"/>
      <c r="C24" s="199" t="s">
        <v>151</v>
      </c>
      <c r="D24" s="194"/>
      <c r="E24" s="194"/>
      <c r="F24" s="35"/>
      <c r="G24" s="122"/>
      <c r="H24" s="200">
        <f>SUM(H10:H23)</f>
        <v>-34226045</v>
      </c>
      <c r="I24" s="39"/>
      <c r="J24" s="200">
        <f>SUM(J10:J23)</f>
        <v>3498276</v>
      </c>
      <c r="K24" s="39"/>
      <c r="L24" s="200">
        <f>SUM(L10:L23)</f>
        <v>-31833301</v>
      </c>
      <c r="M24" s="39"/>
      <c r="N24" s="200">
        <f>SUM(N10:N23)</f>
        <v>3537938</v>
      </c>
    </row>
    <row r="25" spans="1:14" ht="21" x14ac:dyDescent="0.45">
      <c r="A25" s="194"/>
      <c r="B25" s="199" t="s">
        <v>152</v>
      </c>
      <c r="C25" s="199"/>
      <c r="D25" s="194"/>
      <c r="E25" s="194"/>
      <c r="F25" s="35"/>
      <c r="G25" s="122"/>
      <c r="H25" s="93"/>
      <c r="I25" s="36"/>
      <c r="J25" s="39"/>
      <c r="K25" s="39"/>
      <c r="L25" s="39"/>
      <c r="M25" s="36"/>
      <c r="N25" s="36"/>
    </row>
    <row r="26" spans="1:14" ht="21" x14ac:dyDescent="0.45">
      <c r="A26" s="194"/>
      <c r="B26" s="201"/>
      <c r="C26" s="202" t="s">
        <v>13</v>
      </c>
      <c r="D26" s="203"/>
      <c r="E26" s="203"/>
      <c r="F26" s="203"/>
      <c r="G26" s="203"/>
      <c r="H26" s="204">
        <v>-101017224</v>
      </c>
      <c r="I26" s="204"/>
      <c r="J26" s="36">
        <v>27079297</v>
      </c>
      <c r="K26" s="36"/>
      <c r="L26" s="165">
        <v>-100652879</v>
      </c>
      <c r="M26" s="36"/>
      <c r="N26" s="36">
        <v>27079524</v>
      </c>
    </row>
    <row r="27" spans="1:14" ht="21" x14ac:dyDescent="0.45">
      <c r="A27" s="194"/>
      <c r="B27" s="201"/>
      <c r="C27" s="202" t="s">
        <v>153</v>
      </c>
      <c r="D27" s="203"/>
      <c r="E27" s="203"/>
      <c r="F27" s="203"/>
      <c r="G27" s="203"/>
      <c r="H27" s="204">
        <v>66104918</v>
      </c>
      <c r="I27" s="204"/>
      <c r="J27" s="36">
        <v>11470925</v>
      </c>
      <c r="K27" s="36"/>
      <c r="L27" s="165">
        <v>66104918</v>
      </c>
      <c r="M27" s="36"/>
      <c r="N27" s="36">
        <v>11470925</v>
      </c>
    </row>
    <row r="28" spans="1:14" ht="21" x14ac:dyDescent="0.45">
      <c r="A28" s="194"/>
      <c r="B28" s="201"/>
      <c r="C28" s="202" t="s">
        <v>154</v>
      </c>
      <c r="D28" s="203"/>
      <c r="E28" s="203"/>
      <c r="F28" s="203"/>
      <c r="G28" s="203"/>
      <c r="H28" s="204">
        <v>-588298</v>
      </c>
      <c r="I28" s="204"/>
      <c r="J28" s="36">
        <v>-1418493</v>
      </c>
      <c r="K28" s="36"/>
      <c r="L28" s="165">
        <v>-588298</v>
      </c>
      <c r="M28" s="36"/>
      <c r="N28" s="36">
        <v>-1418493</v>
      </c>
    </row>
    <row r="29" spans="1:14" ht="21" x14ac:dyDescent="0.45">
      <c r="A29" s="194"/>
      <c r="B29" s="201"/>
      <c r="C29" s="202" t="s">
        <v>155</v>
      </c>
      <c r="D29" s="203"/>
      <c r="E29" s="203"/>
      <c r="F29" s="203"/>
      <c r="G29" s="203"/>
      <c r="H29" s="204">
        <v>-1171285</v>
      </c>
      <c r="I29" s="204"/>
      <c r="J29" s="36">
        <v>297743</v>
      </c>
      <c r="K29" s="36"/>
      <c r="L29" s="165">
        <v>-1171285</v>
      </c>
      <c r="M29" s="36"/>
      <c r="N29" s="36">
        <v>297743</v>
      </c>
    </row>
    <row r="30" spans="1:14" ht="21" x14ac:dyDescent="0.45">
      <c r="A30" s="194"/>
      <c r="B30" s="199" t="s">
        <v>156</v>
      </c>
      <c r="C30" s="205"/>
      <c r="D30" s="194"/>
      <c r="E30" s="203"/>
      <c r="F30" s="203"/>
      <c r="G30" s="203"/>
      <c r="H30" s="203"/>
      <c r="I30" s="203"/>
      <c r="J30" s="6"/>
      <c r="K30" s="6"/>
      <c r="L30" s="6"/>
      <c r="M30" s="35"/>
      <c r="N30" s="35"/>
    </row>
    <row r="31" spans="1:14" ht="21" x14ac:dyDescent="0.45">
      <c r="A31" s="194"/>
      <c r="B31" s="194"/>
      <c r="C31" s="205" t="s">
        <v>43</v>
      </c>
      <c r="D31" s="194"/>
      <c r="E31" s="203"/>
      <c r="F31" s="203"/>
      <c r="G31" s="203"/>
      <c r="H31" s="203">
        <v>33590189</v>
      </c>
      <c r="I31" s="203"/>
      <c r="J31" s="6">
        <v>-2172268</v>
      </c>
      <c r="K31" s="6"/>
      <c r="L31" s="165">
        <v>33435548</v>
      </c>
      <c r="M31" s="35"/>
      <c r="N31" s="35">
        <v>-2213029</v>
      </c>
    </row>
    <row r="32" spans="1:14" ht="21" x14ac:dyDescent="0.45">
      <c r="A32" s="194"/>
      <c r="B32" s="194"/>
      <c r="C32" s="205" t="s">
        <v>50</v>
      </c>
      <c r="D32" s="194"/>
      <c r="E32" s="203"/>
      <c r="F32" s="203"/>
      <c r="G32" s="203"/>
      <c r="H32" s="206">
        <v>2774713</v>
      </c>
      <c r="I32" s="203"/>
      <c r="J32" s="45">
        <v>32756</v>
      </c>
      <c r="K32" s="6"/>
      <c r="L32" s="198">
        <v>2774756</v>
      </c>
      <c r="M32" s="35"/>
      <c r="N32" s="94">
        <v>32773</v>
      </c>
    </row>
    <row r="33" spans="1:14" ht="21" x14ac:dyDescent="0.45">
      <c r="A33" s="194"/>
      <c r="B33" s="205"/>
      <c r="C33" s="194"/>
      <c r="D33" s="194"/>
      <c r="E33" s="194"/>
      <c r="F33" s="35"/>
      <c r="G33" s="122"/>
      <c r="H33" s="200"/>
      <c r="I33" s="39"/>
      <c r="J33" s="200"/>
      <c r="K33" s="39"/>
      <c r="L33" s="200"/>
      <c r="M33" s="39"/>
      <c r="N33" s="200"/>
    </row>
    <row r="34" spans="1:14" ht="21" x14ac:dyDescent="0.45">
      <c r="A34" s="194"/>
      <c r="B34" s="205"/>
      <c r="C34" s="194"/>
      <c r="D34" s="194"/>
      <c r="E34" s="194"/>
      <c r="F34" s="35"/>
      <c r="G34" s="122"/>
      <c r="H34" s="207"/>
      <c r="I34" s="36"/>
      <c r="J34" s="207"/>
      <c r="K34" s="36"/>
      <c r="L34" s="207"/>
      <c r="M34" s="36"/>
      <c r="N34" s="207"/>
    </row>
    <row r="35" spans="1:14" ht="21" x14ac:dyDescent="0.45">
      <c r="A35" s="202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</row>
    <row r="36" spans="1:14" ht="21" x14ac:dyDescent="0.45">
      <c r="A36" s="202"/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</row>
    <row r="37" spans="1:14" ht="2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21" x14ac:dyDescent="0.45">
      <c r="A38" s="208" t="str">
        <f>'[1]Statements of Compre'!A41:N41</f>
        <v>The accompanying notes are an integral part of the financial statements.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</row>
    <row r="39" spans="1:14" ht="21" x14ac:dyDescent="0.45">
      <c r="A39" s="35"/>
      <c r="B39" s="35"/>
      <c r="C39" s="35"/>
      <c r="D39" s="35"/>
      <c r="E39" s="35"/>
      <c r="F39" s="35"/>
      <c r="G39" s="122"/>
      <c r="H39" s="122"/>
      <c r="I39" s="6"/>
      <c r="J39" s="6"/>
      <c r="K39" s="6"/>
      <c r="L39" s="6"/>
      <c r="M39" s="35"/>
      <c r="N39" s="209">
        <f>N1+1</f>
        <v>12</v>
      </c>
    </row>
    <row r="40" spans="1:14" ht="21" x14ac:dyDescent="0.45">
      <c r="A40" s="210" t="str">
        <f>A2</f>
        <v>Thai Ha Public Company Limited and Its Subsidiaries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</row>
    <row r="41" spans="1:14" ht="21" x14ac:dyDescent="0.45">
      <c r="A41" s="210" t="str">
        <f>A3</f>
        <v>Statements of cash flows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</row>
    <row r="42" spans="1:14" ht="21" x14ac:dyDescent="0.45">
      <c r="A42" s="210" t="str">
        <f>A4</f>
        <v>For the year ended December 31, 2021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</row>
    <row r="43" spans="1:14" ht="21" x14ac:dyDescent="0.45">
      <c r="A43" s="211"/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2" t="str">
        <f>N5</f>
        <v>(Unit : Baht)</v>
      </c>
    </row>
    <row r="44" spans="1:14" ht="21" x14ac:dyDescent="0.45">
      <c r="A44" s="213"/>
      <c r="B44" s="213"/>
      <c r="C44" s="213"/>
      <c r="D44" s="213"/>
      <c r="E44" s="213"/>
      <c r="F44" s="213"/>
      <c r="G44" s="214"/>
      <c r="H44" s="215"/>
      <c r="I44" s="216" t="str">
        <f>I6</f>
        <v>Consolidated financial statements</v>
      </c>
      <c r="J44" s="217"/>
      <c r="K44" s="217"/>
      <c r="L44" s="217"/>
      <c r="M44" s="216" t="str">
        <f>M6</f>
        <v>Separate financial statements</v>
      </c>
      <c r="N44" s="217"/>
    </row>
    <row r="45" spans="1:14" ht="21" x14ac:dyDescent="0.45">
      <c r="A45" s="218"/>
      <c r="B45" s="218"/>
      <c r="C45" s="218"/>
      <c r="D45" s="218"/>
      <c r="E45" s="218"/>
      <c r="F45" s="218"/>
      <c r="G45" s="219"/>
      <c r="H45" s="220" t="str">
        <f>H7</f>
        <v>December 31, 2021</v>
      </c>
      <c r="I45" s="221"/>
      <c r="J45" s="220" t="str">
        <f>J7</f>
        <v>December 31, 2020</v>
      </c>
      <c r="K45" s="221"/>
      <c r="L45" s="220" t="str">
        <f>L7</f>
        <v>December 31, 2021</v>
      </c>
      <c r="M45" s="221"/>
      <c r="N45" s="220" t="str">
        <f>N7</f>
        <v>December 31, 2020</v>
      </c>
    </row>
    <row r="46" spans="1:14" ht="21" x14ac:dyDescent="0.45">
      <c r="A46" s="222"/>
      <c r="B46" s="222"/>
      <c r="C46" s="222"/>
      <c r="D46" s="222"/>
      <c r="E46" s="222"/>
      <c r="F46" s="222"/>
      <c r="G46" s="223"/>
      <c r="H46" s="224"/>
      <c r="I46" s="225"/>
      <c r="J46" s="224"/>
      <c r="K46" s="225"/>
      <c r="L46" s="224"/>
      <c r="M46" s="225"/>
      <c r="N46" s="224"/>
    </row>
    <row r="47" spans="1:14" ht="21" x14ac:dyDescent="0.45">
      <c r="A47" s="199" t="s">
        <v>136</v>
      </c>
      <c r="B47" s="199"/>
      <c r="C47" s="199"/>
      <c r="D47" s="199"/>
      <c r="E47" s="199"/>
      <c r="F47" s="51"/>
      <c r="G47" s="226"/>
      <c r="H47" s="207">
        <f>SUM(H23:H32)</f>
        <v>-34533032</v>
      </c>
      <c r="I47" s="227"/>
      <c r="J47" s="207">
        <f>SUM(J23:J32)</f>
        <v>38788236</v>
      </c>
      <c r="K47" s="227"/>
      <c r="L47" s="207">
        <f>SUM(L23:L32)</f>
        <v>-31930541</v>
      </c>
      <c r="M47" s="51"/>
      <c r="N47" s="207">
        <f>SUM(N23:N32)</f>
        <v>38787381</v>
      </c>
    </row>
    <row r="48" spans="1:14" ht="21" x14ac:dyDescent="0.45">
      <c r="A48" s="194"/>
      <c r="B48" s="205"/>
      <c r="C48" s="228" t="s">
        <v>157</v>
      </c>
      <c r="D48" s="194"/>
      <c r="E48" s="194"/>
      <c r="F48" s="35"/>
      <c r="G48" s="122"/>
      <c r="H48" s="93">
        <v>-27430</v>
      </c>
      <c r="I48" s="36"/>
      <c r="J48" s="36">
        <v>152495</v>
      </c>
      <c r="K48" s="36"/>
      <c r="L48" s="165">
        <v>-27430</v>
      </c>
      <c r="M48" s="36"/>
      <c r="N48" s="36">
        <v>152495</v>
      </c>
    </row>
    <row r="49" spans="1:14" ht="21" x14ac:dyDescent="0.45">
      <c r="A49" s="194"/>
      <c r="B49" s="194"/>
      <c r="C49" s="229" t="s">
        <v>158</v>
      </c>
      <c r="D49" s="194"/>
      <c r="E49" s="194"/>
      <c r="F49" s="35"/>
      <c r="G49" s="122"/>
      <c r="H49" s="93">
        <v>10261</v>
      </c>
      <c r="I49" s="36"/>
      <c r="J49" s="36">
        <v>22120</v>
      </c>
      <c r="K49" s="36"/>
      <c r="L49" s="165">
        <v>10261</v>
      </c>
      <c r="M49" s="36"/>
      <c r="N49" s="36">
        <v>22120</v>
      </c>
    </row>
    <row r="50" spans="1:14" ht="21" x14ac:dyDescent="0.45">
      <c r="A50" s="194"/>
      <c r="B50" s="194"/>
      <c r="C50" s="230" t="s">
        <v>159</v>
      </c>
      <c r="D50" s="194"/>
      <c r="E50" s="194"/>
      <c r="F50" s="35"/>
      <c r="G50" s="122"/>
      <c r="H50" s="93">
        <v>-4330700</v>
      </c>
      <c r="I50" s="36"/>
      <c r="J50" s="36">
        <v>-4115690</v>
      </c>
      <c r="K50" s="36"/>
      <c r="L50" s="165">
        <v>-4330700</v>
      </c>
      <c r="M50" s="36"/>
      <c r="N50" s="36">
        <v>-4115690</v>
      </c>
    </row>
    <row r="51" spans="1:14" ht="21" x14ac:dyDescent="0.45">
      <c r="A51" s="231" t="s">
        <v>160</v>
      </c>
      <c r="B51" s="51"/>
      <c r="C51" s="199"/>
      <c r="D51" s="199"/>
      <c r="E51" s="199"/>
      <c r="F51" s="51"/>
      <c r="G51" s="226"/>
      <c r="H51" s="232">
        <f>SUM(H48:H50)+H47</f>
        <v>-38880901</v>
      </c>
      <c r="I51" s="36"/>
      <c r="J51" s="232">
        <f>SUM(J48:J50)+J47</f>
        <v>34847161</v>
      </c>
      <c r="K51" s="36"/>
      <c r="L51" s="232">
        <f>SUM(L48:L50)+L47</f>
        <v>-36278410</v>
      </c>
      <c r="M51" s="36"/>
      <c r="N51" s="232">
        <f>SUM(N48:N50)+N47</f>
        <v>34846306</v>
      </c>
    </row>
    <row r="52" spans="1:14" ht="21" x14ac:dyDescent="0.45">
      <c r="A52" s="199" t="s">
        <v>161</v>
      </c>
      <c r="B52" s="199"/>
      <c r="C52" s="199"/>
      <c r="D52" s="199"/>
      <c r="E52" s="199"/>
      <c r="F52" s="51"/>
      <c r="G52" s="226"/>
      <c r="H52" s="93"/>
      <c r="I52" s="36"/>
      <c r="J52" s="36"/>
      <c r="K52" s="36"/>
      <c r="L52" s="36"/>
      <c r="M52" s="36"/>
      <c r="N52" s="36"/>
    </row>
    <row r="53" spans="1:14" ht="21" x14ac:dyDescent="0.45">
      <c r="A53" s="199"/>
      <c r="B53" s="199"/>
      <c r="C53" s="194" t="s">
        <v>162</v>
      </c>
      <c r="D53" s="199"/>
      <c r="E53" s="199"/>
      <c r="F53" s="51"/>
      <c r="G53" s="226"/>
      <c r="H53" s="93">
        <v>0</v>
      </c>
      <c r="I53" s="36"/>
      <c r="J53" s="36">
        <v>0</v>
      </c>
      <c r="K53" s="36"/>
      <c r="L53" s="36">
        <v>-24999875</v>
      </c>
      <c r="M53" s="36"/>
      <c r="N53" s="36">
        <v>0</v>
      </c>
    </row>
    <row r="54" spans="1:14" ht="21" x14ac:dyDescent="0.45">
      <c r="A54" s="194"/>
      <c r="B54" s="194"/>
      <c r="C54" s="229" t="s">
        <v>163</v>
      </c>
      <c r="D54" s="194"/>
      <c r="E54" s="194"/>
      <c r="F54" s="35"/>
      <c r="G54" s="122"/>
      <c r="H54" s="93">
        <v>-59388142</v>
      </c>
      <c r="I54" s="36"/>
      <c r="J54" s="36">
        <v>-28142231</v>
      </c>
      <c r="K54" s="36"/>
      <c r="L54" s="165">
        <v>-37939778</v>
      </c>
      <c r="M54" s="36"/>
      <c r="N54" s="36">
        <v>-28142231</v>
      </c>
    </row>
    <row r="55" spans="1:14" ht="21" x14ac:dyDescent="0.45">
      <c r="A55" s="194"/>
      <c r="B55" s="194"/>
      <c r="C55" s="229" t="s">
        <v>164</v>
      </c>
      <c r="D55" s="194"/>
      <c r="E55" s="194"/>
      <c r="F55" s="35"/>
      <c r="G55" s="122"/>
      <c r="H55" s="93">
        <v>-3499900</v>
      </c>
      <c r="I55" s="36"/>
      <c r="J55" s="36">
        <v>-26440479</v>
      </c>
      <c r="K55" s="36"/>
      <c r="L55" s="165">
        <v>-2039900</v>
      </c>
      <c r="M55" s="36"/>
      <c r="N55" s="36">
        <v>-26440479</v>
      </c>
    </row>
    <row r="56" spans="1:14" ht="21" x14ac:dyDescent="0.45">
      <c r="A56" s="194"/>
      <c r="B56" s="194"/>
      <c r="C56" s="229" t="s">
        <v>165</v>
      </c>
      <c r="D56" s="194"/>
      <c r="E56" s="194"/>
      <c r="F56" s="35"/>
      <c r="G56" s="122"/>
      <c r="H56" s="93">
        <v>17500000</v>
      </c>
      <c r="I56" s="36"/>
      <c r="J56" s="36">
        <v>583544</v>
      </c>
      <c r="K56" s="36"/>
      <c r="L56" s="165">
        <v>17500000</v>
      </c>
      <c r="M56" s="36"/>
      <c r="N56" s="36">
        <v>583544</v>
      </c>
    </row>
    <row r="57" spans="1:14" ht="21" x14ac:dyDescent="0.45">
      <c r="A57" s="199" t="s">
        <v>166</v>
      </c>
      <c r="B57" s="199"/>
      <c r="C57" s="199"/>
      <c r="D57" s="199"/>
      <c r="E57" s="199"/>
      <c r="F57" s="51"/>
      <c r="G57" s="226"/>
      <c r="H57" s="232">
        <f>SUM(H53:H56)</f>
        <v>-45388042</v>
      </c>
      <c r="I57" s="36"/>
      <c r="J57" s="232">
        <f>SUM(J53:J56)</f>
        <v>-53999166</v>
      </c>
      <c r="K57" s="36"/>
      <c r="L57" s="232">
        <f>SUM(L53:L56)</f>
        <v>-47479553</v>
      </c>
      <c r="M57" s="36"/>
      <c r="N57" s="232">
        <f>SUM(N53:N56)</f>
        <v>-53999166</v>
      </c>
    </row>
    <row r="58" spans="1:14" ht="21" x14ac:dyDescent="0.45">
      <c r="A58" s="233" t="s">
        <v>167</v>
      </c>
      <c r="B58" s="233"/>
      <c r="C58" s="233"/>
      <c r="D58" s="233"/>
      <c r="E58" s="233"/>
      <c r="F58" s="51"/>
      <c r="G58" s="226"/>
      <c r="H58" s="93"/>
      <c r="I58" s="36"/>
      <c r="J58" s="36"/>
      <c r="K58" s="36"/>
      <c r="L58" s="36"/>
      <c r="M58" s="36"/>
      <c r="N58" s="36"/>
    </row>
    <row r="59" spans="1:14" ht="21" x14ac:dyDescent="0.45">
      <c r="A59" s="233"/>
      <c r="B59" s="233"/>
      <c r="C59" s="230" t="s">
        <v>168</v>
      </c>
      <c r="D59" s="233"/>
      <c r="E59" s="233"/>
      <c r="F59" s="51"/>
      <c r="G59" s="226"/>
      <c r="H59" s="93"/>
      <c r="I59" s="36"/>
      <c r="J59" s="39"/>
      <c r="K59" s="39"/>
      <c r="L59" s="39"/>
      <c r="M59" s="36"/>
      <c r="N59" s="36"/>
    </row>
    <row r="60" spans="1:14" ht="21" x14ac:dyDescent="0.45">
      <c r="A60" s="233"/>
      <c r="B60" s="233"/>
      <c r="C60" s="230"/>
      <c r="D60" s="230" t="s">
        <v>169</v>
      </c>
      <c r="E60" s="233"/>
      <c r="F60" s="51"/>
      <c r="G60" s="226"/>
      <c r="H60" s="234">
        <v>75140548</v>
      </c>
      <c r="I60" s="204"/>
      <c r="J60" s="36">
        <v>7000000</v>
      </c>
      <c r="K60" s="36"/>
      <c r="L60" s="165">
        <v>75140548</v>
      </c>
      <c r="M60" s="36"/>
      <c r="N60" s="36">
        <v>7000000</v>
      </c>
    </row>
    <row r="61" spans="1:14" ht="21" x14ac:dyDescent="0.45">
      <c r="A61" s="233"/>
      <c r="B61" s="233"/>
      <c r="C61" s="230" t="s">
        <v>170</v>
      </c>
      <c r="D61" s="230"/>
      <c r="E61" s="233"/>
      <c r="F61" s="51"/>
      <c r="G61" s="226"/>
      <c r="H61" s="234">
        <v>6875000</v>
      </c>
      <c r="I61" s="204"/>
      <c r="J61" s="36">
        <v>0</v>
      </c>
      <c r="K61" s="36"/>
      <c r="L61" s="165">
        <v>0</v>
      </c>
      <c r="M61" s="36"/>
      <c r="N61" s="36">
        <v>0</v>
      </c>
    </row>
    <row r="62" spans="1:14" ht="21" x14ac:dyDescent="0.45">
      <c r="A62" s="233"/>
      <c r="B62" s="233"/>
      <c r="C62" s="230" t="s">
        <v>171</v>
      </c>
      <c r="D62" s="230"/>
      <c r="E62" s="233"/>
      <c r="F62" s="51"/>
      <c r="G62" s="226"/>
      <c r="H62" s="235">
        <v>-3900000</v>
      </c>
      <c r="I62" s="204"/>
      <c r="J62" s="36">
        <v>-3900000</v>
      </c>
      <c r="K62" s="36"/>
      <c r="L62" s="165">
        <v>-3900000</v>
      </c>
      <c r="M62" s="36"/>
      <c r="N62" s="36">
        <v>-3900000</v>
      </c>
    </row>
    <row r="63" spans="1:14" ht="21" x14ac:dyDescent="0.45">
      <c r="A63" s="233" t="s">
        <v>172</v>
      </c>
      <c r="B63" s="233"/>
      <c r="C63" s="233"/>
      <c r="D63" s="233"/>
      <c r="E63" s="233"/>
      <c r="F63" s="51"/>
      <c r="G63" s="226"/>
      <c r="H63" s="232">
        <f>SUM(H60:H62)</f>
        <v>78115548</v>
      </c>
      <c r="I63" s="36"/>
      <c r="J63" s="232">
        <f>SUM(J60:J62)</f>
        <v>3100000</v>
      </c>
      <c r="K63" s="36"/>
      <c r="L63" s="232">
        <f>SUM(L60:L62)</f>
        <v>71240548</v>
      </c>
      <c r="M63" s="36"/>
      <c r="N63" s="232">
        <f>SUM(N60:N62)</f>
        <v>3100000</v>
      </c>
    </row>
    <row r="64" spans="1:14" ht="21" x14ac:dyDescent="0.45">
      <c r="A64" s="233" t="s">
        <v>173</v>
      </c>
      <c r="B64" s="233"/>
      <c r="C64" s="233"/>
      <c r="D64" s="233"/>
      <c r="E64" s="233"/>
      <c r="F64" s="51"/>
      <c r="G64" s="226"/>
      <c r="H64" s="200"/>
      <c r="I64" s="36"/>
      <c r="J64" s="200"/>
      <c r="K64" s="36"/>
      <c r="L64" s="200"/>
      <c r="M64" s="36"/>
      <c r="N64" s="200"/>
    </row>
    <row r="65" spans="1:14" ht="21" x14ac:dyDescent="0.45">
      <c r="A65" s="233" t="s">
        <v>174</v>
      </c>
      <c r="B65" s="233"/>
      <c r="C65" s="233"/>
      <c r="D65" s="233"/>
      <c r="E65" s="233"/>
      <c r="F65" s="51"/>
      <c r="G65" s="226"/>
      <c r="H65" s="200">
        <v>932367</v>
      </c>
      <c r="I65" s="39"/>
      <c r="J65" s="200">
        <v>-345</v>
      </c>
      <c r="K65" s="39"/>
      <c r="L65" s="200">
        <v>0</v>
      </c>
      <c r="M65" s="39"/>
      <c r="N65" s="200">
        <v>0</v>
      </c>
    </row>
    <row r="66" spans="1:14" ht="21" x14ac:dyDescent="0.45">
      <c r="A66" s="233" t="s">
        <v>175</v>
      </c>
      <c r="B66" s="233"/>
      <c r="C66" s="233"/>
      <c r="D66" s="233"/>
      <c r="E66" s="233"/>
      <c r="F66" s="51"/>
      <c r="G66" s="226"/>
      <c r="H66" s="236">
        <v>18920</v>
      </c>
      <c r="I66" s="36"/>
      <c r="J66" s="236">
        <v>0</v>
      </c>
      <c r="K66" s="36"/>
      <c r="L66" s="236">
        <v>18920</v>
      </c>
      <c r="M66" s="39"/>
      <c r="N66" s="236">
        <v>0</v>
      </c>
    </row>
    <row r="67" spans="1:14" ht="21" x14ac:dyDescent="0.45">
      <c r="A67" s="199" t="s">
        <v>176</v>
      </c>
      <c r="B67" s="194"/>
      <c r="C67" s="194"/>
      <c r="D67" s="194"/>
      <c r="E67" s="194"/>
      <c r="F67" s="35"/>
      <c r="G67" s="122"/>
      <c r="H67" s="237">
        <f>H66+H65+H63+H57+H51</f>
        <v>-5202108</v>
      </c>
      <c r="I67" s="36"/>
      <c r="J67" s="237">
        <f>J66+J65+J63+J57+J51</f>
        <v>-16052350</v>
      </c>
      <c r="K67" s="36"/>
      <c r="L67" s="237">
        <f>L66+L65+L63+L57+L51</f>
        <v>-12498495</v>
      </c>
      <c r="M67" s="36"/>
      <c r="N67" s="237">
        <f>N66+N65+N63+N57+N51</f>
        <v>-16052860</v>
      </c>
    </row>
    <row r="68" spans="1:14" ht="21" x14ac:dyDescent="0.45">
      <c r="A68" s="194" t="s">
        <v>177</v>
      </c>
      <c r="B68" s="194"/>
      <c r="C68" s="194"/>
      <c r="D68" s="194"/>
      <c r="E68" s="194"/>
      <c r="F68" s="35"/>
      <c r="G68" s="122"/>
      <c r="H68" s="93">
        <v>36345237</v>
      </c>
      <c r="I68" s="36"/>
      <c r="J68" s="36">
        <v>52397587</v>
      </c>
      <c r="K68" s="36"/>
      <c r="L68" s="36">
        <v>36266677</v>
      </c>
      <c r="M68" s="36"/>
      <c r="N68" s="36">
        <v>52319537</v>
      </c>
    </row>
    <row r="69" spans="1:14" ht="21.75" thickBot="1" x14ac:dyDescent="0.5">
      <c r="A69" s="199" t="s">
        <v>178</v>
      </c>
      <c r="B69" s="199"/>
      <c r="C69" s="199"/>
      <c r="D69" s="199"/>
      <c r="E69" s="199"/>
      <c r="F69" s="51"/>
      <c r="G69" s="226"/>
      <c r="H69" s="238">
        <f>SUM(H67:H68)</f>
        <v>31143129</v>
      </c>
      <c r="I69" s="36"/>
      <c r="J69" s="238">
        <f>SUM(J67:J68)</f>
        <v>36345237</v>
      </c>
      <c r="K69" s="36"/>
      <c r="L69" s="238">
        <f>SUM(L67:L68)</f>
        <v>23768182</v>
      </c>
      <c r="M69" s="36"/>
      <c r="N69" s="238">
        <f>SUM(N67:N68)</f>
        <v>36266677</v>
      </c>
    </row>
    <row r="70" spans="1:14" ht="21.75" thickTop="1" x14ac:dyDescent="0.45">
      <c r="A70" s="239"/>
      <c r="B70" s="239"/>
      <c r="C70" s="239"/>
      <c r="D70" s="239"/>
      <c r="E70" s="240"/>
      <c r="F70" s="3"/>
      <c r="G70" s="4"/>
      <c r="H70" s="241"/>
      <c r="I70" s="241"/>
      <c r="J70" s="37"/>
      <c r="K70" s="37"/>
      <c r="L70" s="37"/>
      <c r="M70" s="37"/>
      <c r="N70" s="37"/>
    </row>
    <row r="71" spans="1:14" ht="21" x14ac:dyDescent="0.45">
      <c r="A71" s="239"/>
      <c r="B71" s="239"/>
      <c r="C71" s="239"/>
      <c r="D71" s="239"/>
      <c r="E71" s="240"/>
      <c r="F71" s="3"/>
      <c r="G71" s="4"/>
      <c r="H71" s="241"/>
      <c r="I71" s="241"/>
      <c r="J71" s="37"/>
      <c r="K71" s="37"/>
      <c r="L71" s="37"/>
      <c r="M71" s="37"/>
      <c r="N71" s="37"/>
    </row>
    <row r="72" spans="1:14" ht="21" x14ac:dyDescent="0.45">
      <c r="A72" s="239"/>
      <c r="B72" s="239"/>
      <c r="C72" s="239"/>
      <c r="D72" s="239"/>
      <c r="E72" s="240"/>
      <c r="F72" s="3"/>
      <c r="G72" s="4"/>
      <c r="H72" s="241"/>
      <c r="I72" s="241"/>
      <c r="J72" s="37"/>
      <c r="K72" s="37"/>
      <c r="L72" s="37"/>
      <c r="M72" s="37"/>
      <c r="N72" s="37"/>
    </row>
    <row r="73" spans="1:14" ht="21" x14ac:dyDescent="0.45">
      <c r="A73" s="239"/>
      <c r="B73" s="239"/>
      <c r="C73" s="239"/>
      <c r="D73" s="239"/>
      <c r="E73" s="240"/>
      <c r="F73" s="3"/>
      <c r="G73" s="4"/>
      <c r="H73" s="241"/>
      <c r="I73" s="241"/>
      <c r="J73" s="37"/>
      <c r="K73" s="37"/>
      <c r="L73" s="37"/>
      <c r="M73" s="37"/>
      <c r="N73" s="37"/>
    </row>
    <row r="74" spans="1:14" ht="21" x14ac:dyDescent="0.45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</row>
    <row r="75" spans="1:14" ht="21" x14ac:dyDescent="0.45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</row>
    <row r="76" spans="1:14" ht="21" x14ac:dyDescent="0.45">
      <c r="A76" s="208" t="str">
        <f>A38</f>
        <v>The accompanying notes are an integral part of the financial statements.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</row>
  </sheetData>
  <mergeCells count="10">
    <mergeCell ref="A41:N41"/>
    <mergeCell ref="A42:N42"/>
    <mergeCell ref="G44:G45"/>
    <mergeCell ref="A76:N76"/>
    <mergeCell ref="A2:N2"/>
    <mergeCell ref="A3:N3"/>
    <mergeCell ref="A4:N4"/>
    <mergeCell ref="G6:G7"/>
    <mergeCell ref="A38:N38"/>
    <mergeCell ref="A40:N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Statement</vt:lpstr>
      <vt:lpstr>Statements of Compre</vt:lpstr>
      <vt:lpstr>Conso statement of changes</vt:lpstr>
      <vt:lpstr>Statement of Changes</vt:lpstr>
      <vt:lpstr>Cash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 Jirawan Khamkhae</dc:creator>
  <cp:lastModifiedBy>PM Jirawan Khamkhae</cp:lastModifiedBy>
  <dcterms:created xsi:type="dcterms:W3CDTF">2022-02-22T12:41:53Z</dcterms:created>
  <dcterms:modified xsi:type="dcterms:W3CDTF">2022-02-22T12:50:32Z</dcterms:modified>
</cp:coreProperties>
</file>