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 Plc.-Dec21 (PKV-14)\"/>
    </mc:Choice>
  </mc:AlternateContent>
  <xr:revisionPtr revIDLastSave="0" documentId="13_ncr:1_{626F1E22-32CC-424D-A7FB-BF861A9D1C51}" xr6:coauthVersionLast="46" xr6:coauthVersionMax="46" xr10:uidLastSave="{00000000-0000-0000-0000-000000000000}"/>
  <bookViews>
    <workbookView xWindow="-120" yWindow="-120" windowWidth="24240" windowHeight="13140" activeTab="5" xr2:uid="{08D8E06E-488B-43D7-8734-85E26AC55892}"/>
  </bookViews>
  <sheets>
    <sheet name="BS 6-8" sheetId="1" r:id="rId1"/>
    <sheet name="PL9" sheetId="2" r:id="rId2"/>
    <sheet name="PL10" sheetId="3" r:id="rId3"/>
    <sheet name="Equity-conso11" sheetId="4" r:id="rId4"/>
    <sheet name="Equity-Separate12" sheetId="5" r:id="rId5"/>
    <sheet name="CF13-16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p">#REF!</definedName>
    <definedName name="__kks1">#REF!</definedName>
    <definedName name="__W020798">#REF!</definedName>
    <definedName name="_1Excel_BuiltIn_Print_Area_4_1">#REF!</definedName>
    <definedName name="_4Excel_BuiltIn_Print_Area_4_1">#REF!</definedName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kks1">#REF!</definedName>
    <definedName name="_Order1" hidden="1">255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W020798">#REF!</definedName>
    <definedName name="a">[3]AccountCode!$A$1:$E$72</definedName>
    <definedName name="account_code">#REF!</definedName>
    <definedName name="account_lao">#REF!</definedName>
    <definedName name="AS2DocOpenMode" hidden="1">"AS2DocumentBrowse"</definedName>
    <definedName name="BSsheet">#REF!</definedName>
    <definedName name="CLIENT_NAME">'[4]Iron Curtain Method'!$F$3</definedName>
    <definedName name="CODE">#REF!</definedName>
    <definedName name="Conso">#REF!</definedName>
    <definedName name="COST">#REF!</definedName>
    <definedName name="Cover">#REF!</definedName>
    <definedName name="d">#REF!</definedName>
    <definedName name="_xlnm.Database">#REF!</definedName>
    <definedName name="DOC">#REF!</definedName>
    <definedName name="equity">'[1]TB P12'!#REF!</definedName>
    <definedName name="Excel_BuiltIn_Print_Area_5">#REF!</definedName>
    <definedName name="Excel_BuiltIn_Print_Titles_4_1">#REF!</definedName>
    <definedName name="INPAY">#REF!</definedName>
    <definedName name="INREC">#REF!</definedName>
    <definedName name="jew">'[5]พ.ย.46-ม.ค.47'!#REF!</definedName>
    <definedName name="jkklj">#REF!</definedName>
    <definedName name="new">#REF!</definedName>
    <definedName name="Notes">#REF!</definedName>
    <definedName name="p">#REF!</definedName>
    <definedName name="PERIOD_END">'[4]Iron Curtain Method'!$F$4</definedName>
    <definedName name="PeriodsInYear">#REF!</definedName>
    <definedName name="PLstment">#REF!</definedName>
    <definedName name="PREPARED_BY">'[4]Iron Curtain Method'!$L$3</definedName>
    <definedName name="PREPARED_DATE">'[4]Iron Curtain Method'!$L$4</definedName>
    <definedName name="_xlnm.Print_Area" localSheetId="0">'BS 6-8'!$A$1:$L$135</definedName>
    <definedName name="_xlnm.Print_Area" localSheetId="5">'CF13-16'!$A$1:$L$176</definedName>
    <definedName name="_xlnm.Print_Area" localSheetId="3">'Equity-conso11'!$A$1:$T$28</definedName>
    <definedName name="_xlnm.Print_Area" localSheetId="4">'Equity-Separate12'!$A$1:$P$27</definedName>
    <definedName name="_xlnm.Print_Area" localSheetId="2">'PL10'!$A$1:$M$44</definedName>
    <definedName name="_xlnm.Print_Area" localSheetId="1">'PL9'!$A$1:$L$56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Report">#REF!</definedName>
    <definedName name="SALE_TSTC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taweepong">#REF!</definedName>
    <definedName name="TESTHKEY">'[1]TB P12'!#REF!</definedName>
    <definedName name="TESTVKEY">'[1]TB P12'!#REF!</definedName>
    <definedName name="TextRefCopyRangeCount" hidden="1">1</definedName>
    <definedName name="type">[6]Masterประเภท!$A$2:$A$10</definedName>
    <definedName name="ui">#REF!</definedName>
    <definedName name="เงินโอนจาก_ธ._มหานคร">[7]รับจ่าย!#REF!</definedName>
    <definedName name="ค่าภาชนะบรรจุ">#REF!</definedName>
    <definedName name="จ่าย_T_R_ครบกำหนด">[7]รับจ่าย!#REF!</definedName>
    <definedName name="จำนวนทรายขาว">#REF!</definedName>
    <definedName name="จำนวนทรายดิบ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พพพ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6" i="7" l="1"/>
  <c r="J120" i="7"/>
  <c r="F120" i="7"/>
  <c r="L117" i="7"/>
  <c r="H117" i="7"/>
  <c r="J117" i="7"/>
  <c r="A94" i="7"/>
  <c r="A137" i="7" s="1"/>
  <c r="A91" i="7"/>
  <c r="A134" i="7" s="1"/>
  <c r="L89" i="7"/>
  <c r="J89" i="7"/>
  <c r="H89" i="7"/>
  <c r="F89" i="7"/>
  <c r="A45" i="7"/>
  <c r="A42" i="7"/>
  <c r="L36" i="7"/>
  <c r="L62" i="7" s="1"/>
  <c r="L66" i="7" s="1"/>
  <c r="H36" i="7"/>
  <c r="H62" i="7" s="1"/>
  <c r="H66" i="7" s="1"/>
  <c r="N22" i="5"/>
  <c r="L22" i="5"/>
  <c r="J22" i="5"/>
  <c r="H22" i="5"/>
  <c r="F22" i="5"/>
  <c r="P20" i="5"/>
  <c r="P19" i="5"/>
  <c r="P18" i="5"/>
  <c r="P17" i="5"/>
  <c r="J15" i="5"/>
  <c r="H15" i="5"/>
  <c r="F15" i="5"/>
  <c r="P12" i="5"/>
  <c r="P11" i="5"/>
  <c r="A3" i="5"/>
  <c r="R26" i="4"/>
  <c r="N26" i="4"/>
  <c r="L26" i="4"/>
  <c r="J26" i="4"/>
  <c r="H26" i="4"/>
  <c r="F26" i="4"/>
  <c r="P24" i="4"/>
  <c r="T24" i="4" s="1"/>
  <c r="P23" i="4"/>
  <c r="T23" i="4" s="1"/>
  <c r="P22" i="4"/>
  <c r="T22" i="4" s="1"/>
  <c r="P21" i="4"/>
  <c r="T21" i="4" s="1"/>
  <c r="P20" i="4"/>
  <c r="T20" i="4" s="1"/>
  <c r="P19" i="4"/>
  <c r="T19" i="4" s="1"/>
  <c r="J17" i="4"/>
  <c r="H17" i="4"/>
  <c r="F17" i="4"/>
  <c r="P15" i="4"/>
  <c r="T15" i="4" s="1"/>
  <c r="G26" i="3"/>
  <c r="P13" i="4"/>
  <c r="T13" i="4" s="1"/>
  <c r="F117" i="7" s="1"/>
  <c r="P12" i="4"/>
  <c r="M28" i="3"/>
  <c r="I28" i="3"/>
  <c r="M19" i="3"/>
  <c r="K19" i="3"/>
  <c r="N13" i="5" s="1"/>
  <c r="N15" i="5" s="1"/>
  <c r="J117" i="1" s="1"/>
  <c r="I19" i="3"/>
  <c r="G19" i="3"/>
  <c r="N17" i="4" s="1"/>
  <c r="F117" i="1" s="1"/>
  <c r="A3" i="3"/>
  <c r="A56" i="2"/>
  <c r="A44" i="3" s="1"/>
  <c r="A28" i="4" s="1"/>
  <c r="A27" i="5" s="1"/>
  <c r="L50" i="2"/>
  <c r="M9" i="3" s="1"/>
  <c r="H50" i="2"/>
  <c r="I9" i="3" s="1"/>
  <c r="F50" i="2"/>
  <c r="G9" i="3" s="1"/>
  <c r="J50" i="2"/>
  <c r="K9" i="3" s="1"/>
  <c r="J54" i="2"/>
  <c r="F54" i="2"/>
  <c r="L32" i="2"/>
  <c r="J32" i="2"/>
  <c r="H32" i="2"/>
  <c r="F32" i="2"/>
  <c r="L19" i="2"/>
  <c r="H19" i="2"/>
  <c r="F19" i="2"/>
  <c r="J19" i="2"/>
  <c r="L14" i="2"/>
  <c r="H14" i="2"/>
  <c r="F14" i="2"/>
  <c r="J14" i="2"/>
  <c r="A135" i="1"/>
  <c r="L119" i="1"/>
  <c r="L122" i="1" s="1"/>
  <c r="H119" i="1"/>
  <c r="H122" i="1" s="1"/>
  <c r="A94" i="1"/>
  <c r="A91" i="1"/>
  <c r="L86" i="1"/>
  <c r="H86" i="1"/>
  <c r="J86" i="1"/>
  <c r="F86" i="1"/>
  <c r="L71" i="1"/>
  <c r="J71" i="1"/>
  <c r="H71" i="1"/>
  <c r="F71" i="1"/>
  <c r="A49" i="1"/>
  <c r="L38" i="1"/>
  <c r="H38" i="1"/>
  <c r="J38" i="1"/>
  <c r="F38" i="1"/>
  <c r="L21" i="1"/>
  <c r="H21" i="1"/>
  <c r="J21" i="1"/>
  <c r="F21" i="1"/>
  <c r="G21" i="3" l="1"/>
  <c r="G25" i="3" s="1"/>
  <c r="I21" i="3"/>
  <c r="M21" i="3"/>
  <c r="K21" i="3"/>
  <c r="K25" i="3" s="1"/>
  <c r="K28" i="3" s="1"/>
  <c r="F21" i="2"/>
  <c r="F25" i="2" s="1"/>
  <c r="F37" i="2" s="1"/>
  <c r="F40" i="2" s="1"/>
  <c r="F10" i="7" s="1"/>
  <c r="F36" i="7" s="1"/>
  <c r="F62" i="7" s="1"/>
  <c r="F66" i="7" s="1"/>
  <c r="L21" i="2"/>
  <c r="L25" i="2" s="1"/>
  <c r="L37" i="2" s="1"/>
  <c r="L40" i="2" s="1"/>
  <c r="L43" i="2" s="1"/>
  <c r="J21" i="2"/>
  <c r="J25" i="2" s="1"/>
  <c r="J37" i="2" s="1"/>
  <c r="J40" i="2" s="1"/>
  <c r="J10" i="7" s="1"/>
  <c r="J36" i="7" s="1"/>
  <c r="H88" i="1"/>
  <c r="H124" i="1" s="1"/>
  <c r="L88" i="1"/>
  <c r="L124" i="1" s="1"/>
  <c r="H40" i="1"/>
  <c r="L40" i="1"/>
  <c r="H119" i="7"/>
  <c r="H124" i="7" s="1"/>
  <c r="L119" i="7"/>
  <c r="L124" i="7" s="1"/>
  <c r="P22" i="5"/>
  <c r="J88" i="1"/>
  <c r="F40" i="1"/>
  <c r="H21" i="2"/>
  <c r="H25" i="2" s="1"/>
  <c r="H37" i="2" s="1"/>
  <c r="H40" i="2" s="1"/>
  <c r="H43" i="2" s="1"/>
  <c r="F88" i="1"/>
  <c r="J40" i="1"/>
  <c r="T26" i="4"/>
  <c r="T12" i="4"/>
  <c r="P26" i="4"/>
  <c r="L13" i="5"/>
  <c r="P13" i="5" s="1"/>
  <c r="P15" i="5" s="1"/>
  <c r="R17" i="4"/>
  <c r="F120" i="1" s="1"/>
  <c r="J62" i="7" l="1"/>
  <c r="J66" i="7" s="1"/>
  <c r="J119" i="7" s="1"/>
  <c r="J124" i="7" s="1"/>
  <c r="F43" i="2"/>
  <c r="J43" i="2"/>
  <c r="F119" i="7"/>
  <c r="F124" i="7" s="1"/>
  <c r="G28" i="3"/>
  <c r="L15" i="5"/>
  <c r="J116" i="1" s="1"/>
  <c r="J119" i="1" l="1"/>
  <c r="P14" i="4"/>
  <c r="L17" i="4"/>
  <c r="F116" i="1" s="1"/>
  <c r="J122" i="1" l="1"/>
  <c r="T14" i="4"/>
  <c r="T17" i="4" s="1"/>
  <c r="P17" i="4"/>
  <c r="F119" i="1"/>
  <c r="F122" i="1" l="1"/>
  <c r="F124" i="1" s="1"/>
  <c r="P16" i="5"/>
  <c r="J124" i="1"/>
</calcChain>
</file>

<file path=xl/sharedStrings.xml><?xml version="1.0" encoding="utf-8"?>
<sst xmlns="http://schemas.openxmlformats.org/spreadsheetml/2006/main" count="414" uniqueCount="233">
  <si>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</si>
  <si>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</si>
  <si>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</si>
  <si>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</si>
  <si>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</si>
  <si>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</si>
  <si>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</si>
  <si>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</si>
  <si>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</si>
  <si>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</si>
  <si>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</si>
  <si>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</si>
  <si>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</si>
  <si>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</si>
  <si>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</si>
  <si>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</si>
  <si>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</si>
  <si>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</si>
  <si>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</si>
  <si>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</si>
  <si>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</si>
  <si>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</si>
  <si>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</si>
  <si>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</si>
  <si>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</si>
  <si>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</si>
  <si>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</si>
  <si>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</si>
  <si>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</si>
  <si>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สินทรัพย์อนุพันธ์ทางการเงิน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</si>
  <si>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</si>
  <si>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</si>
  <si>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</si>
  <si>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</si>
  <si>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</si>
  <si>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</si>
  <si>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</si>
  <si>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</si>
  <si>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</si>
  <si>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</t>
  </si>
  <si>
    <t xml:space="preserve"> </t>
  </si>
  <si>
    <t>ที่ถึงกำหนดชำระภายในหนึ่งปี - สุทธิ</t>
  </si>
  <si>
    <t>หนี้สินอนุพันธ์ทางการเงิน</t>
  </si>
  <si>
    <t>ส่วนของเงินกู้ยืมระยะยาวจากสถาบันการเงิน</t>
  </si>
  <si>
    <t>ส่วนของหุ้นกู้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</si>
  <si>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</si>
  <si>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</si>
  <si>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</si>
  <si>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</si>
  <si>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</si>
  <si>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</si>
  <si>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</si>
  <si>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</si>
  <si>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</si>
  <si>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</si>
  <si>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</si>
  <si>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</si>
  <si>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</si>
  <si>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</si>
  <si>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</si>
  <si>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</si>
  <si>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</si>
  <si>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</si>
  <si>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</si>
  <si>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</si>
  <si>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</si>
  <si>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</si>
  <si>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</si>
  <si>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</si>
  <si>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</si>
  <si>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</si>
  <si>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</si>
  <si>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</si>
  <si>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</si>
  <si>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</si>
  <si>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</si>
  <si>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</si>
  <si>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</si>
  <si>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2564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</si>
  <si>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</si>
  <si>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</si>
  <si>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</si>
  <si>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</si>
  <si>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</si>
  <si>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</si>
  <si>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</si>
  <si>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</si>
  <si>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</si>
  <si>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</si>
  <si>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</si>
  <si>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</si>
  <si>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</si>
  <si>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</si>
  <si>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</si>
  <si>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</si>
  <si>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</si>
  <si>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</si>
  <si>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</si>
  <si>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</si>
  <si>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</si>
  <si>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</si>
  <si>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</si>
  <si>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</si>
  <si>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</si>
  <si>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</si>
  <si>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กำไรเบ็ดเสร็จอื่น สุทธิจากภาษี</t>
  </si>
  <si>
    <t>รายการที่จะจัดประเภทรายการใหม่เข้าไปไว้ในกำไร</t>
  </si>
  <si>
    <t>หรือขาดทุนในภายหลัง</t>
  </si>
  <si>
    <t>- ส่วนแบ่งกำไรเบ็ดเสร็จอื่นจากบริษัทร่วม</t>
  </si>
  <si>
    <t xml:space="preserve">     และการร่วมค้าตามวิธีส่วนได้เสีย</t>
  </si>
  <si>
    <t xml:space="preserve">- ผลต่างของอัตราแลกเปลี่ยนจากการแปลงค่างบการเงิน </t>
  </si>
  <si>
    <t>รวมกำไรเบ็ดเสร็จอื่น สุทธิจากภาษี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</si>
  <si>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</si>
  <si>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</si>
  <si>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</si>
  <si>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</si>
  <si>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</si>
  <si>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</si>
  <si>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</si>
  <si>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</si>
  <si>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</si>
  <si>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</si>
  <si>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</si>
  <si>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</si>
  <si>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</si>
  <si>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</si>
  <si>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</si>
  <si>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</si>
  <si>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</si>
  <si>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</si>
  <si>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</si>
  <si>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ยอดคงเหลือ ณ วันที่ 1 มกราคม พ.ศ. 2564</t>
  </si>
  <si>
    <t>จ่ายเงินปันผล</t>
  </si>
  <si>
    <t>การซื้อหุ้นในบริษัทย่อยเพิ่มจากส่วนได้เสียที่ไม่มีอำนาจควบคุม</t>
  </si>
  <si>
    <t>15</t>
  </si>
  <si>
    <t>ยอดคงเหลือ ณ วันที่ 31 ธันวาคม พ.ศ. 2564</t>
  </si>
  <si>
    <t>ยอดคงเหลือ ณ วันที่ 1 มกราคม พ.ศ. 2563</t>
  </si>
  <si>
    <t>โอนส่วนเกินทุนจากการตีราคาที่ดินที่ขายไปกำไรสะสม</t>
  </si>
  <si>
    <t>การซื้อบริษัทย่อย</t>
  </si>
  <si>
    <t>ยอดคงเหลือ ณ วันที่ 31 ธันวาคม พ.ศ. 2563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</si>
  <si>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</si>
  <si>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</si>
  <si>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</si>
  <si>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</si>
  <si>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</si>
  <si>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ขาดทุน (กำไร) จากการจำหน่ายและตัดจำหน่าย</t>
  </si>
  <si>
    <t>ขาดทุน (กำไร) จากการวัดมูลค่าอนุพันธ์ทางการเงิน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</si>
  <si>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</si>
  <si>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</si>
  <si>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กำไรจากการซื้อธุรกิจ</t>
  </si>
  <si>
    <t>ค่าเผื่อการด้อยค่าของอุปกรณ์</t>
  </si>
  <si>
    <t>ค่าเผื่อการด้อยค่าของเงินลงทุนในบริษัทย่อย</t>
  </si>
  <si>
    <t>เงินปันผลรับจากสินทรัพย์ทางการเงินที่วัดมูลค่ายุติธรรม</t>
  </si>
  <si>
    <t>เงินปันผลรับจากการร่วมค้า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</si>
  <si>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</si>
  <si>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</si>
  <si>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</si>
  <si>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</si>
  <si>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</si>
  <si>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</si>
  <si>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</si>
  <si>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</si>
  <si>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</si>
  <si>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</si>
  <si>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</si>
  <si>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</si>
  <si>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</si>
  <si>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</si>
  <si>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</si>
  <si>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</si>
  <si>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</si>
  <si>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</si>
  <si>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เงินสดรับจากสินทรัพย์ทางการเงินที่วัดมูลค่ายุติธรรม</t>
  </si>
  <si>
    <t>เงินสดรับคืนจากเงินให้กู้ยืมระยะยาวแก่กิจการที่เกี่ยวข้องกัน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</si>
  <si>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</si>
  <si>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เงินสดจ่ายล่วงหน้าเพื่อซื้อเงินลงทุนในบริษัทย่อย</t>
  </si>
  <si>
    <t>เงินสดจ่ายสำหรับเพิ่มเงินลงทุนในบริษัทย่อย</t>
  </si>
  <si>
    <t>เงินฝากสถาบันการเงินที่ใช้เป็นหลักประกัน</t>
  </si>
  <si>
    <t>ซื้อที่ดิน อาคารและอุปกรณ์</t>
  </si>
  <si>
    <t>เงินสดจ่ายล่วงหน้าสำหรับการซื้อที่ดิน และอุปกรณ์</t>
  </si>
  <si>
    <t>เงินสดจ่ายล่วงหน้าสำหรับสินทรัพย์สิทธิการใช้</t>
  </si>
  <si>
    <t>เงินสดรับจากการจำหน่ายที่ดินและอุปกรณ์</t>
  </si>
  <si>
    <t>ซื้อสินทรัพย์ไม่มีตัวตน</t>
  </si>
  <si>
    <t>เงินสดจ่ายสุทธิจากการซื้อบริษัทย่อย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</si>
  <si>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</si>
  <si>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</si>
  <si>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</si>
  <si>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จ่ายคืนเงินต้นของหนี้สินสัญญาเช่า</t>
  </si>
  <si>
    <t>เงินสดจ่ายชำระค่าหุ้นของบริษัทย่อยให้แก่</t>
  </si>
  <si>
    <t>เงินสดรับจากเงินกู้ยืมระยะยาวจากสถาบันการเงิน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</si>
  <si>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</si>
  <si>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</si>
  <si>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</si>
  <si>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</si>
  <si>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</si>
  <si>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</si>
  <si>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</si>
  <si>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</si>
  <si>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</si>
  <si>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</si>
  <si>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เงินปันผลค้างรับจากบริษัทย่อย (รวมอยู่ในลูกหนี้อื่น)</t>
  </si>
  <si>
    <t>การได้มาของสินทรัพย์สิทธิการใช้ภายใต้สัญญาเช่า</t>
  </si>
  <si>
    <t>(หมายเหตุ 34)</t>
  </si>
  <si>
    <t xml:space="preserve">   ผ่านกำไรขาดทุน</t>
  </si>
  <si>
    <t>เงินให้กู้ยืมระยะสั้นแก่กิจการที่เกี่ยวข้องกัน - สุทธิ</t>
  </si>
  <si>
    <t>กำไร (ขาดทุน) จากการวัดมูลค่า</t>
  </si>
  <si>
    <t>อนุพันธ์ทางการเงิน - สุทธิ</t>
  </si>
  <si>
    <t>และการร่วมค้า</t>
  </si>
  <si>
    <t>ขาดทุน (กำไร) 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</si>
  <si>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</si>
  <si>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 xml:space="preserve">   ส่วนได้เสียที่ไม่มีอำนาจควบคุม</t>
  </si>
  <si>
    <t>เงินสดรับ (จ่าย) ชำระเงินกู้ยืมระยะสั้น</t>
  </si>
  <si>
    <t xml:space="preserve">   จากสถาบันการเงิน - สุทธิ</t>
  </si>
  <si>
    <t xml:space="preserve">   จากกิจการที่เกี่ยวข้องกัน</t>
  </si>
  <si>
    <t>เงินสดจ่ายชำระคืนเงินกู้ยืมระยะยาว</t>
  </si>
  <si>
    <t>ผลกระทบจากอัตราแลกเปลี่ยนในเงินสดและ</t>
  </si>
  <si>
    <t>รายการเทียบเท่าเงินสด</t>
  </si>
  <si>
    <t>การเพิ่มขึ้นของอุปกรณ์จากการโอนเงินจ่ายล่วงหน้า</t>
  </si>
  <si>
    <t>สำหรับการซื้ออุปกรณ์ (รวมอยู่ในสินทรัพย์ไม่หมุนเวียนอื่น)</t>
  </si>
  <si>
    <t xml:space="preserve">เงินค้างชำระเพื่อซื้อหุ้นของบริษัทย่อย </t>
  </si>
  <si>
    <t>(รวมอยู่ในหนี้สินหมุนเวียนอื่น)</t>
  </si>
  <si>
    <t>(รวมอยู่ในหนี้สินไม่หมุนเวียนอื่น)</t>
  </si>
  <si>
    <t>เงินค้างชำระเพื่อซื้อหุ้นของบริษัทร่วม</t>
  </si>
  <si>
    <t>ค่าเผื่อการลดมูลค่าของสินค้า</t>
  </si>
  <si>
    <t>เงินสดจ่ายชำระคืนเงินกู้ยืมระยะสั้น</t>
  </si>
  <si>
    <t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t>
  </si>
  <si>
    <t>ขาดทุน (กำไร) จากอัตราแลกเปลี่ยนที่ยังไม่เกิดขึ้นจริง - สุทธิ</t>
  </si>
  <si>
    <t>ค่าตัดจำหน่ายสินทรัพย์ไม่มีตัวตนและอสังหาริมทรัพย์</t>
  </si>
  <si>
    <t xml:space="preserve">   เพื่อการลงทุน</t>
  </si>
  <si>
    <t xml:space="preserve">   อาคาร อุปกรณ์ และสินทรัพย์สิทธิการใช้ - สุทธิ</t>
  </si>
  <si>
    <t>ค่าเผื่อผลขาดทุนที่คาดว่าจะเกิดขึ้นของลูกหนี้ (กลับรายการ)</t>
  </si>
  <si>
    <t>ลูกหนี้จากการจำหน่ายอุปกรณ์ (รวมอยู่ในลูกหนี้อื่น)</t>
  </si>
  <si>
    <t>การเพิ่มขึ้นของเงินลงทุนในบริษัทร่วมจากแปลงหนี้สินเป็นทุน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</si>
</sst>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.0000;\(#,##0.0000\);\-"/>
    <numFmt numFmtId="168" formatCode="#,##0.00;\(#,##0.00\)"/>
    <numFmt numFmtId="169" formatCode="#,##0;\(#,##0\)"/>
    <numFmt numFmtId="170" formatCode="_(* #,##0.00_);_(* \(#,##0.00\);_(* &quot;-&quot;??_);_(@_)"/>
    <numFmt numFmtId="171" formatCode="_-* #,##0.00000_-;\-* #,##0.00000_-;_-* &quot;-&quot;??_-;_-@_-"/>
    <numFmt numFmtId="172" formatCode="#,##0.00;\(#,##0.00\);\-"/>
    <numFmt numFmtId="173" formatCode="#,##0\ ;\(#,##0\)"/>
  </numFmts>
  <fonts count="11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6"/>
      <name val="Angsana New"/>
      <family val="1"/>
    </font>
    <font>
      <sz val="14"/>
      <name val="Cordia New"/>
      <family val="2"/>
    </font>
    <font>
      <sz val="8"/>
      <color theme="1"/>
      <name val="Arial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4" fillId="2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5" fillId="2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4" fontId="4" fillId="2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8" fontId="2" fillId="2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9" fontId="2" fillId="2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4" fontId="3" fillId="0" borderId="0" xfId="4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2" borderId="1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4" fontId="3" fillId="0" borderId="1" xfId="4" applyFont="1" applyFill="1" applyBorder="1" applyAlignment="1">
      <alignment vertical="center"/>
    </xf>
    <xf numFmtId="169" fontId="3" fillId="2" borderId="0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2" borderId="2" xfId="1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3" fillId="0" borderId="0" xfId="5" applyNumberFormat="1" applyFont="1" applyFill="1" applyBorder="1" applyAlignment="1">
      <alignment horizontal="right" vertical="center"/>
    </xf>
    <xf numFmtId="169" fontId="3" fillId="2" borderId="0" xfId="5" applyNumberFormat="1" applyFont="1" applyFill="1" applyBorder="1" applyAlignment="1">
      <alignment horizontal="right" vertical="center"/>
    </xf>
    <xf numFmtId="168" fontId="3" fillId="2" borderId="0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10" fillId="2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72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9" fontId="3" fillId="0" borderId="0" xfId="4" applyNumberFormat="1" applyFont="1" applyFill="1" applyBorder="1" applyAlignment="1">
      <alignment horizontal="right" vertical="center"/>
    </xf>
    <xf numFmtId="4" fontId="3" fillId="0" borderId="1" xfId="4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4" applyFont="1" applyFill="1" applyBorder="1" applyAlignment="1">
      <alignment vertical="center"/>
    </xf>
    <xf numFmtId="164" fontId="3" fillId="0" borderId="0" xfId="4" applyFont="1" applyFill="1" applyBorder="1" applyAlignment="1">
      <alignment horizontal="right" vertical="center"/>
    </xf>
    <xf numFmtId="164" fontId="3" fillId="2" borderId="1" xfId="4" applyFont="1" applyFill="1" applyBorder="1" applyAlignment="1">
      <alignment vertical="center"/>
    </xf>
    <xf numFmtId="164" fontId="3" fillId="2" borderId="0" xfId="4" applyFont="1" applyFill="1" applyBorder="1" applyAlignment="1">
      <alignment horizontal="right" vertical="center"/>
    </xf>
    <xf numFmtId="164" fontId="3" fillId="2" borderId="1" xfId="4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4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right"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1" xfId="0" quotePrefix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5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top"/>
    </xf>
    <xf numFmtId="0" fontId="3" fillId="0" borderId="0" xfId="3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7">
    <cellStyle name="Comma" xfId="1" builtinId="3"/>
    <cellStyle name="Comma 2" xfId="4" xr:uid="{11EE2EDB-E893-4EFA-B7DA-32460C4576DB}"/>
    <cellStyle name="Comma 2 13 3" xfId="5" xr:uid="{2E42BDD4-D452-4F10-ACFE-2FC9DD84C13E}"/>
    <cellStyle name="Comma 4" xfId="6" xr:uid="{55700E1A-340D-4B8D-86B9-84482807C6C3}"/>
    <cellStyle name="Normal" xfId="0" builtinId="0"/>
    <cellStyle name="Normal 4 2" xfId="3" xr:uid="{E27FF685-3CA3-402A-8177-695306FB3FF9}"/>
    <cellStyle name="Percent" xfId="2" builtinId="5"/>
  </cellStyles>
  <dxfs count="0"/>
  <tableStyles count="0" defaultTableStyle="TableStyleMedium2" defaultPivotStyle="PivotStyleLight16"/>
  <colors>
    <mruColors>
      <color rgb="FFFAFAFA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Documents%20and%20Settings\wannipa.KSLGROUP\Local%20Settings\Temporary%20Internet%20Files\OLKBFB\CC-SSC\&#3605;&#3657;&#3609;&#3607;&#3640;&#3609;&#3585;&#3634;&#3619;&#3611;&#3621;&#3641;&#3585;&#3629;&#3657;&#3629;&#3618;&#3619;&#3634;&#3618;&#3649;&#3611;&#3621;&#3591;-2007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Code"/>
      <sheetName val="3.0611_Result"/>
      <sheetName val="3.0612_Result"/>
      <sheetName val="3.0701_Result"/>
      <sheetName val="1.0702_ก่อนAdj"/>
      <sheetName val="2.0702_adj"/>
      <sheetName val="1.0702_All"/>
      <sheetName val="3.0702_Result"/>
      <sheetName val="4.พื้นที่ปลูก-0702"/>
      <sheetName val="เช่าที่ดิน"/>
      <sheetName val="พื้นที่ปลูก-0702"/>
      <sheetName val="สรุปรายงานการใช้รถไถเดือน2"/>
      <sheetName val="ทะเบียนคุมค่าพันธุ์-new"/>
      <sheetName val="Develop"/>
      <sheetName val="Production-12-2006"/>
    </sheetNames>
    <sheetDataSet>
      <sheetData sheetId="0" refreshError="1">
        <row r="1">
          <cell r="A1" t="str">
            <v>รหัสรายการ</v>
          </cell>
          <cell r="B1" t="str">
            <v>รหัสบัญชี</v>
          </cell>
          <cell r="C1" t="str">
            <v>ชื่อบัญชี</v>
          </cell>
          <cell r="D1" t="str">
            <v>กลุ่มบัญชี</v>
          </cell>
          <cell r="E1" t="str">
            <v>ประเภท</v>
          </cell>
        </row>
        <row r="2">
          <cell r="A2" t="str">
            <v>C0000</v>
          </cell>
          <cell r="B2" t="str">
            <v>116700002FI</v>
          </cell>
          <cell r="C2" t="str">
            <v>ต้นทุนการปลูกอ้อยสะสมรอการตัดจ่าย</v>
          </cell>
          <cell r="D2" t="str">
            <v>20-ต้นทุนการปลูกอ้อยสะสม</v>
          </cell>
        </row>
        <row r="3">
          <cell r="A3" t="str">
            <v>C0100</v>
          </cell>
          <cell r="B3" t="str">
            <v>116701002FI</v>
          </cell>
          <cell r="C3" t="str">
            <v>ต้นทุนการปลูก-วัตถุดิบ</v>
          </cell>
          <cell r="D3" t="str">
            <v>21-ค่าวัตถุดิบ</v>
          </cell>
        </row>
        <row r="4">
          <cell r="A4" t="str">
            <v>C0101</v>
          </cell>
          <cell r="B4" t="str">
            <v>116701012FI</v>
          </cell>
          <cell r="C4" t="str">
            <v>ต้นทุนการปลูก-วัตถุดิบ-ซื้อพันธุ์</v>
          </cell>
          <cell r="D4" t="str">
            <v>21-ค่าวัตถุดิบ</v>
          </cell>
        </row>
        <row r="5">
          <cell r="A5" t="str">
            <v>C0102</v>
          </cell>
          <cell r="B5" t="str">
            <v>116701022FI</v>
          </cell>
          <cell r="C5" t="str">
            <v>ต้นทุนการปลูก-วัตถุดิบ-ปลูกเอง</v>
          </cell>
          <cell r="D5" t="str">
            <v>21-ค่าวัตถุดิบ</v>
          </cell>
        </row>
        <row r="6">
          <cell r="A6" t="str">
            <v>C0110</v>
          </cell>
          <cell r="B6" t="str">
            <v>116701102FI</v>
          </cell>
          <cell r="C6" t="str">
            <v>ต้นทุนการปลูก-วัตถุดิบ-ค่าขนส่งเข้า</v>
          </cell>
          <cell r="D6" t="str">
            <v>21-ค่าวัตถุดิบ</v>
          </cell>
        </row>
        <row r="7">
          <cell r="A7" t="str">
            <v>C0200</v>
          </cell>
          <cell r="B7" t="str">
            <v>116702FI2FI</v>
          </cell>
          <cell r="C7" t="str">
            <v>ต้นทุนการปลูก-ค่าแรงปลูก</v>
          </cell>
          <cell r="D7" t="str">
            <v>22-ค่าแรงปลูก</v>
          </cell>
        </row>
        <row r="8">
          <cell r="A8" t="str">
            <v>C0201</v>
          </cell>
          <cell r="B8" t="str">
            <v>116702012FI</v>
          </cell>
          <cell r="C8" t="str">
            <v>ต้นทุนการปลูก-ค่าแรง-ค่าแรงปกติ</v>
          </cell>
          <cell r="D8" t="str">
            <v>22-ค่าแรงปลูก</v>
          </cell>
        </row>
        <row r="9">
          <cell r="A9" t="str">
            <v>C0202</v>
          </cell>
          <cell r="B9" t="str">
            <v>116702022FI</v>
          </cell>
          <cell r="C9" t="str">
            <v>ต้นทุนการปลูก-ค่าแรง-ล่วงเวลา</v>
          </cell>
          <cell r="D9" t="str">
            <v>22-ค่าแรงปลูก</v>
          </cell>
        </row>
        <row r="10">
          <cell r="A10" t="str">
            <v>C0203</v>
          </cell>
          <cell r="B10" t="str">
            <v>116702032FI</v>
          </cell>
          <cell r="C10" t="str">
            <v>ต้นทุนการปลูก-ค่าแรง-ค่าเบี้ยเลี้ยง</v>
          </cell>
          <cell r="D10" t="str">
            <v>22-ค่าแรงปลูก</v>
          </cell>
        </row>
        <row r="11">
          <cell r="A11" t="str">
            <v>C0204</v>
          </cell>
          <cell r="B11" t="str">
            <v>116702042FI</v>
          </cell>
          <cell r="C11" t="str">
            <v>ต้นทุนการปลูก-ค่าแรง-รายได้อื่นของพนักงาน</v>
          </cell>
          <cell r="D11" t="str">
            <v>22-ค่าแรงปลูก</v>
          </cell>
        </row>
        <row r="12">
          <cell r="A12" t="str">
            <v>C0205</v>
          </cell>
          <cell r="B12" t="str">
            <v>116702052FI</v>
          </cell>
          <cell r="C12" t="str">
            <v>ต้นทุนการปลูก-ค่าแรง-ค่าไถ</v>
          </cell>
          <cell r="D12" t="str">
            <v>22-ค่าแรงปลูก</v>
          </cell>
        </row>
        <row r="13">
          <cell r="A13" t="str">
            <v>C0206</v>
          </cell>
          <cell r="B13" t="str">
            <v>116702062FI</v>
          </cell>
          <cell r="C13" t="str">
            <v>ต้นทุนการปลูก-ค่าแรง-ค่าจ้างเหมา</v>
          </cell>
          <cell r="D13" t="str">
            <v>22-ค่าแรงปลูก</v>
          </cell>
        </row>
        <row r="14">
          <cell r="A14" t="str">
            <v>C0300</v>
          </cell>
          <cell r="B14" t="str">
            <v>116703002FI</v>
          </cell>
          <cell r="C14" t="str">
            <v>ต้นทุนการปลูก-ค่าใช้จ่ายในการผลิต</v>
          </cell>
          <cell r="D14" t="str">
            <v>23-ค่าใช้จ่ายปลูก</v>
          </cell>
        </row>
        <row r="15">
          <cell r="A15" t="str">
            <v>C0301</v>
          </cell>
          <cell r="B15" t="str">
            <v>116703012FI</v>
          </cell>
          <cell r="C15" t="str">
            <v>ต้นทุนการปลูก-คชจ.-ค่าปุ๋ย</v>
          </cell>
          <cell r="D15" t="str">
            <v>23-ค่าใช้จ่ายปลูก</v>
          </cell>
        </row>
        <row r="16">
          <cell r="A16" t="str">
            <v>C0302</v>
          </cell>
          <cell r="B16" t="str">
            <v>116703022FI</v>
          </cell>
          <cell r="C16" t="str">
            <v>ต้นทุนการปลูก-คชจ.-ค่ายาปราบศัตรู</v>
          </cell>
          <cell r="D16" t="str">
            <v>23-ค่าใช้จ่ายปลูก</v>
          </cell>
        </row>
        <row r="17">
          <cell r="A17" t="str">
            <v>C0303</v>
          </cell>
          <cell r="B17" t="str">
            <v>116703032FI</v>
          </cell>
          <cell r="C17" t="str">
            <v>ต้นทุนการปลูก-คชจ.-ค่าเคมีภัณฑ์</v>
          </cell>
          <cell r="D17" t="str">
            <v>23-ค่าใช้จ่ายปลูก</v>
          </cell>
        </row>
        <row r="18">
          <cell r="A18" t="str">
            <v>C0304</v>
          </cell>
          <cell r="B18" t="str">
            <v>116703042FI</v>
          </cell>
          <cell r="C18" t="str">
            <v>ต้นทุนการปลูก-คชจ.-ค่าวัสดุสิ้นเปลือง</v>
          </cell>
          <cell r="D18" t="str">
            <v>23-ค่าใช้จ่ายปลูก</v>
          </cell>
        </row>
        <row r="19">
          <cell r="A19" t="str">
            <v>C0305</v>
          </cell>
          <cell r="B19" t="str">
            <v>116703052FI</v>
          </cell>
          <cell r="C19" t="str">
            <v>ต้นทุนการปลูก-คชจ.-ค่าเครื่องมือใช้</v>
          </cell>
          <cell r="D19" t="str">
            <v>23-ค่าใช้จ่ายปลูก</v>
          </cell>
        </row>
        <row r="20">
          <cell r="A20" t="str">
            <v>C0306</v>
          </cell>
          <cell r="B20" t="str">
            <v>116703062FI</v>
          </cell>
          <cell r="C20" t="str">
            <v>ต้นทุนการปลูก-คชจ.-ค่าขนส่ง</v>
          </cell>
          <cell r="D20" t="str">
            <v>23-ค่าใช้จ่ายปลูก</v>
          </cell>
        </row>
        <row r="21">
          <cell r="A21" t="str">
            <v>C0307</v>
          </cell>
          <cell r="B21" t="str">
            <v>116703072FI</v>
          </cell>
          <cell r="C21" t="str">
            <v>ต้นทุนการปลูก-คชจ.-ค่าใช้จ่ายเดินทาง</v>
          </cell>
          <cell r="D21" t="str">
            <v>23-ค่าใช้จ่ายปลูก</v>
          </cell>
        </row>
        <row r="22">
          <cell r="A22" t="str">
            <v>C0308</v>
          </cell>
          <cell r="B22" t="str">
            <v>116703082FI</v>
          </cell>
          <cell r="C22" t="str">
            <v>ต้นทุนการปลูก-คชจ.-ค่าสาธารณูปโภค</v>
          </cell>
          <cell r="D22" t="str">
            <v>23-ค่าใช้จ่ายปลูก</v>
          </cell>
        </row>
        <row r="23">
          <cell r="A23" t="str">
            <v>C0309</v>
          </cell>
          <cell r="B23" t="str">
            <v>116703092FI</v>
          </cell>
          <cell r="C23" t="str">
            <v>ต้นทุนการปลูก-คชจ.-ค่าใช้จ่ายเบ็ดเตล็ด</v>
          </cell>
          <cell r="D23" t="str">
            <v>23-ค่าใช้จ่ายปลูก</v>
          </cell>
        </row>
        <row r="24">
          <cell r="A24" t="str">
            <v>C0310</v>
          </cell>
          <cell r="B24" t="str">
            <v>116703102FI</v>
          </cell>
          <cell r="C24" t="str">
            <v>ต้นทุนการปลูก-คชจ.-ค่าเช่า</v>
          </cell>
          <cell r="D24" t="str">
            <v>23-ค่าใช้จ่ายปลูก</v>
          </cell>
        </row>
        <row r="25">
          <cell r="A25" t="str">
            <v>C0400</v>
          </cell>
          <cell r="B25" t="str">
            <v>116704002FI</v>
          </cell>
          <cell r="C25" t="str">
            <v>ต้นทุนการตัด-ทำพันธุ์</v>
          </cell>
          <cell r="D25" t="str">
            <v>24-ค่าแรงตัดทำพันธุ์</v>
          </cell>
        </row>
        <row r="26">
          <cell r="A26" t="str">
            <v>C0500</v>
          </cell>
          <cell r="B26" t="str">
            <v>116705002FI</v>
          </cell>
          <cell r="C26" t="str">
            <v>ต้นทุนการตัด-ค่าแรงตัด</v>
          </cell>
          <cell r="D26" t="str">
            <v>25-ค่าแรงตัดขาย</v>
          </cell>
        </row>
        <row r="27">
          <cell r="A27" t="str">
            <v>C0501</v>
          </cell>
          <cell r="B27" t="str">
            <v>116705012FI</v>
          </cell>
          <cell r="C27" t="str">
            <v>ต้นทุนการตัด-ค่าแรง-ค่าแรงปกติ</v>
          </cell>
          <cell r="D27" t="str">
            <v>25-ค่าแรงตัดขาย</v>
          </cell>
        </row>
        <row r="28">
          <cell r="A28" t="str">
            <v>C0502</v>
          </cell>
          <cell r="B28" t="str">
            <v>116705022FI</v>
          </cell>
          <cell r="C28" t="str">
            <v>ต้นทุนการตัด-ค่าแรง-ล่วงเวลา</v>
          </cell>
          <cell r="D28" t="str">
            <v>25-ค่าแรงตัดขาย</v>
          </cell>
        </row>
        <row r="29">
          <cell r="A29" t="str">
            <v>C0503</v>
          </cell>
          <cell r="B29" t="str">
            <v>116705032FI</v>
          </cell>
          <cell r="C29" t="str">
            <v>ต้นทุนการตัด-ค่าแรง-ค่าเบี้ยเลี้ยง</v>
          </cell>
          <cell r="D29" t="str">
            <v>25-ค่าแรงตัดขาย</v>
          </cell>
        </row>
        <row r="30">
          <cell r="A30" t="str">
            <v>C0504</v>
          </cell>
          <cell r="B30" t="str">
            <v>116705042FI</v>
          </cell>
          <cell r="C30" t="str">
            <v>ต้นทุนการตัด-ค่าแรง-รายได้อื่นของพนักงาน</v>
          </cell>
          <cell r="D30" t="str">
            <v>25-ค่าแรงตัดขาย</v>
          </cell>
        </row>
        <row r="31">
          <cell r="A31" t="str">
            <v>C0505</v>
          </cell>
          <cell r="B31" t="str">
            <v>116705052FI</v>
          </cell>
          <cell r="C31" t="str">
            <v>ต้นทุนการตัด-ค่าแรง-ค่าจ้างเหมา</v>
          </cell>
          <cell r="D31" t="str">
            <v>25-ค่าแรงตัดขาย</v>
          </cell>
        </row>
        <row r="32">
          <cell r="A32" t="str">
            <v>C0600</v>
          </cell>
          <cell r="B32" t="str">
            <v>116706002FI</v>
          </cell>
          <cell r="C32" t="str">
            <v>ต้นทุนการตัด-ค่าใช้จ่ายขาย</v>
          </cell>
          <cell r="D32" t="str">
            <v>25-ค่าแรงตัดขาย</v>
          </cell>
        </row>
        <row r="33">
          <cell r="A33" t="str">
            <v>C0601</v>
          </cell>
          <cell r="B33" t="str">
            <v>116706012FI</v>
          </cell>
          <cell r="C33" t="str">
            <v>ต้นทุนการตัด-คชจ.-ค่าวัสดุสิ้นเปลือง</v>
          </cell>
          <cell r="D33" t="str">
            <v>26-ค่าใช้จ่ายตัดขาย</v>
          </cell>
        </row>
        <row r="34">
          <cell r="A34" t="str">
            <v>C0602</v>
          </cell>
          <cell r="B34" t="str">
            <v>116706022FI</v>
          </cell>
          <cell r="C34" t="str">
            <v>ต้นทุนการตัด-คชจ.-ค่าเครื่องมือใช้</v>
          </cell>
          <cell r="D34" t="str">
            <v>26-ค่าใช้จ่ายตัดขาย</v>
          </cell>
        </row>
        <row r="35">
          <cell r="A35" t="str">
            <v>C0603</v>
          </cell>
          <cell r="B35" t="str">
            <v>116706032FI</v>
          </cell>
          <cell r="C35" t="str">
            <v>ต้นทุนการตัด-คชจ.-ค่าขนส่ง</v>
          </cell>
          <cell r="D35" t="str">
            <v>26-ค่าใช้จ่ายตัดขาย</v>
          </cell>
        </row>
        <row r="36">
          <cell r="A36" t="str">
            <v>C0604</v>
          </cell>
          <cell r="B36" t="str">
            <v>116706042FI</v>
          </cell>
          <cell r="C36" t="str">
            <v>ต้นทุนการตัด-คชจ.-ค่าใช้จ่ายเดินทาง</v>
          </cell>
          <cell r="D36" t="str">
            <v>26-ค่าใช้จ่ายตัดขาย</v>
          </cell>
        </row>
        <row r="37">
          <cell r="A37" t="str">
            <v>C0605</v>
          </cell>
          <cell r="B37" t="str">
            <v>116706052FI</v>
          </cell>
          <cell r="C37" t="str">
            <v>ต้นทุนการตัด-คชจ.-ค่าใช้จ่ายเบ็ดเตล็ด</v>
          </cell>
          <cell r="D37" t="str">
            <v>26-ค่าใช้จ่ายตัดขาย</v>
          </cell>
        </row>
        <row r="38">
          <cell r="A38" t="str">
            <v>C0606</v>
          </cell>
          <cell r="B38" t="str">
            <v>116706062FI</v>
          </cell>
          <cell r="C38" t="str">
            <v>ต้นทุนการตัด-คชจ.-ค่าสมาคม</v>
          </cell>
          <cell r="D38" t="str">
            <v>26-ค่าใช้จ่ายตัดขาย</v>
          </cell>
        </row>
        <row r="39">
          <cell r="A39" t="str">
            <v>C0607</v>
          </cell>
          <cell r="B39" t="str">
            <v>116706072FI</v>
          </cell>
          <cell r="C39" t="str">
            <v>ต้นทุนการตัด-คชจ.-อ้อยไฟไหม้</v>
          </cell>
          <cell r="D39" t="str">
            <v>26-ค่าใช้จ่ายตัดขาย</v>
          </cell>
        </row>
        <row r="40">
          <cell r="A40" t="str">
            <v>C0800</v>
          </cell>
          <cell r="B40" t="str">
            <v>116708002FI</v>
          </cell>
          <cell r="C40" t="str">
            <v>ต้นทุนการบริหาร-ค่าใช้จ่ายบริหาร</v>
          </cell>
          <cell r="D40" t="str">
            <v>28-ค่าใช้จ่ายบริหาร</v>
          </cell>
        </row>
        <row r="41">
          <cell r="A41" t="str">
            <v>C0801</v>
          </cell>
          <cell r="B41" t="str">
            <v>116708012FI</v>
          </cell>
          <cell r="C41" t="str">
            <v>ต้นทุนการบริหาร-เงินเดือน</v>
          </cell>
          <cell r="D41" t="str">
            <v>28-ค่าใช้จ่ายบริหาร</v>
          </cell>
        </row>
        <row r="42">
          <cell r="A42" t="str">
            <v>C0802</v>
          </cell>
          <cell r="B42" t="str">
            <v>116708022FI</v>
          </cell>
          <cell r="C42" t="str">
            <v>ต้นทุนการบริหาร-ค่าล่วงเวลา</v>
          </cell>
          <cell r="D42" t="str">
            <v>28-ค่าใช้จ่ายบริหาร</v>
          </cell>
        </row>
        <row r="43">
          <cell r="A43" t="str">
            <v>C0803</v>
          </cell>
          <cell r="B43" t="str">
            <v>116708032FI</v>
          </cell>
          <cell r="C43" t="str">
            <v>ต้นทุนการบริหาร-ค่านายหน้า</v>
          </cell>
          <cell r="D43" t="str">
            <v>28-ค่าใช้จ่ายบริหาร</v>
          </cell>
        </row>
        <row r="44">
          <cell r="A44" t="str">
            <v>C0804</v>
          </cell>
          <cell r="B44" t="str">
            <v>116708042FI</v>
          </cell>
          <cell r="C44" t="str">
            <v>ต้นทุนการบริหาร-โบนัส</v>
          </cell>
          <cell r="D44" t="str">
            <v>28-ค่าใช้จ่ายบริหาร</v>
          </cell>
        </row>
        <row r="45">
          <cell r="A45" t="str">
            <v>C0805</v>
          </cell>
          <cell r="B45" t="str">
            <v>116708052FI</v>
          </cell>
          <cell r="C45" t="str">
            <v>ต้นทุนการบริหาร-เบี้ยขยัน</v>
          </cell>
          <cell r="D45" t="str">
            <v>28-ค่าใช้จ่ายบริหาร</v>
          </cell>
        </row>
        <row r="46">
          <cell r="A46" t="str">
            <v>C0806</v>
          </cell>
          <cell r="B46" t="str">
            <v>116708062FI</v>
          </cell>
          <cell r="C46" t="str">
            <v>ต้นทุนการบริหาร-เงินชดเชย</v>
          </cell>
          <cell r="D46" t="str">
            <v>28-ค่าใช้จ่ายบริหาร</v>
          </cell>
        </row>
        <row r="47">
          <cell r="A47" t="str">
            <v>C0807</v>
          </cell>
          <cell r="B47" t="str">
            <v>116708072FI</v>
          </cell>
          <cell r="C47" t="str">
            <v>ต้นทุนการบริหาร-ค่าสวัสดิการ</v>
          </cell>
          <cell r="D47" t="str">
            <v>28-ค่าใช้จ่ายบริหาร</v>
          </cell>
        </row>
        <row r="48">
          <cell r="A48" t="str">
            <v>C0808</v>
          </cell>
          <cell r="B48" t="str">
            <v>116708082FI</v>
          </cell>
          <cell r="C48" t="str">
            <v>ต้นทุนการบริหาร-ค่าซ่อมยานพาหนะ</v>
          </cell>
          <cell r="D48" t="str">
            <v>28-ค่าใช้จ่ายบริหาร</v>
          </cell>
        </row>
        <row r="49">
          <cell r="A49" t="str">
            <v>C0809</v>
          </cell>
          <cell r="B49" t="str">
            <v>116708092FI</v>
          </cell>
          <cell r="C49" t="str">
            <v>ต้นทุนการบริหาร-ค่าซ่อมเครื่องจักร</v>
          </cell>
          <cell r="D49" t="str">
            <v>28-ค่าใช้จ่ายบริหาร</v>
          </cell>
        </row>
        <row r="50">
          <cell r="A50" t="str">
            <v>C0810</v>
          </cell>
          <cell r="B50" t="str">
            <v>116708102FI</v>
          </cell>
          <cell r="C50" t="str">
            <v>ต้นทุนการบริหาร-ค่าน้ำมัน</v>
          </cell>
          <cell r="D50" t="str">
            <v>28-ค่าใช้จ่ายบริหาร</v>
          </cell>
        </row>
        <row r="51">
          <cell r="A51" t="str">
            <v>C0811</v>
          </cell>
          <cell r="B51" t="str">
            <v>116708112FI</v>
          </cell>
          <cell r="C51" t="str">
            <v>ต้นทุนการบริหาร-ค่าใช้จ่ายเดินทาง</v>
          </cell>
          <cell r="D51" t="str">
            <v>28-ค่าใช้จ่ายบริหาร</v>
          </cell>
        </row>
        <row r="52">
          <cell r="A52" t="str">
            <v>C0812</v>
          </cell>
          <cell r="B52" t="str">
            <v>116708122FI</v>
          </cell>
          <cell r="C52" t="str">
            <v>ต้นทุนการบริหาร-ค่าสาธารณูปโภค</v>
          </cell>
          <cell r="D52" t="str">
            <v>28-ค่าใช้จ่ายบริหาร</v>
          </cell>
        </row>
        <row r="53">
          <cell r="A53" t="str">
            <v>C0813</v>
          </cell>
          <cell r="B53" t="str">
            <v>116708132FI</v>
          </cell>
          <cell r="C53" t="str">
            <v>ต้นทุนการบริหาร-ค่าใช้จ่ายสื่อสาร</v>
          </cell>
          <cell r="D53" t="str">
            <v>28-ค่าใช้จ่ายบริหาร</v>
          </cell>
        </row>
        <row r="54">
          <cell r="A54" t="str">
            <v>C0814</v>
          </cell>
          <cell r="B54" t="str">
            <v>116708142FI</v>
          </cell>
          <cell r="C54" t="str">
            <v>ต้นทุนการบริหาร-ค่ารักษาความปลอดภัย</v>
          </cell>
          <cell r="D54" t="str">
            <v>28-ค่าใช้จ่ายบริหาร</v>
          </cell>
        </row>
        <row r="55">
          <cell r="A55" t="str">
            <v>C0815</v>
          </cell>
          <cell r="B55" t="str">
            <v>116708152FI</v>
          </cell>
          <cell r="C55" t="str">
            <v>ต้นทุนการบริหาร-ค่าเครื่องเขียนแบบพิมพ์</v>
          </cell>
          <cell r="D55" t="str">
            <v>28-ค่าใช้จ่ายบริหาร</v>
          </cell>
        </row>
        <row r="56">
          <cell r="A56" t="str">
            <v>C0816</v>
          </cell>
          <cell r="B56" t="str">
            <v>116708162FI</v>
          </cell>
          <cell r="C56" t="str">
            <v>ต้นทุนการบริหาร-ค่าธรรมเนียมธนาคาร</v>
          </cell>
          <cell r="D56" t="str">
            <v>28-ค่าใช้จ่ายบริหาร</v>
          </cell>
        </row>
        <row r="57">
          <cell r="A57" t="str">
            <v>C0817</v>
          </cell>
          <cell r="B57" t="str">
            <v>116708172FI</v>
          </cell>
          <cell r="C57" t="str">
            <v>ต้นทุนการบริหาร-ค่าภาษีและค่าธรรมเนียม</v>
          </cell>
          <cell r="D57" t="str">
            <v>28-ค่าใช้จ่ายบริหาร</v>
          </cell>
        </row>
        <row r="58">
          <cell r="A58" t="str">
            <v>C0818</v>
          </cell>
          <cell r="B58" t="str">
            <v>116708182FI</v>
          </cell>
          <cell r="C58" t="str">
            <v>ต้นทุนการบริหาร-ค่าประกันภัย</v>
          </cell>
          <cell r="D58" t="str">
            <v>28-ค่าใช้จ่ายบริหาร</v>
          </cell>
        </row>
        <row r="59">
          <cell r="A59" t="str">
            <v>C0819</v>
          </cell>
          <cell r="B59" t="str">
            <v>116708192FI</v>
          </cell>
          <cell r="C59" t="str">
            <v>ต้นทุนการบริหาร-ค่ารับรอง</v>
          </cell>
          <cell r="D59" t="str">
            <v>28-ค่าใช้จ่ายบริหาร</v>
          </cell>
        </row>
        <row r="60">
          <cell r="A60" t="str">
            <v>C0820</v>
          </cell>
          <cell r="B60" t="str">
            <v>116708202FI</v>
          </cell>
          <cell r="C60" t="str">
            <v>ต้นทุนการบริหาร-ค่าฝึกอบรมและสัมมนา</v>
          </cell>
          <cell r="D60" t="str">
            <v>28-ค่าใช้จ่ายบริหาร</v>
          </cell>
        </row>
        <row r="61">
          <cell r="A61" t="str">
            <v>C0821</v>
          </cell>
          <cell r="B61" t="str">
            <v>116708212FI</v>
          </cell>
          <cell r="C61" t="str">
            <v>ต้นทุนการบริหาร-ค่าใช้จ่ายเบ็ดเตล็ด</v>
          </cell>
          <cell r="D61" t="str">
            <v>28-ค่าใช้จ่ายบริหาร</v>
          </cell>
        </row>
        <row r="62">
          <cell r="A62" t="str">
            <v>C0822</v>
          </cell>
          <cell r="B62" t="str">
            <v>116708222FI</v>
          </cell>
          <cell r="C62" t="str">
            <v>ต้นทุนการบริหาร-ค่านายหน้าจัดหาคน</v>
          </cell>
          <cell r="D62" t="str">
            <v>28-ค่าใช้จ่ายบริหาร</v>
          </cell>
        </row>
        <row r="63">
          <cell r="A63" t="str">
            <v>C0823</v>
          </cell>
          <cell r="B63" t="str">
            <v>116708232FI</v>
          </cell>
          <cell r="C63" t="str">
            <v>ต้นทุนการบริหาร-ค่าเสื่อม(อาคาร)</v>
          </cell>
          <cell r="D63" t="str">
            <v>28-ค่าใช้จ่ายบริหาร</v>
          </cell>
        </row>
        <row r="64">
          <cell r="A64" t="str">
            <v>C0824</v>
          </cell>
          <cell r="B64" t="str">
            <v>116708242FI</v>
          </cell>
          <cell r="C64" t="str">
            <v>ต้นทุนการบริหาร-ค่าเสื่อม(ยานพาหนะ)</v>
          </cell>
          <cell r="D64" t="str">
            <v>28-ค่าใช้จ่ายบริหาร</v>
          </cell>
        </row>
        <row r="65">
          <cell r="A65" t="str">
            <v>C0825</v>
          </cell>
          <cell r="B65" t="str">
            <v>116708252FI</v>
          </cell>
          <cell r="C65" t="str">
            <v>ต้นทุนการบริหาร-ค่าเสื่อม(จักรกลการเกษตร)</v>
          </cell>
          <cell r="D65" t="str">
            <v>28-ค่าใช้จ่ายบริหาร</v>
          </cell>
        </row>
        <row r="66">
          <cell r="A66" t="str">
            <v>C0826</v>
          </cell>
          <cell r="B66" t="str">
            <v>116708262FI</v>
          </cell>
          <cell r="C66" t="str">
            <v>ต้นทุนการบริหาร-ค่าเสื่อม(อุปกรณ์โรงงาน)</v>
          </cell>
          <cell r="D66" t="str">
            <v>28-ค่าใช้จ่ายบริหาร</v>
          </cell>
        </row>
        <row r="67">
          <cell r="A67" t="str">
            <v>C0827</v>
          </cell>
          <cell r="B67" t="str">
            <v>116708272FI</v>
          </cell>
          <cell r="C67" t="str">
            <v>ต้นทุนการบริหาร-ค่าซ่อมอุปกรณ์โรงงาน</v>
          </cell>
          <cell r="D67" t="str">
            <v>28-ค่าใช้จ่ายบริหาร</v>
          </cell>
        </row>
        <row r="68">
          <cell r="A68" t="str">
            <v>C0828</v>
          </cell>
          <cell r="B68" t="str">
            <v>116708282FI</v>
          </cell>
          <cell r="C68" t="str">
            <v>ต้นทุนการบริหาร-ค่าน้ำมัน(จักรกลเกษตร)</v>
          </cell>
          <cell r="D68" t="str">
            <v>28-ค่าใช้จ่ายบริหาร</v>
          </cell>
        </row>
        <row r="69">
          <cell r="A69" t="str">
            <v>C0829</v>
          </cell>
          <cell r="B69" t="str">
            <v>116708292FI</v>
          </cell>
          <cell r="C69" t="str">
            <v>ต้นทุนการบริหาร-ค่าพัฒนาที่ดินตัดจ่าย</v>
          </cell>
          <cell r="D69" t="str">
            <v>28-ค่าใช้จ่ายบริหาร</v>
          </cell>
        </row>
        <row r="70">
          <cell r="A70" t="str">
            <v>C0830</v>
          </cell>
          <cell r="B70" t="str">
            <v>116708302FI</v>
          </cell>
          <cell r="C70" t="str">
            <v>ต้นทุนการบริหาร-ค่าเสื่อม(สิ่งปลูกสร้าง)</v>
          </cell>
          <cell r="D70" t="str">
            <v>28-ค่าใช้จ่ายบริหาร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Qualitative_factors"/>
      <sheetName val="Iron_Curtain_Method"/>
      <sheetName val="Rollover_Method"/>
      <sheetName val="Rollover_Method_-_Example"/>
      <sheetName val="Iron_Curtain_Method_Q2_08"/>
    </sheetNames>
    <sheetDataSet>
      <sheetData sheetId="0"/>
      <sheetData sheetId="1"/>
      <sheetData sheetId="2">
        <row r="4">
          <cell r="L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745BB-679D-49D2-A375-44DFCA7B4EB5}">
  <sheetPr>
    <tabColor theme="5" tint="0.79998168889431442"/>
  </sheetPr>
  <dimension ref="A1:L135"/>
  <sheetViews>
    <sheetView topLeftCell="A133" zoomScaleNormal="100" zoomScaleSheetLayoutView="85" workbookViewId="0">
      <selection activeCell="F146" sqref="F146"/>
    </sheetView>
  </sheetViews>
  <sheetFormatPr defaultColWidth="9" defaultRowHeight="20.85" customHeight="1" x14ac:dyDescent="0.4"/>
  <cols>
    <col min="1" max="2" width="1.7109375" style="141" customWidth="1"/>
    <col min="3" max="3" width="33.140625" style="141" customWidth="1"/>
    <col min="4" max="4" width="8.5703125" style="143" bestFit="1" customWidth="1"/>
    <col min="5" max="5" width="0.7109375" style="11" customWidth="1"/>
    <col min="6" max="6" width="13.28515625" style="38" customWidth="1"/>
    <col min="7" max="7" width="0.7109375" style="17" customWidth="1"/>
    <col min="8" max="8" width="13.28515625" style="38" customWidth="1"/>
    <col min="9" max="9" width="0.7109375" style="17" customWidth="1"/>
    <col min="10" max="10" width="13.28515625" style="38" customWidth="1"/>
    <col min="11" max="11" width="0.7109375" style="17" customWidth="1"/>
    <col min="12" max="12" width="13.28515625" style="38" customWidth="1"/>
    <col min="13" max="232" width="9" style="4"/>
    <col min="233" max="234" width="1.7109375" style="4" customWidth="1"/>
    <col min="235" max="235" width="33.42578125" style="4" customWidth="1"/>
    <col min="236" max="236" width="7.42578125" style="4" customWidth="1"/>
    <col min="237" max="237" width="0.7109375" style="4" customWidth="1"/>
    <col min="238" max="238" width="12.7109375" style="4" customWidth="1"/>
    <col min="239" max="239" width="0.7109375" style="4" customWidth="1"/>
    <col min="240" max="240" width="12.7109375" style="4" customWidth="1"/>
    <col min="241" max="241" width="0.7109375" style="4" customWidth="1"/>
    <col min="242" max="242" width="12.7109375" style="4" customWidth="1"/>
    <col min="243" max="243" width="0.7109375" style="4" customWidth="1"/>
    <col min="244" max="244" width="14" style="4" bestFit="1" customWidth="1"/>
    <col min="245" max="245" width="14.28515625" style="4" bestFit="1" customWidth="1"/>
    <col min="246" max="246" width="17.42578125" style="4" customWidth="1"/>
    <col min="247" max="247" width="15.28515625" style="4" bestFit="1" customWidth="1"/>
    <col min="248" max="248" width="15.85546875" style="4" customWidth="1"/>
    <col min="249" max="488" width="9" style="4"/>
    <col min="489" max="490" width="1.7109375" style="4" customWidth="1"/>
    <col min="491" max="491" width="33.42578125" style="4" customWidth="1"/>
    <col min="492" max="492" width="7.42578125" style="4" customWidth="1"/>
    <col min="493" max="493" width="0.7109375" style="4" customWidth="1"/>
    <col min="494" max="494" width="12.7109375" style="4" customWidth="1"/>
    <col min="495" max="495" width="0.7109375" style="4" customWidth="1"/>
    <col min="496" max="496" width="12.7109375" style="4" customWidth="1"/>
    <col min="497" max="497" width="0.7109375" style="4" customWidth="1"/>
    <col min="498" max="498" width="12.7109375" style="4" customWidth="1"/>
    <col min="499" max="499" width="0.7109375" style="4" customWidth="1"/>
    <col min="500" max="500" width="14" style="4" bestFit="1" customWidth="1"/>
    <col min="501" max="501" width="14.28515625" style="4" bestFit="1" customWidth="1"/>
    <col min="502" max="502" width="17.42578125" style="4" customWidth="1"/>
    <col min="503" max="503" width="15.28515625" style="4" bestFit="1" customWidth="1"/>
    <col min="504" max="504" width="15.85546875" style="4" customWidth="1"/>
    <col min="505" max="744" width="9" style="4"/>
    <col min="745" max="746" width="1.7109375" style="4" customWidth="1"/>
    <col min="747" max="747" width="33.42578125" style="4" customWidth="1"/>
    <col min="748" max="748" width="7.42578125" style="4" customWidth="1"/>
    <col min="749" max="749" width="0.7109375" style="4" customWidth="1"/>
    <col min="750" max="750" width="12.7109375" style="4" customWidth="1"/>
    <col min="751" max="751" width="0.7109375" style="4" customWidth="1"/>
    <col min="752" max="752" width="12.7109375" style="4" customWidth="1"/>
    <col min="753" max="753" width="0.7109375" style="4" customWidth="1"/>
    <col min="754" max="754" width="12.7109375" style="4" customWidth="1"/>
    <col min="755" max="755" width="0.7109375" style="4" customWidth="1"/>
    <col min="756" max="756" width="14" style="4" bestFit="1" customWidth="1"/>
    <col min="757" max="757" width="14.28515625" style="4" bestFit="1" customWidth="1"/>
    <col min="758" max="758" width="17.42578125" style="4" customWidth="1"/>
    <col min="759" max="759" width="15.28515625" style="4" bestFit="1" customWidth="1"/>
    <col min="760" max="760" width="15.85546875" style="4" customWidth="1"/>
    <col min="761" max="1000" width="9" style="4"/>
    <col min="1001" max="1002" width="1.7109375" style="4" customWidth="1"/>
    <col min="1003" max="1003" width="33.42578125" style="4" customWidth="1"/>
    <col min="1004" max="1004" width="7.42578125" style="4" customWidth="1"/>
    <col min="1005" max="1005" width="0.7109375" style="4" customWidth="1"/>
    <col min="1006" max="1006" width="12.7109375" style="4" customWidth="1"/>
    <col min="1007" max="1007" width="0.7109375" style="4" customWidth="1"/>
    <col min="1008" max="1008" width="12.7109375" style="4" customWidth="1"/>
    <col min="1009" max="1009" width="0.7109375" style="4" customWidth="1"/>
    <col min="1010" max="1010" width="12.7109375" style="4" customWidth="1"/>
    <col min="1011" max="1011" width="0.7109375" style="4" customWidth="1"/>
    <col min="1012" max="1012" width="14" style="4" bestFit="1" customWidth="1"/>
    <col min="1013" max="1013" width="14.28515625" style="4" bestFit="1" customWidth="1"/>
    <col min="1014" max="1014" width="17.42578125" style="4" customWidth="1"/>
    <col min="1015" max="1015" width="15.28515625" style="4" bestFit="1" customWidth="1"/>
    <col min="1016" max="1016" width="15.85546875" style="4" customWidth="1"/>
    <col min="1017" max="1256" width="9" style="4"/>
    <col min="1257" max="1258" width="1.7109375" style="4" customWidth="1"/>
    <col min="1259" max="1259" width="33.42578125" style="4" customWidth="1"/>
    <col min="1260" max="1260" width="7.42578125" style="4" customWidth="1"/>
    <col min="1261" max="1261" width="0.7109375" style="4" customWidth="1"/>
    <col min="1262" max="1262" width="12.7109375" style="4" customWidth="1"/>
    <col min="1263" max="1263" width="0.7109375" style="4" customWidth="1"/>
    <col min="1264" max="1264" width="12.7109375" style="4" customWidth="1"/>
    <col min="1265" max="1265" width="0.7109375" style="4" customWidth="1"/>
    <col min="1266" max="1266" width="12.7109375" style="4" customWidth="1"/>
    <col min="1267" max="1267" width="0.7109375" style="4" customWidth="1"/>
    <col min="1268" max="1268" width="14" style="4" bestFit="1" customWidth="1"/>
    <col min="1269" max="1269" width="14.28515625" style="4" bestFit="1" customWidth="1"/>
    <col min="1270" max="1270" width="17.42578125" style="4" customWidth="1"/>
    <col min="1271" max="1271" width="15.28515625" style="4" bestFit="1" customWidth="1"/>
    <col min="1272" max="1272" width="15.85546875" style="4" customWidth="1"/>
    <col min="1273" max="1512" width="9" style="4"/>
    <col min="1513" max="1514" width="1.7109375" style="4" customWidth="1"/>
    <col min="1515" max="1515" width="33.42578125" style="4" customWidth="1"/>
    <col min="1516" max="1516" width="7.42578125" style="4" customWidth="1"/>
    <col min="1517" max="1517" width="0.7109375" style="4" customWidth="1"/>
    <col min="1518" max="1518" width="12.7109375" style="4" customWidth="1"/>
    <col min="1519" max="1519" width="0.7109375" style="4" customWidth="1"/>
    <col min="1520" max="1520" width="12.7109375" style="4" customWidth="1"/>
    <col min="1521" max="1521" width="0.7109375" style="4" customWidth="1"/>
    <col min="1522" max="1522" width="12.7109375" style="4" customWidth="1"/>
    <col min="1523" max="1523" width="0.7109375" style="4" customWidth="1"/>
    <col min="1524" max="1524" width="14" style="4" bestFit="1" customWidth="1"/>
    <col min="1525" max="1525" width="14.28515625" style="4" bestFit="1" customWidth="1"/>
    <col min="1526" max="1526" width="17.42578125" style="4" customWidth="1"/>
    <col min="1527" max="1527" width="15.28515625" style="4" bestFit="1" customWidth="1"/>
    <col min="1528" max="1528" width="15.85546875" style="4" customWidth="1"/>
    <col min="1529" max="1768" width="9" style="4"/>
    <col min="1769" max="1770" width="1.7109375" style="4" customWidth="1"/>
    <col min="1771" max="1771" width="33.42578125" style="4" customWidth="1"/>
    <col min="1772" max="1772" width="7.42578125" style="4" customWidth="1"/>
    <col min="1773" max="1773" width="0.7109375" style="4" customWidth="1"/>
    <col min="1774" max="1774" width="12.7109375" style="4" customWidth="1"/>
    <col min="1775" max="1775" width="0.7109375" style="4" customWidth="1"/>
    <col min="1776" max="1776" width="12.7109375" style="4" customWidth="1"/>
    <col min="1777" max="1777" width="0.7109375" style="4" customWidth="1"/>
    <col min="1778" max="1778" width="12.7109375" style="4" customWidth="1"/>
    <col min="1779" max="1779" width="0.7109375" style="4" customWidth="1"/>
    <col min="1780" max="1780" width="14" style="4" bestFit="1" customWidth="1"/>
    <col min="1781" max="1781" width="14.28515625" style="4" bestFit="1" customWidth="1"/>
    <col min="1782" max="1782" width="17.42578125" style="4" customWidth="1"/>
    <col min="1783" max="1783" width="15.28515625" style="4" bestFit="1" customWidth="1"/>
    <col min="1784" max="1784" width="15.85546875" style="4" customWidth="1"/>
    <col min="1785" max="2024" width="9" style="4"/>
    <col min="2025" max="2026" width="1.7109375" style="4" customWidth="1"/>
    <col min="2027" max="2027" width="33.42578125" style="4" customWidth="1"/>
    <col min="2028" max="2028" width="7.42578125" style="4" customWidth="1"/>
    <col min="2029" max="2029" width="0.7109375" style="4" customWidth="1"/>
    <col min="2030" max="2030" width="12.7109375" style="4" customWidth="1"/>
    <col min="2031" max="2031" width="0.7109375" style="4" customWidth="1"/>
    <col min="2032" max="2032" width="12.7109375" style="4" customWidth="1"/>
    <col min="2033" max="2033" width="0.7109375" style="4" customWidth="1"/>
    <col min="2034" max="2034" width="12.7109375" style="4" customWidth="1"/>
    <col min="2035" max="2035" width="0.7109375" style="4" customWidth="1"/>
    <col min="2036" max="2036" width="14" style="4" bestFit="1" customWidth="1"/>
    <col min="2037" max="2037" width="14.28515625" style="4" bestFit="1" customWidth="1"/>
    <col min="2038" max="2038" width="17.42578125" style="4" customWidth="1"/>
    <col min="2039" max="2039" width="15.28515625" style="4" bestFit="1" customWidth="1"/>
    <col min="2040" max="2040" width="15.85546875" style="4" customWidth="1"/>
    <col min="2041" max="2280" width="9" style="4"/>
    <col min="2281" max="2282" width="1.7109375" style="4" customWidth="1"/>
    <col min="2283" max="2283" width="33.42578125" style="4" customWidth="1"/>
    <col min="2284" max="2284" width="7.42578125" style="4" customWidth="1"/>
    <col min="2285" max="2285" width="0.7109375" style="4" customWidth="1"/>
    <col min="2286" max="2286" width="12.7109375" style="4" customWidth="1"/>
    <col min="2287" max="2287" width="0.7109375" style="4" customWidth="1"/>
    <col min="2288" max="2288" width="12.7109375" style="4" customWidth="1"/>
    <col min="2289" max="2289" width="0.7109375" style="4" customWidth="1"/>
    <col min="2290" max="2290" width="12.7109375" style="4" customWidth="1"/>
    <col min="2291" max="2291" width="0.7109375" style="4" customWidth="1"/>
    <col min="2292" max="2292" width="14" style="4" bestFit="1" customWidth="1"/>
    <col min="2293" max="2293" width="14.28515625" style="4" bestFit="1" customWidth="1"/>
    <col min="2294" max="2294" width="17.42578125" style="4" customWidth="1"/>
    <col min="2295" max="2295" width="15.28515625" style="4" bestFit="1" customWidth="1"/>
    <col min="2296" max="2296" width="15.85546875" style="4" customWidth="1"/>
    <col min="2297" max="2536" width="9" style="4"/>
    <col min="2537" max="2538" width="1.7109375" style="4" customWidth="1"/>
    <col min="2539" max="2539" width="33.42578125" style="4" customWidth="1"/>
    <col min="2540" max="2540" width="7.42578125" style="4" customWidth="1"/>
    <col min="2541" max="2541" width="0.7109375" style="4" customWidth="1"/>
    <col min="2542" max="2542" width="12.7109375" style="4" customWidth="1"/>
    <col min="2543" max="2543" width="0.7109375" style="4" customWidth="1"/>
    <col min="2544" max="2544" width="12.7109375" style="4" customWidth="1"/>
    <col min="2545" max="2545" width="0.7109375" style="4" customWidth="1"/>
    <col min="2546" max="2546" width="12.7109375" style="4" customWidth="1"/>
    <col min="2547" max="2547" width="0.7109375" style="4" customWidth="1"/>
    <col min="2548" max="2548" width="14" style="4" bestFit="1" customWidth="1"/>
    <col min="2549" max="2549" width="14.28515625" style="4" bestFit="1" customWidth="1"/>
    <col min="2550" max="2550" width="17.42578125" style="4" customWidth="1"/>
    <col min="2551" max="2551" width="15.28515625" style="4" bestFit="1" customWidth="1"/>
    <col min="2552" max="2552" width="15.85546875" style="4" customWidth="1"/>
    <col min="2553" max="2792" width="9" style="4"/>
    <col min="2793" max="2794" width="1.7109375" style="4" customWidth="1"/>
    <col min="2795" max="2795" width="33.42578125" style="4" customWidth="1"/>
    <col min="2796" max="2796" width="7.42578125" style="4" customWidth="1"/>
    <col min="2797" max="2797" width="0.7109375" style="4" customWidth="1"/>
    <col min="2798" max="2798" width="12.7109375" style="4" customWidth="1"/>
    <col min="2799" max="2799" width="0.7109375" style="4" customWidth="1"/>
    <col min="2800" max="2800" width="12.7109375" style="4" customWidth="1"/>
    <col min="2801" max="2801" width="0.7109375" style="4" customWidth="1"/>
    <col min="2802" max="2802" width="12.7109375" style="4" customWidth="1"/>
    <col min="2803" max="2803" width="0.7109375" style="4" customWidth="1"/>
    <col min="2804" max="2804" width="14" style="4" bestFit="1" customWidth="1"/>
    <col min="2805" max="2805" width="14.28515625" style="4" bestFit="1" customWidth="1"/>
    <col min="2806" max="2806" width="17.42578125" style="4" customWidth="1"/>
    <col min="2807" max="2807" width="15.28515625" style="4" bestFit="1" customWidth="1"/>
    <col min="2808" max="2808" width="15.85546875" style="4" customWidth="1"/>
    <col min="2809" max="3048" width="9" style="4"/>
    <col min="3049" max="3050" width="1.7109375" style="4" customWidth="1"/>
    <col min="3051" max="3051" width="33.42578125" style="4" customWidth="1"/>
    <col min="3052" max="3052" width="7.42578125" style="4" customWidth="1"/>
    <col min="3053" max="3053" width="0.7109375" style="4" customWidth="1"/>
    <col min="3054" max="3054" width="12.7109375" style="4" customWidth="1"/>
    <col min="3055" max="3055" width="0.7109375" style="4" customWidth="1"/>
    <col min="3056" max="3056" width="12.7109375" style="4" customWidth="1"/>
    <col min="3057" max="3057" width="0.7109375" style="4" customWidth="1"/>
    <col min="3058" max="3058" width="12.7109375" style="4" customWidth="1"/>
    <col min="3059" max="3059" width="0.7109375" style="4" customWidth="1"/>
    <col min="3060" max="3060" width="14" style="4" bestFit="1" customWidth="1"/>
    <col min="3061" max="3061" width="14.28515625" style="4" bestFit="1" customWidth="1"/>
    <col min="3062" max="3062" width="17.42578125" style="4" customWidth="1"/>
    <col min="3063" max="3063" width="15.28515625" style="4" bestFit="1" customWidth="1"/>
    <col min="3064" max="3064" width="15.85546875" style="4" customWidth="1"/>
    <col min="3065" max="3304" width="9" style="4"/>
    <col min="3305" max="3306" width="1.7109375" style="4" customWidth="1"/>
    <col min="3307" max="3307" width="33.42578125" style="4" customWidth="1"/>
    <col min="3308" max="3308" width="7.42578125" style="4" customWidth="1"/>
    <col min="3309" max="3309" width="0.7109375" style="4" customWidth="1"/>
    <col min="3310" max="3310" width="12.7109375" style="4" customWidth="1"/>
    <col min="3311" max="3311" width="0.7109375" style="4" customWidth="1"/>
    <col min="3312" max="3312" width="12.7109375" style="4" customWidth="1"/>
    <col min="3313" max="3313" width="0.7109375" style="4" customWidth="1"/>
    <col min="3314" max="3314" width="12.7109375" style="4" customWidth="1"/>
    <col min="3315" max="3315" width="0.7109375" style="4" customWidth="1"/>
    <col min="3316" max="3316" width="14" style="4" bestFit="1" customWidth="1"/>
    <col min="3317" max="3317" width="14.28515625" style="4" bestFit="1" customWidth="1"/>
    <col min="3318" max="3318" width="17.42578125" style="4" customWidth="1"/>
    <col min="3319" max="3319" width="15.28515625" style="4" bestFit="1" customWidth="1"/>
    <col min="3320" max="3320" width="15.85546875" style="4" customWidth="1"/>
    <col min="3321" max="3560" width="9" style="4"/>
    <col min="3561" max="3562" width="1.7109375" style="4" customWidth="1"/>
    <col min="3563" max="3563" width="33.42578125" style="4" customWidth="1"/>
    <col min="3564" max="3564" width="7.42578125" style="4" customWidth="1"/>
    <col min="3565" max="3565" width="0.7109375" style="4" customWidth="1"/>
    <col min="3566" max="3566" width="12.7109375" style="4" customWidth="1"/>
    <col min="3567" max="3567" width="0.7109375" style="4" customWidth="1"/>
    <col min="3568" max="3568" width="12.7109375" style="4" customWidth="1"/>
    <col min="3569" max="3569" width="0.7109375" style="4" customWidth="1"/>
    <col min="3570" max="3570" width="12.7109375" style="4" customWidth="1"/>
    <col min="3571" max="3571" width="0.7109375" style="4" customWidth="1"/>
    <col min="3572" max="3572" width="14" style="4" bestFit="1" customWidth="1"/>
    <col min="3573" max="3573" width="14.28515625" style="4" bestFit="1" customWidth="1"/>
    <col min="3574" max="3574" width="17.42578125" style="4" customWidth="1"/>
    <col min="3575" max="3575" width="15.28515625" style="4" bestFit="1" customWidth="1"/>
    <col min="3576" max="3576" width="15.85546875" style="4" customWidth="1"/>
    <col min="3577" max="3816" width="9" style="4"/>
    <col min="3817" max="3818" width="1.7109375" style="4" customWidth="1"/>
    <col min="3819" max="3819" width="33.42578125" style="4" customWidth="1"/>
    <col min="3820" max="3820" width="7.42578125" style="4" customWidth="1"/>
    <col min="3821" max="3821" width="0.7109375" style="4" customWidth="1"/>
    <col min="3822" max="3822" width="12.7109375" style="4" customWidth="1"/>
    <col min="3823" max="3823" width="0.7109375" style="4" customWidth="1"/>
    <col min="3824" max="3824" width="12.7109375" style="4" customWidth="1"/>
    <col min="3825" max="3825" width="0.7109375" style="4" customWidth="1"/>
    <col min="3826" max="3826" width="12.7109375" style="4" customWidth="1"/>
    <col min="3827" max="3827" width="0.7109375" style="4" customWidth="1"/>
    <col min="3828" max="3828" width="14" style="4" bestFit="1" customWidth="1"/>
    <col min="3829" max="3829" width="14.28515625" style="4" bestFit="1" customWidth="1"/>
    <col min="3830" max="3830" width="17.42578125" style="4" customWidth="1"/>
    <col min="3831" max="3831" width="15.28515625" style="4" bestFit="1" customWidth="1"/>
    <col min="3832" max="3832" width="15.85546875" style="4" customWidth="1"/>
    <col min="3833" max="4072" width="9" style="4"/>
    <col min="4073" max="4074" width="1.7109375" style="4" customWidth="1"/>
    <col min="4075" max="4075" width="33.42578125" style="4" customWidth="1"/>
    <col min="4076" max="4076" width="7.42578125" style="4" customWidth="1"/>
    <col min="4077" max="4077" width="0.7109375" style="4" customWidth="1"/>
    <col min="4078" max="4078" width="12.7109375" style="4" customWidth="1"/>
    <col min="4079" max="4079" width="0.7109375" style="4" customWidth="1"/>
    <col min="4080" max="4080" width="12.7109375" style="4" customWidth="1"/>
    <col min="4081" max="4081" width="0.7109375" style="4" customWidth="1"/>
    <col min="4082" max="4082" width="12.7109375" style="4" customWidth="1"/>
    <col min="4083" max="4083" width="0.7109375" style="4" customWidth="1"/>
    <col min="4084" max="4084" width="14" style="4" bestFit="1" customWidth="1"/>
    <col min="4085" max="4085" width="14.28515625" style="4" bestFit="1" customWidth="1"/>
    <col min="4086" max="4086" width="17.42578125" style="4" customWidth="1"/>
    <col min="4087" max="4087" width="15.28515625" style="4" bestFit="1" customWidth="1"/>
    <col min="4088" max="4088" width="15.85546875" style="4" customWidth="1"/>
    <col min="4089" max="4328" width="9" style="4"/>
    <col min="4329" max="4330" width="1.7109375" style="4" customWidth="1"/>
    <col min="4331" max="4331" width="33.42578125" style="4" customWidth="1"/>
    <col min="4332" max="4332" width="7.42578125" style="4" customWidth="1"/>
    <col min="4333" max="4333" width="0.7109375" style="4" customWidth="1"/>
    <col min="4334" max="4334" width="12.7109375" style="4" customWidth="1"/>
    <col min="4335" max="4335" width="0.7109375" style="4" customWidth="1"/>
    <col min="4336" max="4336" width="12.7109375" style="4" customWidth="1"/>
    <col min="4337" max="4337" width="0.7109375" style="4" customWidth="1"/>
    <col min="4338" max="4338" width="12.7109375" style="4" customWidth="1"/>
    <col min="4339" max="4339" width="0.7109375" style="4" customWidth="1"/>
    <col min="4340" max="4340" width="14" style="4" bestFit="1" customWidth="1"/>
    <col min="4341" max="4341" width="14.28515625" style="4" bestFit="1" customWidth="1"/>
    <col min="4342" max="4342" width="17.42578125" style="4" customWidth="1"/>
    <col min="4343" max="4343" width="15.28515625" style="4" bestFit="1" customWidth="1"/>
    <col min="4344" max="4344" width="15.85546875" style="4" customWidth="1"/>
    <col min="4345" max="4584" width="9" style="4"/>
    <col min="4585" max="4586" width="1.7109375" style="4" customWidth="1"/>
    <col min="4587" max="4587" width="33.42578125" style="4" customWidth="1"/>
    <col min="4588" max="4588" width="7.42578125" style="4" customWidth="1"/>
    <col min="4589" max="4589" width="0.7109375" style="4" customWidth="1"/>
    <col min="4590" max="4590" width="12.7109375" style="4" customWidth="1"/>
    <col min="4591" max="4591" width="0.7109375" style="4" customWidth="1"/>
    <col min="4592" max="4592" width="12.7109375" style="4" customWidth="1"/>
    <col min="4593" max="4593" width="0.7109375" style="4" customWidth="1"/>
    <col min="4594" max="4594" width="12.7109375" style="4" customWidth="1"/>
    <col min="4595" max="4595" width="0.7109375" style="4" customWidth="1"/>
    <col min="4596" max="4596" width="14" style="4" bestFit="1" customWidth="1"/>
    <col min="4597" max="4597" width="14.28515625" style="4" bestFit="1" customWidth="1"/>
    <col min="4598" max="4598" width="17.42578125" style="4" customWidth="1"/>
    <col min="4599" max="4599" width="15.28515625" style="4" bestFit="1" customWidth="1"/>
    <col min="4600" max="4600" width="15.85546875" style="4" customWidth="1"/>
    <col min="4601" max="4840" width="9" style="4"/>
    <col min="4841" max="4842" width="1.7109375" style="4" customWidth="1"/>
    <col min="4843" max="4843" width="33.42578125" style="4" customWidth="1"/>
    <col min="4844" max="4844" width="7.42578125" style="4" customWidth="1"/>
    <col min="4845" max="4845" width="0.7109375" style="4" customWidth="1"/>
    <col min="4846" max="4846" width="12.7109375" style="4" customWidth="1"/>
    <col min="4847" max="4847" width="0.7109375" style="4" customWidth="1"/>
    <col min="4848" max="4848" width="12.7109375" style="4" customWidth="1"/>
    <col min="4849" max="4849" width="0.7109375" style="4" customWidth="1"/>
    <col min="4850" max="4850" width="12.7109375" style="4" customWidth="1"/>
    <col min="4851" max="4851" width="0.7109375" style="4" customWidth="1"/>
    <col min="4852" max="4852" width="14" style="4" bestFit="1" customWidth="1"/>
    <col min="4853" max="4853" width="14.28515625" style="4" bestFit="1" customWidth="1"/>
    <col min="4854" max="4854" width="17.42578125" style="4" customWidth="1"/>
    <col min="4855" max="4855" width="15.28515625" style="4" bestFit="1" customWidth="1"/>
    <col min="4856" max="4856" width="15.85546875" style="4" customWidth="1"/>
    <col min="4857" max="5096" width="9" style="4"/>
    <col min="5097" max="5098" width="1.7109375" style="4" customWidth="1"/>
    <col min="5099" max="5099" width="33.42578125" style="4" customWidth="1"/>
    <col min="5100" max="5100" width="7.42578125" style="4" customWidth="1"/>
    <col min="5101" max="5101" width="0.7109375" style="4" customWidth="1"/>
    <col min="5102" max="5102" width="12.7109375" style="4" customWidth="1"/>
    <col min="5103" max="5103" width="0.7109375" style="4" customWidth="1"/>
    <col min="5104" max="5104" width="12.7109375" style="4" customWidth="1"/>
    <col min="5105" max="5105" width="0.7109375" style="4" customWidth="1"/>
    <col min="5106" max="5106" width="12.7109375" style="4" customWidth="1"/>
    <col min="5107" max="5107" width="0.7109375" style="4" customWidth="1"/>
    <col min="5108" max="5108" width="14" style="4" bestFit="1" customWidth="1"/>
    <col min="5109" max="5109" width="14.28515625" style="4" bestFit="1" customWidth="1"/>
    <col min="5110" max="5110" width="17.42578125" style="4" customWidth="1"/>
    <col min="5111" max="5111" width="15.28515625" style="4" bestFit="1" customWidth="1"/>
    <col min="5112" max="5112" width="15.85546875" style="4" customWidth="1"/>
    <col min="5113" max="5352" width="9" style="4"/>
    <col min="5353" max="5354" width="1.7109375" style="4" customWidth="1"/>
    <col min="5355" max="5355" width="33.42578125" style="4" customWidth="1"/>
    <col min="5356" max="5356" width="7.42578125" style="4" customWidth="1"/>
    <col min="5357" max="5357" width="0.7109375" style="4" customWidth="1"/>
    <col min="5358" max="5358" width="12.7109375" style="4" customWidth="1"/>
    <col min="5359" max="5359" width="0.7109375" style="4" customWidth="1"/>
    <col min="5360" max="5360" width="12.7109375" style="4" customWidth="1"/>
    <col min="5361" max="5361" width="0.7109375" style="4" customWidth="1"/>
    <col min="5362" max="5362" width="12.7109375" style="4" customWidth="1"/>
    <col min="5363" max="5363" width="0.7109375" style="4" customWidth="1"/>
    <col min="5364" max="5364" width="14" style="4" bestFit="1" customWidth="1"/>
    <col min="5365" max="5365" width="14.28515625" style="4" bestFit="1" customWidth="1"/>
    <col min="5366" max="5366" width="17.42578125" style="4" customWidth="1"/>
    <col min="5367" max="5367" width="15.28515625" style="4" bestFit="1" customWidth="1"/>
    <col min="5368" max="5368" width="15.85546875" style="4" customWidth="1"/>
    <col min="5369" max="5608" width="9" style="4"/>
    <col min="5609" max="5610" width="1.7109375" style="4" customWidth="1"/>
    <col min="5611" max="5611" width="33.42578125" style="4" customWidth="1"/>
    <col min="5612" max="5612" width="7.42578125" style="4" customWidth="1"/>
    <col min="5613" max="5613" width="0.7109375" style="4" customWidth="1"/>
    <col min="5614" max="5614" width="12.7109375" style="4" customWidth="1"/>
    <col min="5615" max="5615" width="0.7109375" style="4" customWidth="1"/>
    <col min="5616" max="5616" width="12.7109375" style="4" customWidth="1"/>
    <col min="5617" max="5617" width="0.7109375" style="4" customWidth="1"/>
    <col min="5618" max="5618" width="12.7109375" style="4" customWidth="1"/>
    <col min="5619" max="5619" width="0.7109375" style="4" customWidth="1"/>
    <col min="5620" max="5620" width="14" style="4" bestFit="1" customWidth="1"/>
    <col min="5621" max="5621" width="14.28515625" style="4" bestFit="1" customWidth="1"/>
    <col min="5622" max="5622" width="17.42578125" style="4" customWidth="1"/>
    <col min="5623" max="5623" width="15.28515625" style="4" bestFit="1" customWidth="1"/>
    <col min="5624" max="5624" width="15.85546875" style="4" customWidth="1"/>
    <col min="5625" max="5864" width="9" style="4"/>
    <col min="5865" max="5866" width="1.7109375" style="4" customWidth="1"/>
    <col min="5867" max="5867" width="33.42578125" style="4" customWidth="1"/>
    <col min="5868" max="5868" width="7.42578125" style="4" customWidth="1"/>
    <col min="5869" max="5869" width="0.7109375" style="4" customWidth="1"/>
    <col min="5870" max="5870" width="12.7109375" style="4" customWidth="1"/>
    <col min="5871" max="5871" width="0.7109375" style="4" customWidth="1"/>
    <col min="5872" max="5872" width="12.7109375" style="4" customWidth="1"/>
    <col min="5873" max="5873" width="0.7109375" style="4" customWidth="1"/>
    <col min="5874" max="5874" width="12.7109375" style="4" customWidth="1"/>
    <col min="5875" max="5875" width="0.7109375" style="4" customWidth="1"/>
    <col min="5876" max="5876" width="14" style="4" bestFit="1" customWidth="1"/>
    <col min="5877" max="5877" width="14.28515625" style="4" bestFit="1" customWidth="1"/>
    <col min="5878" max="5878" width="17.42578125" style="4" customWidth="1"/>
    <col min="5879" max="5879" width="15.28515625" style="4" bestFit="1" customWidth="1"/>
    <col min="5880" max="5880" width="15.85546875" style="4" customWidth="1"/>
    <col min="5881" max="6120" width="9" style="4"/>
    <col min="6121" max="6122" width="1.7109375" style="4" customWidth="1"/>
    <col min="6123" max="6123" width="33.42578125" style="4" customWidth="1"/>
    <col min="6124" max="6124" width="7.42578125" style="4" customWidth="1"/>
    <col min="6125" max="6125" width="0.7109375" style="4" customWidth="1"/>
    <col min="6126" max="6126" width="12.7109375" style="4" customWidth="1"/>
    <col min="6127" max="6127" width="0.7109375" style="4" customWidth="1"/>
    <col min="6128" max="6128" width="12.7109375" style="4" customWidth="1"/>
    <col min="6129" max="6129" width="0.7109375" style="4" customWidth="1"/>
    <col min="6130" max="6130" width="12.7109375" style="4" customWidth="1"/>
    <col min="6131" max="6131" width="0.7109375" style="4" customWidth="1"/>
    <col min="6132" max="6132" width="14" style="4" bestFit="1" customWidth="1"/>
    <col min="6133" max="6133" width="14.28515625" style="4" bestFit="1" customWidth="1"/>
    <col min="6134" max="6134" width="17.42578125" style="4" customWidth="1"/>
    <col min="6135" max="6135" width="15.28515625" style="4" bestFit="1" customWidth="1"/>
    <col min="6136" max="6136" width="15.85546875" style="4" customWidth="1"/>
    <col min="6137" max="6376" width="9" style="4"/>
    <col min="6377" max="6378" width="1.7109375" style="4" customWidth="1"/>
    <col min="6379" max="6379" width="33.42578125" style="4" customWidth="1"/>
    <col min="6380" max="6380" width="7.42578125" style="4" customWidth="1"/>
    <col min="6381" max="6381" width="0.7109375" style="4" customWidth="1"/>
    <col min="6382" max="6382" width="12.7109375" style="4" customWidth="1"/>
    <col min="6383" max="6383" width="0.7109375" style="4" customWidth="1"/>
    <col min="6384" max="6384" width="12.7109375" style="4" customWidth="1"/>
    <col min="6385" max="6385" width="0.7109375" style="4" customWidth="1"/>
    <col min="6386" max="6386" width="12.7109375" style="4" customWidth="1"/>
    <col min="6387" max="6387" width="0.7109375" style="4" customWidth="1"/>
    <col min="6388" max="6388" width="14" style="4" bestFit="1" customWidth="1"/>
    <col min="6389" max="6389" width="14.28515625" style="4" bestFit="1" customWidth="1"/>
    <col min="6390" max="6390" width="17.42578125" style="4" customWidth="1"/>
    <col min="6391" max="6391" width="15.28515625" style="4" bestFit="1" customWidth="1"/>
    <col min="6392" max="6392" width="15.85546875" style="4" customWidth="1"/>
    <col min="6393" max="6632" width="9" style="4"/>
    <col min="6633" max="6634" width="1.7109375" style="4" customWidth="1"/>
    <col min="6635" max="6635" width="33.42578125" style="4" customWidth="1"/>
    <col min="6636" max="6636" width="7.42578125" style="4" customWidth="1"/>
    <col min="6637" max="6637" width="0.7109375" style="4" customWidth="1"/>
    <col min="6638" max="6638" width="12.7109375" style="4" customWidth="1"/>
    <col min="6639" max="6639" width="0.7109375" style="4" customWidth="1"/>
    <col min="6640" max="6640" width="12.7109375" style="4" customWidth="1"/>
    <col min="6641" max="6641" width="0.7109375" style="4" customWidth="1"/>
    <col min="6642" max="6642" width="12.7109375" style="4" customWidth="1"/>
    <col min="6643" max="6643" width="0.7109375" style="4" customWidth="1"/>
    <col min="6644" max="6644" width="14" style="4" bestFit="1" customWidth="1"/>
    <col min="6645" max="6645" width="14.28515625" style="4" bestFit="1" customWidth="1"/>
    <col min="6646" max="6646" width="17.42578125" style="4" customWidth="1"/>
    <col min="6647" max="6647" width="15.28515625" style="4" bestFit="1" customWidth="1"/>
    <col min="6648" max="6648" width="15.85546875" style="4" customWidth="1"/>
    <col min="6649" max="6888" width="9" style="4"/>
    <col min="6889" max="6890" width="1.7109375" style="4" customWidth="1"/>
    <col min="6891" max="6891" width="33.42578125" style="4" customWidth="1"/>
    <col min="6892" max="6892" width="7.42578125" style="4" customWidth="1"/>
    <col min="6893" max="6893" width="0.7109375" style="4" customWidth="1"/>
    <col min="6894" max="6894" width="12.7109375" style="4" customWidth="1"/>
    <col min="6895" max="6895" width="0.7109375" style="4" customWidth="1"/>
    <col min="6896" max="6896" width="12.7109375" style="4" customWidth="1"/>
    <col min="6897" max="6897" width="0.7109375" style="4" customWidth="1"/>
    <col min="6898" max="6898" width="12.7109375" style="4" customWidth="1"/>
    <col min="6899" max="6899" width="0.7109375" style="4" customWidth="1"/>
    <col min="6900" max="6900" width="14" style="4" bestFit="1" customWidth="1"/>
    <col min="6901" max="6901" width="14.28515625" style="4" bestFit="1" customWidth="1"/>
    <col min="6902" max="6902" width="17.42578125" style="4" customWidth="1"/>
    <col min="6903" max="6903" width="15.28515625" style="4" bestFit="1" customWidth="1"/>
    <col min="6904" max="6904" width="15.85546875" style="4" customWidth="1"/>
    <col min="6905" max="7144" width="9" style="4"/>
    <col min="7145" max="7146" width="1.7109375" style="4" customWidth="1"/>
    <col min="7147" max="7147" width="33.42578125" style="4" customWidth="1"/>
    <col min="7148" max="7148" width="7.42578125" style="4" customWidth="1"/>
    <col min="7149" max="7149" width="0.7109375" style="4" customWidth="1"/>
    <col min="7150" max="7150" width="12.7109375" style="4" customWidth="1"/>
    <col min="7151" max="7151" width="0.7109375" style="4" customWidth="1"/>
    <col min="7152" max="7152" width="12.7109375" style="4" customWidth="1"/>
    <col min="7153" max="7153" width="0.7109375" style="4" customWidth="1"/>
    <col min="7154" max="7154" width="12.7109375" style="4" customWidth="1"/>
    <col min="7155" max="7155" width="0.7109375" style="4" customWidth="1"/>
    <col min="7156" max="7156" width="14" style="4" bestFit="1" customWidth="1"/>
    <col min="7157" max="7157" width="14.28515625" style="4" bestFit="1" customWidth="1"/>
    <col min="7158" max="7158" width="17.42578125" style="4" customWidth="1"/>
    <col min="7159" max="7159" width="15.28515625" style="4" bestFit="1" customWidth="1"/>
    <col min="7160" max="7160" width="15.85546875" style="4" customWidth="1"/>
    <col min="7161" max="7400" width="9" style="4"/>
    <col min="7401" max="7402" width="1.7109375" style="4" customWidth="1"/>
    <col min="7403" max="7403" width="33.42578125" style="4" customWidth="1"/>
    <col min="7404" max="7404" width="7.42578125" style="4" customWidth="1"/>
    <col min="7405" max="7405" width="0.7109375" style="4" customWidth="1"/>
    <col min="7406" max="7406" width="12.7109375" style="4" customWidth="1"/>
    <col min="7407" max="7407" width="0.7109375" style="4" customWidth="1"/>
    <col min="7408" max="7408" width="12.7109375" style="4" customWidth="1"/>
    <col min="7409" max="7409" width="0.7109375" style="4" customWidth="1"/>
    <col min="7410" max="7410" width="12.7109375" style="4" customWidth="1"/>
    <col min="7411" max="7411" width="0.7109375" style="4" customWidth="1"/>
    <col min="7412" max="7412" width="14" style="4" bestFit="1" customWidth="1"/>
    <col min="7413" max="7413" width="14.28515625" style="4" bestFit="1" customWidth="1"/>
    <col min="7414" max="7414" width="17.42578125" style="4" customWidth="1"/>
    <col min="7415" max="7415" width="15.28515625" style="4" bestFit="1" customWidth="1"/>
    <col min="7416" max="7416" width="15.85546875" style="4" customWidth="1"/>
    <col min="7417" max="7656" width="9" style="4"/>
    <col min="7657" max="7658" width="1.7109375" style="4" customWidth="1"/>
    <col min="7659" max="7659" width="33.42578125" style="4" customWidth="1"/>
    <col min="7660" max="7660" width="7.42578125" style="4" customWidth="1"/>
    <col min="7661" max="7661" width="0.7109375" style="4" customWidth="1"/>
    <col min="7662" max="7662" width="12.7109375" style="4" customWidth="1"/>
    <col min="7663" max="7663" width="0.7109375" style="4" customWidth="1"/>
    <col min="7664" max="7664" width="12.7109375" style="4" customWidth="1"/>
    <col min="7665" max="7665" width="0.7109375" style="4" customWidth="1"/>
    <col min="7666" max="7666" width="12.7109375" style="4" customWidth="1"/>
    <col min="7667" max="7667" width="0.7109375" style="4" customWidth="1"/>
    <col min="7668" max="7668" width="14" style="4" bestFit="1" customWidth="1"/>
    <col min="7669" max="7669" width="14.28515625" style="4" bestFit="1" customWidth="1"/>
    <col min="7670" max="7670" width="17.42578125" style="4" customWidth="1"/>
    <col min="7671" max="7671" width="15.28515625" style="4" bestFit="1" customWidth="1"/>
    <col min="7672" max="7672" width="15.85546875" style="4" customWidth="1"/>
    <col min="7673" max="7912" width="9" style="4"/>
    <col min="7913" max="7914" width="1.7109375" style="4" customWidth="1"/>
    <col min="7915" max="7915" width="33.42578125" style="4" customWidth="1"/>
    <col min="7916" max="7916" width="7.42578125" style="4" customWidth="1"/>
    <col min="7917" max="7917" width="0.7109375" style="4" customWidth="1"/>
    <col min="7918" max="7918" width="12.7109375" style="4" customWidth="1"/>
    <col min="7919" max="7919" width="0.7109375" style="4" customWidth="1"/>
    <col min="7920" max="7920" width="12.7109375" style="4" customWidth="1"/>
    <col min="7921" max="7921" width="0.7109375" style="4" customWidth="1"/>
    <col min="7922" max="7922" width="12.7109375" style="4" customWidth="1"/>
    <col min="7923" max="7923" width="0.7109375" style="4" customWidth="1"/>
    <col min="7924" max="7924" width="14" style="4" bestFit="1" customWidth="1"/>
    <col min="7925" max="7925" width="14.28515625" style="4" bestFit="1" customWidth="1"/>
    <col min="7926" max="7926" width="17.42578125" style="4" customWidth="1"/>
    <col min="7927" max="7927" width="15.28515625" style="4" bestFit="1" customWidth="1"/>
    <col min="7928" max="7928" width="15.85546875" style="4" customWidth="1"/>
    <col min="7929" max="8168" width="9" style="4"/>
    <col min="8169" max="8170" width="1.7109375" style="4" customWidth="1"/>
    <col min="8171" max="8171" width="33.42578125" style="4" customWidth="1"/>
    <col min="8172" max="8172" width="7.42578125" style="4" customWidth="1"/>
    <col min="8173" max="8173" width="0.7109375" style="4" customWidth="1"/>
    <col min="8174" max="8174" width="12.7109375" style="4" customWidth="1"/>
    <col min="8175" max="8175" width="0.7109375" style="4" customWidth="1"/>
    <col min="8176" max="8176" width="12.7109375" style="4" customWidth="1"/>
    <col min="8177" max="8177" width="0.7109375" style="4" customWidth="1"/>
    <col min="8178" max="8178" width="12.7109375" style="4" customWidth="1"/>
    <col min="8179" max="8179" width="0.7109375" style="4" customWidth="1"/>
    <col min="8180" max="8180" width="14" style="4" bestFit="1" customWidth="1"/>
    <col min="8181" max="8181" width="14.28515625" style="4" bestFit="1" customWidth="1"/>
    <col min="8182" max="8182" width="17.42578125" style="4" customWidth="1"/>
    <col min="8183" max="8183" width="15.28515625" style="4" bestFit="1" customWidth="1"/>
    <col min="8184" max="8184" width="15.85546875" style="4" customWidth="1"/>
    <col min="8185" max="8424" width="9" style="4"/>
    <col min="8425" max="8426" width="1.7109375" style="4" customWidth="1"/>
    <col min="8427" max="8427" width="33.42578125" style="4" customWidth="1"/>
    <col min="8428" max="8428" width="7.42578125" style="4" customWidth="1"/>
    <col min="8429" max="8429" width="0.7109375" style="4" customWidth="1"/>
    <col min="8430" max="8430" width="12.7109375" style="4" customWidth="1"/>
    <col min="8431" max="8431" width="0.7109375" style="4" customWidth="1"/>
    <col min="8432" max="8432" width="12.7109375" style="4" customWidth="1"/>
    <col min="8433" max="8433" width="0.7109375" style="4" customWidth="1"/>
    <col min="8434" max="8434" width="12.7109375" style="4" customWidth="1"/>
    <col min="8435" max="8435" width="0.7109375" style="4" customWidth="1"/>
    <col min="8436" max="8436" width="14" style="4" bestFit="1" customWidth="1"/>
    <col min="8437" max="8437" width="14.28515625" style="4" bestFit="1" customWidth="1"/>
    <col min="8438" max="8438" width="17.42578125" style="4" customWidth="1"/>
    <col min="8439" max="8439" width="15.28515625" style="4" bestFit="1" customWidth="1"/>
    <col min="8440" max="8440" width="15.85546875" style="4" customWidth="1"/>
    <col min="8441" max="8680" width="9" style="4"/>
    <col min="8681" max="8682" width="1.7109375" style="4" customWidth="1"/>
    <col min="8683" max="8683" width="33.42578125" style="4" customWidth="1"/>
    <col min="8684" max="8684" width="7.42578125" style="4" customWidth="1"/>
    <col min="8685" max="8685" width="0.7109375" style="4" customWidth="1"/>
    <col min="8686" max="8686" width="12.7109375" style="4" customWidth="1"/>
    <col min="8687" max="8687" width="0.7109375" style="4" customWidth="1"/>
    <col min="8688" max="8688" width="12.7109375" style="4" customWidth="1"/>
    <col min="8689" max="8689" width="0.7109375" style="4" customWidth="1"/>
    <col min="8690" max="8690" width="12.7109375" style="4" customWidth="1"/>
    <col min="8691" max="8691" width="0.7109375" style="4" customWidth="1"/>
    <col min="8692" max="8692" width="14" style="4" bestFit="1" customWidth="1"/>
    <col min="8693" max="8693" width="14.28515625" style="4" bestFit="1" customWidth="1"/>
    <col min="8694" max="8694" width="17.42578125" style="4" customWidth="1"/>
    <col min="8695" max="8695" width="15.28515625" style="4" bestFit="1" customWidth="1"/>
    <col min="8696" max="8696" width="15.85546875" style="4" customWidth="1"/>
    <col min="8697" max="8936" width="9" style="4"/>
    <col min="8937" max="8938" width="1.7109375" style="4" customWidth="1"/>
    <col min="8939" max="8939" width="33.42578125" style="4" customWidth="1"/>
    <col min="8940" max="8940" width="7.42578125" style="4" customWidth="1"/>
    <col min="8941" max="8941" width="0.7109375" style="4" customWidth="1"/>
    <col min="8942" max="8942" width="12.7109375" style="4" customWidth="1"/>
    <col min="8943" max="8943" width="0.7109375" style="4" customWidth="1"/>
    <col min="8944" max="8944" width="12.7109375" style="4" customWidth="1"/>
    <col min="8945" max="8945" width="0.7109375" style="4" customWidth="1"/>
    <col min="8946" max="8946" width="12.7109375" style="4" customWidth="1"/>
    <col min="8947" max="8947" width="0.7109375" style="4" customWidth="1"/>
    <col min="8948" max="8948" width="14" style="4" bestFit="1" customWidth="1"/>
    <col min="8949" max="8949" width="14.28515625" style="4" bestFit="1" customWidth="1"/>
    <col min="8950" max="8950" width="17.42578125" style="4" customWidth="1"/>
    <col min="8951" max="8951" width="15.28515625" style="4" bestFit="1" customWidth="1"/>
    <col min="8952" max="8952" width="15.85546875" style="4" customWidth="1"/>
    <col min="8953" max="9192" width="9" style="4"/>
    <col min="9193" max="9194" width="1.7109375" style="4" customWidth="1"/>
    <col min="9195" max="9195" width="33.42578125" style="4" customWidth="1"/>
    <col min="9196" max="9196" width="7.42578125" style="4" customWidth="1"/>
    <col min="9197" max="9197" width="0.7109375" style="4" customWidth="1"/>
    <col min="9198" max="9198" width="12.7109375" style="4" customWidth="1"/>
    <col min="9199" max="9199" width="0.7109375" style="4" customWidth="1"/>
    <col min="9200" max="9200" width="12.7109375" style="4" customWidth="1"/>
    <col min="9201" max="9201" width="0.7109375" style="4" customWidth="1"/>
    <col min="9202" max="9202" width="12.7109375" style="4" customWidth="1"/>
    <col min="9203" max="9203" width="0.7109375" style="4" customWidth="1"/>
    <col min="9204" max="9204" width="14" style="4" bestFit="1" customWidth="1"/>
    <col min="9205" max="9205" width="14.28515625" style="4" bestFit="1" customWidth="1"/>
    <col min="9206" max="9206" width="17.42578125" style="4" customWidth="1"/>
    <col min="9207" max="9207" width="15.28515625" style="4" bestFit="1" customWidth="1"/>
    <col min="9208" max="9208" width="15.85546875" style="4" customWidth="1"/>
    <col min="9209" max="9448" width="9" style="4"/>
    <col min="9449" max="9450" width="1.7109375" style="4" customWidth="1"/>
    <col min="9451" max="9451" width="33.42578125" style="4" customWidth="1"/>
    <col min="9452" max="9452" width="7.42578125" style="4" customWidth="1"/>
    <col min="9453" max="9453" width="0.7109375" style="4" customWidth="1"/>
    <col min="9454" max="9454" width="12.7109375" style="4" customWidth="1"/>
    <col min="9455" max="9455" width="0.7109375" style="4" customWidth="1"/>
    <col min="9456" max="9456" width="12.7109375" style="4" customWidth="1"/>
    <col min="9457" max="9457" width="0.7109375" style="4" customWidth="1"/>
    <col min="9458" max="9458" width="12.7109375" style="4" customWidth="1"/>
    <col min="9459" max="9459" width="0.7109375" style="4" customWidth="1"/>
    <col min="9460" max="9460" width="14" style="4" bestFit="1" customWidth="1"/>
    <col min="9461" max="9461" width="14.28515625" style="4" bestFit="1" customWidth="1"/>
    <col min="9462" max="9462" width="17.42578125" style="4" customWidth="1"/>
    <col min="9463" max="9463" width="15.28515625" style="4" bestFit="1" customWidth="1"/>
    <col min="9464" max="9464" width="15.85546875" style="4" customWidth="1"/>
    <col min="9465" max="9704" width="9" style="4"/>
    <col min="9705" max="9706" width="1.7109375" style="4" customWidth="1"/>
    <col min="9707" max="9707" width="33.42578125" style="4" customWidth="1"/>
    <col min="9708" max="9708" width="7.42578125" style="4" customWidth="1"/>
    <col min="9709" max="9709" width="0.7109375" style="4" customWidth="1"/>
    <col min="9710" max="9710" width="12.7109375" style="4" customWidth="1"/>
    <col min="9711" max="9711" width="0.7109375" style="4" customWidth="1"/>
    <col min="9712" max="9712" width="12.7109375" style="4" customWidth="1"/>
    <col min="9713" max="9713" width="0.7109375" style="4" customWidth="1"/>
    <col min="9714" max="9714" width="12.7109375" style="4" customWidth="1"/>
    <col min="9715" max="9715" width="0.7109375" style="4" customWidth="1"/>
    <col min="9716" max="9716" width="14" style="4" bestFit="1" customWidth="1"/>
    <col min="9717" max="9717" width="14.28515625" style="4" bestFit="1" customWidth="1"/>
    <col min="9718" max="9718" width="17.42578125" style="4" customWidth="1"/>
    <col min="9719" max="9719" width="15.28515625" style="4" bestFit="1" customWidth="1"/>
    <col min="9720" max="9720" width="15.85546875" style="4" customWidth="1"/>
    <col min="9721" max="9960" width="9" style="4"/>
    <col min="9961" max="9962" width="1.7109375" style="4" customWidth="1"/>
    <col min="9963" max="9963" width="33.42578125" style="4" customWidth="1"/>
    <col min="9964" max="9964" width="7.42578125" style="4" customWidth="1"/>
    <col min="9965" max="9965" width="0.7109375" style="4" customWidth="1"/>
    <col min="9966" max="9966" width="12.7109375" style="4" customWidth="1"/>
    <col min="9967" max="9967" width="0.7109375" style="4" customWidth="1"/>
    <col min="9968" max="9968" width="12.7109375" style="4" customWidth="1"/>
    <col min="9969" max="9969" width="0.7109375" style="4" customWidth="1"/>
    <col min="9970" max="9970" width="12.7109375" style="4" customWidth="1"/>
    <col min="9971" max="9971" width="0.7109375" style="4" customWidth="1"/>
    <col min="9972" max="9972" width="14" style="4" bestFit="1" customWidth="1"/>
    <col min="9973" max="9973" width="14.28515625" style="4" bestFit="1" customWidth="1"/>
    <col min="9974" max="9974" width="17.42578125" style="4" customWidth="1"/>
    <col min="9975" max="9975" width="15.28515625" style="4" bestFit="1" customWidth="1"/>
    <col min="9976" max="9976" width="15.85546875" style="4" customWidth="1"/>
    <col min="9977" max="10216" width="9" style="4"/>
    <col min="10217" max="10218" width="1.7109375" style="4" customWidth="1"/>
    <col min="10219" max="10219" width="33.42578125" style="4" customWidth="1"/>
    <col min="10220" max="10220" width="7.42578125" style="4" customWidth="1"/>
    <col min="10221" max="10221" width="0.7109375" style="4" customWidth="1"/>
    <col min="10222" max="10222" width="12.7109375" style="4" customWidth="1"/>
    <col min="10223" max="10223" width="0.7109375" style="4" customWidth="1"/>
    <col min="10224" max="10224" width="12.7109375" style="4" customWidth="1"/>
    <col min="10225" max="10225" width="0.7109375" style="4" customWidth="1"/>
    <col min="10226" max="10226" width="12.7109375" style="4" customWidth="1"/>
    <col min="10227" max="10227" width="0.7109375" style="4" customWidth="1"/>
    <col min="10228" max="10228" width="14" style="4" bestFit="1" customWidth="1"/>
    <col min="10229" max="10229" width="14.28515625" style="4" bestFit="1" customWidth="1"/>
    <col min="10230" max="10230" width="17.42578125" style="4" customWidth="1"/>
    <col min="10231" max="10231" width="15.28515625" style="4" bestFit="1" customWidth="1"/>
    <col min="10232" max="10232" width="15.85546875" style="4" customWidth="1"/>
    <col min="10233" max="10472" width="9" style="4"/>
    <col min="10473" max="10474" width="1.7109375" style="4" customWidth="1"/>
    <col min="10475" max="10475" width="33.42578125" style="4" customWidth="1"/>
    <col min="10476" max="10476" width="7.42578125" style="4" customWidth="1"/>
    <col min="10477" max="10477" width="0.7109375" style="4" customWidth="1"/>
    <col min="10478" max="10478" width="12.7109375" style="4" customWidth="1"/>
    <col min="10479" max="10479" width="0.7109375" style="4" customWidth="1"/>
    <col min="10480" max="10480" width="12.7109375" style="4" customWidth="1"/>
    <col min="10481" max="10481" width="0.7109375" style="4" customWidth="1"/>
    <col min="10482" max="10482" width="12.7109375" style="4" customWidth="1"/>
    <col min="10483" max="10483" width="0.7109375" style="4" customWidth="1"/>
    <col min="10484" max="10484" width="14" style="4" bestFit="1" customWidth="1"/>
    <col min="10485" max="10485" width="14.28515625" style="4" bestFit="1" customWidth="1"/>
    <col min="10486" max="10486" width="17.42578125" style="4" customWidth="1"/>
    <col min="10487" max="10487" width="15.28515625" style="4" bestFit="1" customWidth="1"/>
    <col min="10488" max="10488" width="15.85546875" style="4" customWidth="1"/>
    <col min="10489" max="10728" width="9" style="4"/>
    <col min="10729" max="10730" width="1.7109375" style="4" customWidth="1"/>
    <col min="10731" max="10731" width="33.42578125" style="4" customWidth="1"/>
    <col min="10732" max="10732" width="7.42578125" style="4" customWidth="1"/>
    <col min="10733" max="10733" width="0.7109375" style="4" customWidth="1"/>
    <col min="10734" max="10734" width="12.7109375" style="4" customWidth="1"/>
    <col min="10735" max="10735" width="0.7109375" style="4" customWidth="1"/>
    <col min="10736" max="10736" width="12.7109375" style="4" customWidth="1"/>
    <col min="10737" max="10737" width="0.7109375" style="4" customWidth="1"/>
    <col min="10738" max="10738" width="12.7109375" style="4" customWidth="1"/>
    <col min="10739" max="10739" width="0.7109375" style="4" customWidth="1"/>
    <col min="10740" max="10740" width="14" style="4" bestFit="1" customWidth="1"/>
    <col min="10741" max="10741" width="14.28515625" style="4" bestFit="1" customWidth="1"/>
    <col min="10742" max="10742" width="17.42578125" style="4" customWidth="1"/>
    <col min="10743" max="10743" width="15.28515625" style="4" bestFit="1" customWidth="1"/>
    <col min="10744" max="10744" width="15.85546875" style="4" customWidth="1"/>
    <col min="10745" max="10984" width="9" style="4"/>
    <col min="10985" max="10986" width="1.7109375" style="4" customWidth="1"/>
    <col min="10987" max="10987" width="33.42578125" style="4" customWidth="1"/>
    <col min="10988" max="10988" width="7.42578125" style="4" customWidth="1"/>
    <col min="10989" max="10989" width="0.7109375" style="4" customWidth="1"/>
    <col min="10990" max="10990" width="12.7109375" style="4" customWidth="1"/>
    <col min="10991" max="10991" width="0.7109375" style="4" customWidth="1"/>
    <col min="10992" max="10992" width="12.7109375" style="4" customWidth="1"/>
    <col min="10993" max="10993" width="0.7109375" style="4" customWidth="1"/>
    <col min="10994" max="10994" width="12.7109375" style="4" customWidth="1"/>
    <col min="10995" max="10995" width="0.7109375" style="4" customWidth="1"/>
    <col min="10996" max="10996" width="14" style="4" bestFit="1" customWidth="1"/>
    <col min="10997" max="10997" width="14.28515625" style="4" bestFit="1" customWidth="1"/>
    <col min="10998" max="10998" width="17.42578125" style="4" customWidth="1"/>
    <col min="10999" max="10999" width="15.28515625" style="4" bestFit="1" customWidth="1"/>
    <col min="11000" max="11000" width="15.85546875" style="4" customWidth="1"/>
    <col min="11001" max="11240" width="9" style="4"/>
    <col min="11241" max="11242" width="1.7109375" style="4" customWidth="1"/>
    <col min="11243" max="11243" width="33.42578125" style="4" customWidth="1"/>
    <col min="11244" max="11244" width="7.42578125" style="4" customWidth="1"/>
    <col min="11245" max="11245" width="0.7109375" style="4" customWidth="1"/>
    <col min="11246" max="11246" width="12.7109375" style="4" customWidth="1"/>
    <col min="11247" max="11247" width="0.7109375" style="4" customWidth="1"/>
    <col min="11248" max="11248" width="12.7109375" style="4" customWidth="1"/>
    <col min="11249" max="11249" width="0.7109375" style="4" customWidth="1"/>
    <col min="11250" max="11250" width="12.7109375" style="4" customWidth="1"/>
    <col min="11251" max="11251" width="0.7109375" style="4" customWidth="1"/>
    <col min="11252" max="11252" width="14" style="4" bestFit="1" customWidth="1"/>
    <col min="11253" max="11253" width="14.28515625" style="4" bestFit="1" customWidth="1"/>
    <col min="11254" max="11254" width="17.42578125" style="4" customWidth="1"/>
    <col min="11255" max="11255" width="15.28515625" style="4" bestFit="1" customWidth="1"/>
    <col min="11256" max="11256" width="15.85546875" style="4" customWidth="1"/>
    <col min="11257" max="11496" width="9" style="4"/>
    <col min="11497" max="11498" width="1.7109375" style="4" customWidth="1"/>
    <col min="11499" max="11499" width="33.42578125" style="4" customWidth="1"/>
    <col min="11500" max="11500" width="7.42578125" style="4" customWidth="1"/>
    <col min="11501" max="11501" width="0.7109375" style="4" customWidth="1"/>
    <col min="11502" max="11502" width="12.7109375" style="4" customWidth="1"/>
    <col min="11503" max="11503" width="0.7109375" style="4" customWidth="1"/>
    <col min="11504" max="11504" width="12.7109375" style="4" customWidth="1"/>
    <col min="11505" max="11505" width="0.7109375" style="4" customWidth="1"/>
    <col min="11506" max="11506" width="12.7109375" style="4" customWidth="1"/>
    <col min="11507" max="11507" width="0.7109375" style="4" customWidth="1"/>
    <col min="11508" max="11508" width="14" style="4" bestFit="1" customWidth="1"/>
    <col min="11509" max="11509" width="14.28515625" style="4" bestFit="1" customWidth="1"/>
    <col min="11510" max="11510" width="17.42578125" style="4" customWidth="1"/>
    <col min="11511" max="11511" width="15.28515625" style="4" bestFit="1" customWidth="1"/>
    <col min="11512" max="11512" width="15.85546875" style="4" customWidth="1"/>
    <col min="11513" max="11752" width="9" style="4"/>
    <col min="11753" max="11754" width="1.7109375" style="4" customWidth="1"/>
    <col min="11755" max="11755" width="33.42578125" style="4" customWidth="1"/>
    <col min="11756" max="11756" width="7.42578125" style="4" customWidth="1"/>
    <col min="11757" max="11757" width="0.7109375" style="4" customWidth="1"/>
    <col min="11758" max="11758" width="12.7109375" style="4" customWidth="1"/>
    <col min="11759" max="11759" width="0.7109375" style="4" customWidth="1"/>
    <col min="11760" max="11760" width="12.7109375" style="4" customWidth="1"/>
    <col min="11761" max="11761" width="0.7109375" style="4" customWidth="1"/>
    <col min="11762" max="11762" width="12.7109375" style="4" customWidth="1"/>
    <col min="11763" max="11763" width="0.7109375" style="4" customWidth="1"/>
    <col min="11764" max="11764" width="14" style="4" bestFit="1" customWidth="1"/>
    <col min="11765" max="11765" width="14.28515625" style="4" bestFit="1" customWidth="1"/>
    <col min="11766" max="11766" width="17.42578125" style="4" customWidth="1"/>
    <col min="11767" max="11767" width="15.28515625" style="4" bestFit="1" customWidth="1"/>
    <col min="11768" max="11768" width="15.85546875" style="4" customWidth="1"/>
    <col min="11769" max="12008" width="9" style="4"/>
    <col min="12009" max="12010" width="1.7109375" style="4" customWidth="1"/>
    <col min="12011" max="12011" width="33.42578125" style="4" customWidth="1"/>
    <col min="12012" max="12012" width="7.42578125" style="4" customWidth="1"/>
    <col min="12013" max="12013" width="0.7109375" style="4" customWidth="1"/>
    <col min="12014" max="12014" width="12.7109375" style="4" customWidth="1"/>
    <col min="12015" max="12015" width="0.7109375" style="4" customWidth="1"/>
    <col min="12016" max="12016" width="12.7109375" style="4" customWidth="1"/>
    <col min="12017" max="12017" width="0.7109375" style="4" customWidth="1"/>
    <col min="12018" max="12018" width="12.7109375" style="4" customWidth="1"/>
    <col min="12019" max="12019" width="0.7109375" style="4" customWidth="1"/>
    <col min="12020" max="12020" width="14" style="4" bestFit="1" customWidth="1"/>
    <col min="12021" max="12021" width="14.28515625" style="4" bestFit="1" customWidth="1"/>
    <col min="12022" max="12022" width="17.42578125" style="4" customWidth="1"/>
    <col min="12023" max="12023" width="15.28515625" style="4" bestFit="1" customWidth="1"/>
    <col min="12024" max="12024" width="15.85546875" style="4" customWidth="1"/>
    <col min="12025" max="12264" width="9" style="4"/>
    <col min="12265" max="12266" width="1.7109375" style="4" customWidth="1"/>
    <col min="12267" max="12267" width="33.42578125" style="4" customWidth="1"/>
    <col min="12268" max="12268" width="7.42578125" style="4" customWidth="1"/>
    <col min="12269" max="12269" width="0.7109375" style="4" customWidth="1"/>
    <col min="12270" max="12270" width="12.7109375" style="4" customWidth="1"/>
    <col min="12271" max="12271" width="0.7109375" style="4" customWidth="1"/>
    <col min="12272" max="12272" width="12.7109375" style="4" customWidth="1"/>
    <col min="12273" max="12273" width="0.7109375" style="4" customWidth="1"/>
    <col min="12274" max="12274" width="12.7109375" style="4" customWidth="1"/>
    <col min="12275" max="12275" width="0.7109375" style="4" customWidth="1"/>
    <col min="12276" max="12276" width="14" style="4" bestFit="1" customWidth="1"/>
    <col min="12277" max="12277" width="14.28515625" style="4" bestFit="1" customWidth="1"/>
    <col min="12278" max="12278" width="17.42578125" style="4" customWidth="1"/>
    <col min="12279" max="12279" width="15.28515625" style="4" bestFit="1" customWidth="1"/>
    <col min="12280" max="12280" width="15.85546875" style="4" customWidth="1"/>
    <col min="12281" max="12520" width="9" style="4"/>
    <col min="12521" max="12522" width="1.7109375" style="4" customWidth="1"/>
    <col min="12523" max="12523" width="33.42578125" style="4" customWidth="1"/>
    <col min="12524" max="12524" width="7.42578125" style="4" customWidth="1"/>
    <col min="12525" max="12525" width="0.7109375" style="4" customWidth="1"/>
    <col min="12526" max="12526" width="12.7109375" style="4" customWidth="1"/>
    <col min="12527" max="12527" width="0.7109375" style="4" customWidth="1"/>
    <col min="12528" max="12528" width="12.7109375" style="4" customWidth="1"/>
    <col min="12529" max="12529" width="0.7109375" style="4" customWidth="1"/>
    <col min="12530" max="12530" width="12.7109375" style="4" customWidth="1"/>
    <col min="12531" max="12531" width="0.7109375" style="4" customWidth="1"/>
    <col min="12532" max="12532" width="14" style="4" bestFit="1" customWidth="1"/>
    <col min="12533" max="12533" width="14.28515625" style="4" bestFit="1" customWidth="1"/>
    <col min="12534" max="12534" width="17.42578125" style="4" customWidth="1"/>
    <col min="12535" max="12535" width="15.28515625" style="4" bestFit="1" customWidth="1"/>
    <col min="12536" max="12536" width="15.85546875" style="4" customWidth="1"/>
    <col min="12537" max="12776" width="9" style="4"/>
    <col min="12777" max="12778" width="1.7109375" style="4" customWidth="1"/>
    <col min="12779" max="12779" width="33.42578125" style="4" customWidth="1"/>
    <col min="12780" max="12780" width="7.42578125" style="4" customWidth="1"/>
    <col min="12781" max="12781" width="0.7109375" style="4" customWidth="1"/>
    <col min="12782" max="12782" width="12.7109375" style="4" customWidth="1"/>
    <col min="12783" max="12783" width="0.7109375" style="4" customWidth="1"/>
    <col min="12784" max="12784" width="12.7109375" style="4" customWidth="1"/>
    <col min="12785" max="12785" width="0.7109375" style="4" customWidth="1"/>
    <col min="12786" max="12786" width="12.7109375" style="4" customWidth="1"/>
    <col min="12787" max="12787" width="0.7109375" style="4" customWidth="1"/>
    <col min="12788" max="12788" width="14" style="4" bestFit="1" customWidth="1"/>
    <col min="12789" max="12789" width="14.28515625" style="4" bestFit="1" customWidth="1"/>
    <col min="12790" max="12790" width="17.42578125" style="4" customWidth="1"/>
    <col min="12791" max="12791" width="15.28515625" style="4" bestFit="1" customWidth="1"/>
    <col min="12792" max="12792" width="15.85546875" style="4" customWidth="1"/>
    <col min="12793" max="13032" width="9" style="4"/>
    <col min="13033" max="13034" width="1.7109375" style="4" customWidth="1"/>
    <col min="13035" max="13035" width="33.42578125" style="4" customWidth="1"/>
    <col min="13036" max="13036" width="7.42578125" style="4" customWidth="1"/>
    <col min="13037" max="13037" width="0.7109375" style="4" customWidth="1"/>
    <col min="13038" max="13038" width="12.7109375" style="4" customWidth="1"/>
    <col min="13039" max="13039" width="0.7109375" style="4" customWidth="1"/>
    <col min="13040" max="13040" width="12.7109375" style="4" customWidth="1"/>
    <col min="13041" max="13041" width="0.7109375" style="4" customWidth="1"/>
    <col min="13042" max="13042" width="12.7109375" style="4" customWidth="1"/>
    <col min="13043" max="13043" width="0.7109375" style="4" customWidth="1"/>
    <col min="13044" max="13044" width="14" style="4" bestFit="1" customWidth="1"/>
    <col min="13045" max="13045" width="14.28515625" style="4" bestFit="1" customWidth="1"/>
    <col min="13046" max="13046" width="17.42578125" style="4" customWidth="1"/>
    <col min="13047" max="13047" width="15.28515625" style="4" bestFit="1" customWidth="1"/>
    <col min="13048" max="13048" width="15.85546875" style="4" customWidth="1"/>
    <col min="13049" max="13288" width="9" style="4"/>
    <col min="13289" max="13290" width="1.7109375" style="4" customWidth="1"/>
    <col min="13291" max="13291" width="33.42578125" style="4" customWidth="1"/>
    <col min="13292" max="13292" width="7.42578125" style="4" customWidth="1"/>
    <col min="13293" max="13293" width="0.7109375" style="4" customWidth="1"/>
    <col min="13294" max="13294" width="12.7109375" style="4" customWidth="1"/>
    <col min="13295" max="13295" width="0.7109375" style="4" customWidth="1"/>
    <col min="13296" max="13296" width="12.7109375" style="4" customWidth="1"/>
    <col min="13297" max="13297" width="0.7109375" style="4" customWidth="1"/>
    <col min="13298" max="13298" width="12.7109375" style="4" customWidth="1"/>
    <col min="13299" max="13299" width="0.7109375" style="4" customWidth="1"/>
    <col min="13300" max="13300" width="14" style="4" bestFit="1" customWidth="1"/>
    <col min="13301" max="13301" width="14.28515625" style="4" bestFit="1" customWidth="1"/>
    <col min="13302" max="13302" width="17.42578125" style="4" customWidth="1"/>
    <col min="13303" max="13303" width="15.28515625" style="4" bestFit="1" customWidth="1"/>
    <col min="13304" max="13304" width="15.85546875" style="4" customWidth="1"/>
    <col min="13305" max="13544" width="9" style="4"/>
    <col min="13545" max="13546" width="1.7109375" style="4" customWidth="1"/>
    <col min="13547" max="13547" width="33.42578125" style="4" customWidth="1"/>
    <col min="13548" max="13548" width="7.42578125" style="4" customWidth="1"/>
    <col min="13549" max="13549" width="0.7109375" style="4" customWidth="1"/>
    <col min="13550" max="13550" width="12.7109375" style="4" customWidth="1"/>
    <col min="13551" max="13551" width="0.7109375" style="4" customWidth="1"/>
    <col min="13552" max="13552" width="12.7109375" style="4" customWidth="1"/>
    <col min="13553" max="13553" width="0.7109375" style="4" customWidth="1"/>
    <col min="13554" max="13554" width="12.7109375" style="4" customWidth="1"/>
    <col min="13555" max="13555" width="0.7109375" style="4" customWidth="1"/>
    <col min="13556" max="13556" width="14" style="4" bestFit="1" customWidth="1"/>
    <col min="13557" max="13557" width="14.28515625" style="4" bestFit="1" customWidth="1"/>
    <col min="13558" max="13558" width="17.42578125" style="4" customWidth="1"/>
    <col min="13559" max="13559" width="15.28515625" style="4" bestFit="1" customWidth="1"/>
    <col min="13560" max="13560" width="15.85546875" style="4" customWidth="1"/>
    <col min="13561" max="13800" width="9" style="4"/>
    <col min="13801" max="13802" width="1.7109375" style="4" customWidth="1"/>
    <col min="13803" max="13803" width="33.42578125" style="4" customWidth="1"/>
    <col min="13804" max="13804" width="7.42578125" style="4" customWidth="1"/>
    <col min="13805" max="13805" width="0.7109375" style="4" customWidth="1"/>
    <col min="13806" max="13806" width="12.7109375" style="4" customWidth="1"/>
    <col min="13807" max="13807" width="0.7109375" style="4" customWidth="1"/>
    <col min="13808" max="13808" width="12.7109375" style="4" customWidth="1"/>
    <col min="13809" max="13809" width="0.7109375" style="4" customWidth="1"/>
    <col min="13810" max="13810" width="12.7109375" style="4" customWidth="1"/>
    <col min="13811" max="13811" width="0.7109375" style="4" customWidth="1"/>
    <col min="13812" max="13812" width="14" style="4" bestFit="1" customWidth="1"/>
    <col min="13813" max="13813" width="14.28515625" style="4" bestFit="1" customWidth="1"/>
    <col min="13814" max="13814" width="17.42578125" style="4" customWidth="1"/>
    <col min="13815" max="13815" width="15.28515625" style="4" bestFit="1" customWidth="1"/>
    <col min="13816" max="13816" width="15.85546875" style="4" customWidth="1"/>
    <col min="13817" max="14056" width="9" style="4"/>
    <col min="14057" max="14058" width="1.7109375" style="4" customWidth="1"/>
    <col min="14059" max="14059" width="33.42578125" style="4" customWidth="1"/>
    <col min="14060" max="14060" width="7.42578125" style="4" customWidth="1"/>
    <col min="14061" max="14061" width="0.7109375" style="4" customWidth="1"/>
    <col min="14062" max="14062" width="12.7109375" style="4" customWidth="1"/>
    <col min="14063" max="14063" width="0.7109375" style="4" customWidth="1"/>
    <col min="14064" max="14064" width="12.7109375" style="4" customWidth="1"/>
    <col min="14065" max="14065" width="0.7109375" style="4" customWidth="1"/>
    <col min="14066" max="14066" width="12.7109375" style="4" customWidth="1"/>
    <col min="14067" max="14067" width="0.7109375" style="4" customWidth="1"/>
    <col min="14068" max="14068" width="14" style="4" bestFit="1" customWidth="1"/>
    <col min="14069" max="14069" width="14.28515625" style="4" bestFit="1" customWidth="1"/>
    <col min="14070" max="14070" width="17.42578125" style="4" customWidth="1"/>
    <col min="14071" max="14071" width="15.28515625" style="4" bestFit="1" customWidth="1"/>
    <col min="14072" max="14072" width="15.85546875" style="4" customWidth="1"/>
    <col min="14073" max="14312" width="9" style="4"/>
    <col min="14313" max="14314" width="1.7109375" style="4" customWidth="1"/>
    <col min="14315" max="14315" width="33.42578125" style="4" customWidth="1"/>
    <col min="14316" max="14316" width="7.42578125" style="4" customWidth="1"/>
    <col min="14317" max="14317" width="0.7109375" style="4" customWidth="1"/>
    <col min="14318" max="14318" width="12.7109375" style="4" customWidth="1"/>
    <col min="14319" max="14319" width="0.7109375" style="4" customWidth="1"/>
    <col min="14320" max="14320" width="12.7109375" style="4" customWidth="1"/>
    <col min="14321" max="14321" width="0.7109375" style="4" customWidth="1"/>
    <col min="14322" max="14322" width="12.7109375" style="4" customWidth="1"/>
    <col min="14323" max="14323" width="0.7109375" style="4" customWidth="1"/>
    <col min="14324" max="14324" width="14" style="4" bestFit="1" customWidth="1"/>
    <col min="14325" max="14325" width="14.28515625" style="4" bestFit="1" customWidth="1"/>
    <col min="14326" max="14326" width="17.42578125" style="4" customWidth="1"/>
    <col min="14327" max="14327" width="15.28515625" style="4" bestFit="1" customWidth="1"/>
    <col min="14328" max="14328" width="15.85546875" style="4" customWidth="1"/>
    <col min="14329" max="14568" width="9" style="4"/>
    <col min="14569" max="14570" width="1.7109375" style="4" customWidth="1"/>
    <col min="14571" max="14571" width="33.42578125" style="4" customWidth="1"/>
    <col min="14572" max="14572" width="7.42578125" style="4" customWidth="1"/>
    <col min="14573" max="14573" width="0.7109375" style="4" customWidth="1"/>
    <col min="14574" max="14574" width="12.7109375" style="4" customWidth="1"/>
    <col min="14575" max="14575" width="0.7109375" style="4" customWidth="1"/>
    <col min="14576" max="14576" width="12.7109375" style="4" customWidth="1"/>
    <col min="14577" max="14577" width="0.7109375" style="4" customWidth="1"/>
    <col min="14578" max="14578" width="12.7109375" style="4" customWidth="1"/>
    <col min="14579" max="14579" width="0.7109375" style="4" customWidth="1"/>
    <col min="14580" max="14580" width="14" style="4" bestFit="1" customWidth="1"/>
    <col min="14581" max="14581" width="14.28515625" style="4" bestFit="1" customWidth="1"/>
    <col min="14582" max="14582" width="17.42578125" style="4" customWidth="1"/>
    <col min="14583" max="14583" width="15.28515625" style="4" bestFit="1" customWidth="1"/>
    <col min="14584" max="14584" width="15.85546875" style="4" customWidth="1"/>
    <col min="14585" max="14824" width="9" style="4"/>
    <col min="14825" max="14826" width="1.7109375" style="4" customWidth="1"/>
    <col min="14827" max="14827" width="33.42578125" style="4" customWidth="1"/>
    <col min="14828" max="14828" width="7.42578125" style="4" customWidth="1"/>
    <col min="14829" max="14829" width="0.7109375" style="4" customWidth="1"/>
    <col min="14830" max="14830" width="12.7109375" style="4" customWidth="1"/>
    <col min="14831" max="14831" width="0.7109375" style="4" customWidth="1"/>
    <col min="14832" max="14832" width="12.7109375" style="4" customWidth="1"/>
    <col min="14833" max="14833" width="0.7109375" style="4" customWidth="1"/>
    <col min="14834" max="14834" width="12.7109375" style="4" customWidth="1"/>
    <col min="14835" max="14835" width="0.7109375" style="4" customWidth="1"/>
    <col min="14836" max="14836" width="14" style="4" bestFit="1" customWidth="1"/>
    <col min="14837" max="14837" width="14.28515625" style="4" bestFit="1" customWidth="1"/>
    <col min="14838" max="14838" width="17.42578125" style="4" customWidth="1"/>
    <col min="14839" max="14839" width="15.28515625" style="4" bestFit="1" customWidth="1"/>
    <col min="14840" max="14840" width="15.85546875" style="4" customWidth="1"/>
    <col min="14841" max="15080" width="9" style="4"/>
    <col min="15081" max="15082" width="1.7109375" style="4" customWidth="1"/>
    <col min="15083" max="15083" width="33.42578125" style="4" customWidth="1"/>
    <col min="15084" max="15084" width="7.42578125" style="4" customWidth="1"/>
    <col min="15085" max="15085" width="0.7109375" style="4" customWidth="1"/>
    <col min="15086" max="15086" width="12.7109375" style="4" customWidth="1"/>
    <col min="15087" max="15087" width="0.7109375" style="4" customWidth="1"/>
    <col min="15088" max="15088" width="12.7109375" style="4" customWidth="1"/>
    <col min="15089" max="15089" width="0.7109375" style="4" customWidth="1"/>
    <col min="15090" max="15090" width="12.7109375" style="4" customWidth="1"/>
    <col min="15091" max="15091" width="0.7109375" style="4" customWidth="1"/>
    <col min="15092" max="15092" width="14" style="4" bestFit="1" customWidth="1"/>
    <col min="15093" max="15093" width="14.28515625" style="4" bestFit="1" customWidth="1"/>
    <col min="15094" max="15094" width="17.42578125" style="4" customWidth="1"/>
    <col min="15095" max="15095" width="15.28515625" style="4" bestFit="1" customWidth="1"/>
    <col min="15096" max="15096" width="15.85546875" style="4" customWidth="1"/>
    <col min="15097" max="15336" width="9" style="4"/>
    <col min="15337" max="15338" width="1.7109375" style="4" customWidth="1"/>
    <col min="15339" max="15339" width="33.42578125" style="4" customWidth="1"/>
    <col min="15340" max="15340" width="7.42578125" style="4" customWidth="1"/>
    <col min="15341" max="15341" width="0.7109375" style="4" customWidth="1"/>
    <col min="15342" max="15342" width="12.7109375" style="4" customWidth="1"/>
    <col min="15343" max="15343" width="0.7109375" style="4" customWidth="1"/>
    <col min="15344" max="15344" width="12.7109375" style="4" customWidth="1"/>
    <col min="15345" max="15345" width="0.7109375" style="4" customWidth="1"/>
    <col min="15346" max="15346" width="12.7109375" style="4" customWidth="1"/>
    <col min="15347" max="15347" width="0.7109375" style="4" customWidth="1"/>
    <col min="15348" max="15348" width="14" style="4" bestFit="1" customWidth="1"/>
    <col min="15349" max="15349" width="14.28515625" style="4" bestFit="1" customWidth="1"/>
    <col min="15350" max="15350" width="17.42578125" style="4" customWidth="1"/>
    <col min="15351" max="15351" width="15.28515625" style="4" bestFit="1" customWidth="1"/>
    <col min="15352" max="15352" width="15.85546875" style="4" customWidth="1"/>
    <col min="15353" max="15592" width="9" style="4"/>
    <col min="15593" max="15594" width="1.7109375" style="4" customWidth="1"/>
    <col min="15595" max="15595" width="33.42578125" style="4" customWidth="1"/>
    <col min="15596" max="15596" width="7.42578125" style="4" customWidth="1"/>
    <col min="15597" max="15597" width="0.7109375" style="4" customWidth="1"/>
    <col min="15598" max="15598" width="12.7109375" style="4" customWidth="1"/>
    <col min="15599" max="15599" width="0.7109375" style="4" customWidth="1"/>
    <col min="15600" max="15600" width="12.7109375" style="4" customWidth="1"/>
    <col min="15601" max="15601" width="0.7109375" style="4" customWidth="1"/>
    <col min="15602" max="15602" width="12.7109375" style="4" customWidth="1"/>
    <col min="15603" max="15603" width="0.7109375" style="4" customWidth="1"/>
    <col min="15604" max="15604" width="14" style="4" bestFit="1" customWidth="1"/>
    <col min="15605" max="15605" width="14.28515625" style="4" bestFit="1" customWidth="1"/>
    <col min="15606" max="15606" width="17.42578125" style="4" customWidth="1"/>
    <col min="15607" max="15607" width="15.28515625" style="4" bestFit="1" customWidth="1"/>
    <col min="15608" max="15608" width="15.85546875" style="4" customWidth="1"/>
    <col min="15609" max="15848" width="9" style="4"/>
    <col min="15849" max="15850" width="1.7109375" style="4" customWidth="1"/>
    <col min="15851" max="15851" width="33.42578125" style="4" customWidth="1"/>
    <col min="15852" max="15852" width="7.42578125" style="4" customWidth="1"/>
    <col min="15853" max="15853" width="0.7109375" style="4" customWidth="1"/>
    <col min="15854" max="15854" width="12.7109375" style="4" customWidth="1"/>
    <col min="15855" max="15855" width="0.7109375" style="4" customWidth="1"/>
    <col min="15856" max="15856" width="12.7109375" style="4" customWidth="1"/>
    <col min="15857" max="15857" width="0.7109375" style="4" customWidth="1"/>
    <col min="15858" max="15858" width="12.7109375" style="4" customWidth="1"/>
    <col min="15859" max="15859" width="0.7109375" style="4" customWidth="1"/>
    <col min="15860" max="15860" width="14" style="4" bestFit="1" customWidth="1"/>
    <col min="15861" max="15861" width="14.28515625" style="4" bestFit="1" customWidth="1"/>
    <col min="15862" max="15862" width="17.42578125" style="4" customWidth="1"/>
    <col min="15863" max="15863" width="15.28515625" style="4" bestFit="1" customWidth="1"/>
    <col min="15864" max="15864" width="15.85546875" style="4" customWidth="1"/>
    <col min="15865" max="16104" width="9" style="4"/>
    <col min="16105" max="16106" width="1.7109375" style="4" customWidth="1"/>
    <col min="16107" max="16107" width="33.42578125" style="4" customWidth="1"/>
    <col min="16108" max="16108" width="7.42578125" style="4" customWidth="1"/>
    <col min="16109" max="16109" width="0.7109375" style="4" customWidth="1"/>
    <col min="16110" max="16110" width="12.7109375" style="4" customWidth="1"/>
    <col min="16111" max="16111" width="0.7109375" style="4" customWidth="1"/>
    <col min="16112" max="16112" width="12.7109375" style="4" customWidth="1"/>
    <col min="16113" max="16113" width="0.7109375" style="4" customWidth="1"/>
    <col min="16114" max="16114" width="12.7109375" style="4" customWidth="1"/>
    <col min="16115" max="16115" width="0.7109375" style="4" customWidth="1"/>
    <col min="16116" max="16116" width="14" style="4" bestFit="1" customWidth="1"/>
    <col min="16117" max="16117" width="14.28515625" style="4" bestFit="1" customWidth="1"/>
    <col min="16118" max="16118" width="17.42578125" style="4" customWidth="1"/>
    <col min="16119" max="16119" width="15.28515625" style="4" bestFit="1" customWidth="1"/>
    <col min="16120" max="16120" width="15.85546875" style="4" customWidth="1"/>
    <col min="16121" max="16384" width="9" style="4"/>
  </cols>
  <sheetData>
    <row r="1" spans="1:12" ht="20.25" customHeight="1" x14ac:dyDescent="0.4">
      <c r="A1" s="140" t="s">
        <v>0</v>
      </c>
      <c r="B1" s="140"/>
      <c r="C1" s="140"/>
      <c r="D1" s="140"/>
      <c r="E1" s="1"/>
      <c r="F1" s="2"/>
      <c r="G1" s="1"/>
      <c r="H1" s="2"/>
      <c r="I1" s="1"/>
      <c r="J1" s="2"/>
      <c r="K1" s="3"/>
      <c r="L1" s="2"/>
    </row>
    <row r="2" spans="1:12" ht="20.25" customHeight="1" x14ac:dyDescent="0.4">
      <c r="A2" s="179" t="s">
        <v>1</v>
      </c>
      <c r="B2" s="140"/>
      <c r="C2" s="140"/>
      <c r="D2" s="140"/>
      <c r="E2" s="1"/>
      <c r="F2" s="2"/>
      <c r="G2" s="3"/>
      <c r="H2" s="2"/>
      <c r="I2" s="3"/>
      <c r="J2" s="2"/>
      <c r="K2" s="3"/>
      <c r="L2" s="2"/>
    </row>
    <row r="3" spans="1:12" ht="20.25" customHeight="1" x14ac:dyDescent="0.4">
      <c r="A3" s="155" t="s">
        <v>2</v>
      </c>
      <c r="B3" s="180"/>
      <c r="C3" s="156"/>
      <c r="D3" s="154"/>
      <c r="E3" s="6"/>
      <c r="F3" s="7"/>
      <c r="G3" s="8"/>
      <c r="H3" s="7"/>
      <c r="I3" s="9"/>
      <c r="J3" s="10"/>
      <c r="K3" s="8"/>
      <c r="L3" s="10"/>
    </row>
    <row r="4" spans="1:12" ht="18.95" customHeight="1" x14ac:dyDescent="0.4">
      <c r="A4" s="140"/>
      <c r="B4" s="165"/>
      <c r="F4" s="2"/>
      <c r="G4" s="3"/>
      <c r="H4" s="2"/>
      <c r="I4" s="13"/>
      <c r="J4" s="2"/>
      <c r="K4" s="3"/>
      <c r="L4" s="2"/>
    </row>
    <row r="5" spans="1:12" ht="18.95" customHeight="1" x14ac:dyDescent="0.4">
      <c r="A5" s="140"/>
      <c r="B5" s="165"/>
      <c r="F5" s="186" t="s">
        <v>3</v>
      </c>
      <c r="G5" s="186"/>
      <c r="H5" s="186"/>
      <c r="I5" s="14"/>
      <c r="J5" s="186" t="s">
        <v>4</v>
      </c>
      <c r="K5" s="186"/>
      <c r="L5" s="186"/>
    </row>
    <row r="6" spans="1:12" ht="18.95" customHeight="1" x14ac:dyDescent="0.4">
      <c r="A6" s="185"/>
      <c r="B6" s="165"/>
      <c r="F6" s="16" t="s">
        <v>5</v>
      </c>
      <c r="H6" s="16" t="s">
        <v>6</v>
      </c>
      <c r="I6" s="13"/>
      <c r="J6" s="16" t="s">
        <v>5</v>
      </c>
      <c r="L6" s="16" t="s">
        <v>6</v>
      </c>
    </row>
    <row r="7" spans="1:12" ht="18.95" customHeight="1" x14ac:dyDescent="0.4">
      <c r="A7" s="185"/>
      <c r="B7" s="185"/>
      <c r="C7" s="185"/>
      <c r="D7" s="152" t="s">
        <v>7</v>
      </c>
      <c r="E7" s="12"/>
      <c r="F7" s="19" t="s">
        <v>8</v>
      </c>
      <c r="G7" s="13"/>
      <c r="H7" s="19" t="s">
        <v>8</v>
      </c>
      <c r="I7" s="13"/>
      <c r="J7" s="19" t="s">
        <v>8</v>
      </c>
      <c r="K7" s="13"/>
      <c r="L7" s="19" t="s">
        <v>8</v>
      </c>
    </row>
    <row r="8" spans="1:12" ht="6" customHeight="1" x14ac:dyDescent="0.4">
      <c r="A8" s="185"/>
      <c r="B8" s="185"/>
      <c r="C8" s="185"/>
      <c r="D8" s="153"/>
      <c r="E8" s="12"/>
      <c r="F8" s="20"/>
      <c r="G8" s="14"/>
      <c r="H8" s="16"/>
      <c r="I8" s="14"/>
      <c r="J8" s="20"/>
      <c r="K8" s="14"/>
      <c r="L8" s="16"/>
    </row>
    <row r="9" spans="1:12" ht="18.95" customHeight="1" x14ac:dyDescent="0.4">
      <c r="A9" s="187" t="s">
        <v>9</v>
      </c>
      <c r="B9" s="187"/>
      <c r="C9" s="187"/>
      <c r="E9" s="12"/>
      <c r="F9" s="21"/>
      <c r="G9" s="22"/>
      <c r="H9" s="23"/>
      <c r="I9" s="22"/>
      <c r="J9" s="21"/>
      <c r="K9" s="22"/>
      <c r="L9" s="23"/>
    </row>
    <row r="10" spans="1:12" ht="6" customHeight="1" x14ac:dyDescent="0.4">
      <c r="A10" s="185"/>
      <c r="B10" s="185"/>
      <c r="C10" s="185"/>
      <c r="E10" s="12"/>
      <c r="F10" s="21"/>
      <c r="G10" s="22"/>
      <c r="H10" s="23"/>
      <c r="I10" s="22"/>
      <c r="J10" s="21"/>
      <c r="K10" s="22"/>
      <c r="L10" s="23"/>
    </row>
    <row r="11" spans="1:12" ht="18.95" customHeight="1" x14ac:dyDescent="0.4">
      <c r="A11" s="140" t="s">
        <v>10</v>
      </c>
      <c r="F11" s="24"/>
      <c r="G11" s="25"/>
      <c r="H11" s="26"/>
      <c r="I11" s="25"/>
      <c r="J11" s="24"/>
      <c r="K11" s="25"/>
      <c r="L11" s="26"/>
    </row>
    <row r="12" spans="1:12" ht="6" customHeight="1" x14ac:dyDescent="0.4">
      <c r="A12" s="140"/>
      <c r="F12" s="24"/>
      <c r="G12" s="25"/>
      <c r="H12" s="26"/>
      <c r="I12" s="25"/>
      <c r="J12" s="24"/>
      <c r="K12" s="25"/>
      <c r="L12" s="26"/>
    </row>
    <row r="13" spans="1:12" ht="18.95" customHeight="1" x14ac:dyDescent="0.4">
      <c r="A13" s="166" t="s">
        <v>11</v>
      </c>
      <c r="D13" s="143">
        <v>10</v>
      </c>
      <c r="F13" s="28">
        <v>2611126103</v>
      </c>
      <c r="G13" s="29"/>
      <c r="H13" s="30">
        <v>2975491237</v>
      </c>
      <c r="I13" s="29"/>
      <c r="J13" s="28">
        <v>222255857</v>
      </c>
      <c r="K13" s="29"/>
      <c r="L13" s="30">
        <v>141108593</v>
      </c>
    </row>
    <row r="14" spans="1:12" ht="18.95" customHeight="1" x14ac:dyDescent="0.4">
      <c r="A14" s="166" t="s">
        <v>12</v>
      </c>
      <c r="F14" s="28"/>
      <c r="G14" s="29"/>
      <c r="H14" s="30"/>
      <c r="I14" s="29"/>
      <c r="J14" s="28"/>
      <c r="K14" s="29"/>
      <c r="L14" s="30"/>
    </row>
    <row r="15" spans="1:12" ht="18.95" customHeight="1" x14ac:dyDescent="0.4">
      <c r="A15" s="166"/>
      <c r="B15" s="141" t="s">
        <v>13</v>
      </c>
      <c r="D15" s="143">
        <v>11</v>
      </c>
      <c r="F15" s="28">
        <v>94423535</v>
      </c>
      <c r="G15" s="29"/>
      <c r="H15" s="30">
        <v>94916166</v>
      </c>
      <c r="I15" s="29"/>
      <c r="J15" s="28">
        <v>94423535</v>
      </c>
      <c r="K15" s="29"/>
      <c r="L15" s="30">
        <v>94916166</v>
      </c>
    </row>
    <row r="16" spans="1:12" ht="18.95" customHeight="1" x14ac:dyDescent="0.4">
      <c r="A16" s="165" t="s">
        <v>14</v>
      </c>
      <c r="D16" s="143">
        <v>12</v>
      </c>
      <c r="F16" s="28">
        <v>6209377134</v>
      </c>
      <c r="G16" s="29"/>
      <c r="H16" s="30">
        <v>3959932790</v>
      </c>
      <c r="I16" s="29"/>
      <c r="J16" s="28">
        <v>315052609</v>
      </c>
      <c r="K16" s="29"/>
      <c r="L16" s="30">
        <v>611747004</v>
      </c>
    </row>
    <row r="17" spans="1:12" ht="18.95" customHeight="1" x14ac:dyDescent="0.4">
      <c r="A17" s="141" t="s">
        <v>15</v>
      </c>
      <c r="D17" s="143">
        <v>13</v>
      </c>
      <c r="F17" s="28">
        <v>11153127232</v>
      </c>
      <c r="G17" s="29"/>
      <c r="H17" s="30">
        <v>5303872926</v>
      </c>
      <c r="I17" s="29"/>
      <c r="J17" s="28">
        <v>163529788</v>
      </c>
      <c r="K17" s="29"/>
      <c r="L17" s="30">
        <v>124227613</v>
      </c>
    </row>
    <row r="18" spans="1:12" ht="18.95" customHeight="1" x14ac:dyDescent="0.4">
      <c r="A18" s="141" t="s">
        <v>16</v>
      </c>
      <c r="D18" s="143">
        <v>35</v>
      </c>
      <c r="F18" s="28">
        <v>0</v>
      </c>
      <c r="G18" s="29"/>
      <c r="H18" s="30">
        <v>0</v>
      </c>
      <c r="I18" s="29"/>
      <c r="J18" s="28">
        <v>498703500</v>
      </c>
      <c r="K18" s="29"/>
      <c r="L18" s="30">
        <v>0</v>
      </c>
    </row>
    <row r="19" spans="1:12" ht="18.95" customHeight="1" x14ac:dyDescent="0.4">
      <c r="A19" s="141" t="s">
        <v>17</v>
      </c>
      <c r="D19" s="143">
        <v>14</v>
      </c>
      <c r="F19" s="31">
        <v>251542178</v>
      </c>
      <c r="G19" s="29"/>
      <c r="H19" s="32">
        <v>161389382</v>
      </c>
      <c r="I19" s="29"/>
      <c r="J19" s="31">
        <v>4436818</v>
      </c>
      <c r="K19" s="29"/>
      <c r="L19" s="32">
        <v>5586041</v>
      </c>
    </row>
    <row r="20" spans="1:12" ht="6" customHeight="1" x14ac:dyDescent="0.4">
      <c r="F20" s="24"/>
      <c r="G20" s="25"/>
      <c r="H20" s="26"/>
      <c r="I20" s="25"/>
      <c r="J20" s="24"/>
      <c r="K20" s="25"/>
      <c r="L20" s="26"/>
    </row>
    <row r="21" spans="1:12" ht="18.95" customHeight="1" x14ac:dyDescent="0.4">
      <c r="A21" s="140" t="s">
        <v>18</v>
      </c>
      <c r="F21" s="31">
        <f>SUM(F13:F20)</f>
        <v>20319596182</v>
      </c>
      <c r="G21" s="25"/>
      <c r="H21" s="32">
        <f>SUM(H13:H20)</f>
        <v>12495602501</v>
      </c>
      <c r="I21" s="25"/>
      <c r="J21" s="31">
        <f>SUM(J13:J20)</f>
        <v>1298402107</v>
      </c>
      <c r="K21" s="25"/>
      <c r="L21" s="32">
        <f>SUM(L13:L20)</f>
        <v>977585417</v>
      </c>
    </row>
    <row r="22" spans="1:12" ht="18.95" customHeight="1" x14ac:dyDescent="0.4">
      <c r="C22" s="140"/>
      <c r="F22" s="24"/>
      <c r="G22" s="25"/>
      <c r="H22" s="26"/>
      <c r="I22" s="25"/>
      <c r="J22" s="24"/>
      <c r="K22" s="25"/>
      <c r="L22" s="26"/>
    </row>
    <row r="23" spans="1:12" ht="18.95" customHeight="1" x14ac:dyDescent="0.4">
      <c r="A23" s="185" t="s">
        <v>19</v>
      </c>
      <c r="E23" s="12"/>
      <c r="F23" s="33"/>
      <c r="G23" s="29"/>
      <c r="H23" s="34"/>
      <c r="I23" s="29"/>
      <c r="J23" s="33"/>
      <c r="K23" s="29"/>
      <c r="L23" s="34"/>
    </row>
    <row r="24" spans="1:12" ht="6" customHeight="1" x14ac:dyDescent="0.4">
      <c r="A24" s="185"/>
      <c r="E24" s="12"/>
      <c r="F24" s="33"/>
      <c r="G24" s="29"/>
      <c r="H24" s="34"/>
      <c r="I24" s="29"/>
      <c r="J24" s="33"/>
      <c r="K24" s="29"/>
      <c r="L24" s="34"/>
    </row>
    <row r="25" spans="1:12" ht="18.95" customHeight="1" x14ac:dyDescent="0.4">
      <c r="A25" s="141" t="s">
        <v>20</v>
      </c>
      <c r="D25" s="143">
        <v>15</v>
      </c>
      <c r="E25" s="12"/>
      <c r="F25" s="28">
        <v>0</v>
      </c>
      <c r="G25" s="29"/>
      <c r="H25" s="30">
        <v>0</v>
      </c>
      <c r="I25" s="29"/>
      <c r="J25" s="28">
        <v>11062878568</v>
      </c>
      <c r="K25" s="29"/>
      <c r="L25" s="30">
        <v>11061309068</v>
      </c>
    </row>
    <row r="26" spans="1:12" ht="18.95" customHeight="1" x14ac:dyDescent="0.4">
      <c r="A26" s="141" t="s">
        <v>21</v>
      </c>
      <c r="D26" s="143">
        <v>15</v>
      </c>
      <c r="F26" s="28">
        <v>2177487644</v>
      </c>
      <c r="G26" s="25"/>
      <c r="H26" s="30">
        <v>2029883526</v>
      </c>
      <c r="I26" s="25"/>
      <c r="J26" s="28">
        <v>0</v>
      </c>
      <c r="K26" s="25"/>
      <c r="L26" s="30">
        <v>0</v>
      </c>
    </row>
    <row r="27" spans="1:12" ht="18.95" customHeight="1" x14ac:dyDescent="0.4">
      <c r="A27" s="141" t="s">
        <v>22</v>
      </c>
      <c r="D27" s="143">
        <v>15</v>
      </c>
      <c r="F27" s="28">
        <v>32995328</v>
      </c>
      <c r="G27" s="25"/>
      <c r="H27" s="30">
        <v>62682122</v>
      </c>
      <c r="I27" s="25"/>
      <c r="J27" s="28">
        <v>23577992</v>
      </c>
      <c r="K27" s="25"/>
      <c r="L27" s="30">
        <v>23577992</v>
      </c>
    </row>
    <row r="28" spans="1:12" ht="18.95" customHeight="1" x14ac:dyDescent="0.4">
      <c r="A28" s="141" t="s">
        <v>23</v>
      </c>
      <c r="D28" s="143">
        <v>35</v>
      </c>
      <c r="F28" s="28">
        <v>913312085</v>
      </c>
      <c r="G28" s="29"/>
      <c r="H28" s="30">
        <v>867337306</v>
      </c>
      <c r="I28" s="29"/>
      <c r="J28" s="28">
        <v>4217753200</v>
      </c>
      <c r="K28" s="29"/>
      <c r="L28" s="30">
        <v>4481945320</v>
      </c>
    </row>
    <row r="29" spans="1:12" ht="18.95" customHeight="1" x14ac:dyDescent="0.4">
      <c r="A29" s="166" t="s">
        <v>24</v>
      </c>
      <c r="D29" s="143">
        <v>16</v>
      </c>
      <c r="F29" s="28">
        <v>166402728</v>
      </c>
      <c r="G29" s="29"/>
      <c r="H29" s="30">
        <v>167053417</v>
      </c>
      <c r="I29" s="29"/>
      <c r="J29" s="28">
        <v>1284682665</v>
      </c>
      <c r="K29" s="29"/>
      <c r="L29" s="30">
        <v>1132600042</v>
      </c>
    </row>
    <row r="30" spans="1:12" ht="18.95" customHeight="1" x14ac:dyDescent="0.4">
      <c r="A30" s="166" t="s">
        <v>25</v>
      </c>
      <c r="D30" s="143">
        <v>17</v>
      </c>
      <c r="F30" s="28">
        <v>22579108657</v>
      </c>
      <c r="G30" s="29"/>
      <c r="H30" s="30">
        <v>21127810149</v>
      </c>
      <c r="I30" s="29"/>
      <c r="J30" s="28">
        <v>6220085856</v>
      </c>
      <c r="K30" s="29"/>
      <c r="L30" s="30">
        <v>5637103580</v>
      </c>
    </row>
    <row r="31" spans="1:12" ht="18.95" customHeight="1" x14ac:dyDescent="0.4">
      <c r="A31" s="166" t="s">
        <v>26</v>
      </c>
      <c r="D31" s="143">
        <v>18</v>
      </c>
      <c r="F31" s="28">
        <v>1154654202</v>
      </c>
      <c r="G31" s="29"/>
      <c r="H31" s="30">
        <v>1086625887</v>
      </c>
      <c r="I31" s="29"/>
      <c r="J31" s="28">
        <v>174388510</v>
      </c>
      <c r="K31" s="29"/>
      <c r="L31" s="30">
        <v>212904413</v>
      </c>
    </row>
    <row r="32" spans="1:12" ht="18.95" customHeight="1" x14ac:dyDescent="0.4">
      <c r="A32" s="165" t="s">
        <v>27</v>
      </c>
      <c r="D32" s="143">
        <v>19</v>
      </c>
      <c r="F32" s="28">
        <v>2723955994</v>
      </c>
      <c r="G32" s="29"/>
      <c r="H32" s="30">
        <v>2723955994</v>
      </c>
      <c r="I32" s="29"/>
      <c r="J32" s="28">
        <v>0</v>
      </c>
      <c r="K32" s="29"/>
      <c r="L32" s="30">
        <v>0</v>
      </c>
    </row>
    <row r="33" spans="1:12" ht="18.95" customHeight="1" x14ac:dyDescent="0.4">
      <c r="A33" s="165" t="s">
        <v>28</v>
      </c>
      <c r="D33" s="143">
        <v>20</v>
      </c>
      <c r="F33" s="28">
        <v>79297918</v>
      </c>
      <c r="G33" s="29"/>
      <c r="H33" s="30">
        <v>69305677</v>
      </c>
      <c r="I33" s="29"/>
      <c r="J33" s="28">
        <v>2820861</v>
      </c>
      <c r="K33" s="29"/>
      <c r="L33" s="30">
        <v>3525033</v>
      </c>
    </row>
    <row r="34" spans="1:12" ht="18.95" customHeight="1" x14ac:dyDescent="0.4">
      <c r="A34" s="165" t="s">
        <v>29</v>
      </c>
      <c r="D34" s="143">
        <v>7</v>
      </c>
      <c r="F34" s="28">
        <v>0</v>
      </c>
      <c r="G34" s="29"/>
      <c r="H34" s="30">
        <v>38176940</v>
      </c>
      <c r="I34" s="29"/>
      <c r="J34" s="28">
        <v>0</v>
      </c>
      <c r="K34" s="29"/>
      <c r="L34" s="30">
        <v>0</v>
      </c>
    </row>
    <row r="35" spans="1:12" ht="18.95" customHeight="1" x14ac:dyDescent="0.4">
      <c r="A35" s="141" t="s">
        <v>30</v>
      </c>
      <c r="D35" s="143">
        <v>21</v>
      </c>
      <c r="F35" s="28">
        <v>91855371</v>
      </c>
      <c r="G35" s="29"/>
      <c r="H35" s="30">
        <v>60524276</v>
      </c>
      <c r="I35" s="29"/>
      <c r="J35" s="28">
        <v>0</v>
      </c>
      <c r="K35" s="29"/>
      <c r="L35" s="30">
        <v>0</v>
      </c>
    </row>
    <row r="36" spans="1:12" ht="18.95" customHeight="1" x14ac:dyDescent="0.4">
      <c r="A36" s="165" t="s">
        <v>31</v>
      </c>
      <c r="D36" s="143">
        <v>22</v>
      </c>
      <c r="F36" s="31">
        <v>655343147</v>
      </c>
      <c r="G36" s="29"/>
      <c r="H36" s="32">
        <v>658859714</v>
      </c>
      <c r="I36" s="29"/>
      <c r="J36" s="31">
        <v>756090121</v>
      </c>
      <c r="K36" s="29"/>
      <c r="L36" s="32">
        <v>620177800</v>
      </c>
    </row>
    <row r="37" spans="1:12" ht="6" customHeight="1" x14ac:dyDescent="0.4">
      <c r="B37" s="165"/>
      <c r="F37" s="28"/>
      <c r="G37" s="25"/>
      <c r="H37" s="30"/>
      <c r="I37" s="25"/>
      <c r="J37" s="24"/>
      <c r="K37" s="25"/>
      <c r="L37" s="26"/>
    </row>
    <row r="38" spans="1:12" ht="18.95" customHeight="1" x14ac:dyDescent="0.4">
      <c r="A38" s="140" t="s">
        <v>32</v>
      </c>
      <c r="F38" s="31">
        <f>SUM(F25:F36)</f>
        <v>30574413074</v>
      </c>
      <c r="G38" s="25"/>
      <c r="H38" s="32">
        <f>SUM(H25:H36)</f>
        <v>28892215008</v>
      </c>
      <c r="I38" s="25"/>
      <c r="J38" s="31">
        <f>SUM(J25:J36)</f>
        <v>23742277773</v>
      </c>
      <c r="K38" s="25"/>
      <c r="L38" s="32">
        <f>SUM(L25:L36)</f>
        <v>23173143248</v>
      </c>
    </row>
    <row r="39" spans="1:12" ht="6" customHeight="1" x14ac:dyDescent="0.4">
      <c r="C39" s="140"/>
      <c r="F39" s="24"/>
      <c r="G39" s="25"/>
      <c r="H39" s="26"/>
      <c r="I39" s="25"/>
      <c r="J39" s="24"/>
      <c r="K39" s="25"/>
      <c r="L39" s="26"/>
    </row>
    <row r="40" spans="1:12" ht="18.95" customHeight="1" thickBot="1" x14ac:dyDescent="0.45">
      <c r="A40" s="140" t="s">
        <v>33</v>
      </c>
      <c r="D40" s="149"/>
      <c r="F40" s="35">
        <f>SUM(F21+F38)</f>
        <v>50894009256</v>
      </c>
      <c r="G40" s="25"/>
      <c r="H40" s="36">
        <f>SUM(H21+H38)</f>
        <v>41387817509</v>
      </c>
      <c r="I40" s="25"/>
      <c r="J40" s="35">
        <f>SUM(J21+J38)</f>
        <v>25040679880</v>
      </c>
      <c r="K40" s="25"/>
      <c r="L40" s="36">
        <f>SUM(L21+L38)</f>
        <v>24150728665</v>
      </c>
    </row>
    <row r="41" spans="1:12" ht="18" customHeight="1" thickTop="1" x14ac:dyDescent="0.4">
      <c r="A41" s="140"/>
      <c r="D41" s="149"/>
      <c r="F41" s="26"/>
      <c r="G41" s="25"/>
      <c r="H41" s="26"/>
      <c r="I41" s="25"/>
      <c r="J41" s="26"/>
      <c r="K41" s="25"/>
      <c r="L41" s="26"/>
    </row>
    <row r="42" spans="1:12" ht="18" customHeight="1" x14ac:dyDescent="0.4">
      <c r="A42" s="140"/>
      <c r="D42" s="149"/>
      <c r="F42" s="26"/>
      <c r="G42" s="25"/>
      <c r="H42" s="26"/>
      <c r="I42" s="25"/>
      <c r="J42" s="26"/>
      <c r="K42" s="25"/>
      <c r="L42" s="26"/>
    </row>
    <row r="43" spans="1:12" ht="18" customHeight="1" x14ac:dyDescent="0.4">
      <c r="A43" s="140"/>
      <c r="D43" s="149"/>
      <c r="F43" s="26"/>
      <c r="G43" s="25"/>
      <c r="H43" s="26"/>
      <c r="I43" s="25"/>
      <c r="J43" s="26"/>
      <c r="K43" s="25"/>
      <c r="L43" s="26"/>
    </row>
    <row r="44" spans="1:12" ht="18.95" customHeight="1" x14ac:dyDescent="0.4">
      <c r="A44" s="141" t="s">
        <v>34</v>
      </c>
      <c r="C44" s="181"/>
      <c r="D44" s="149"/>
    </row>
    <row r="45" spans="1:12" ht="15.75" customHeight="1" x14ac:dyDescent="0.4">
      <c r="C45" s="181"/>
      <c r="D45" s="149"/>
    </row>
    <row r="46" spans="1:12" ht="21.95" customHeight="1" x14ac:dyDescent="0.4">
      <c r="A46" s="180" t="s">
        <v>225</v>
      </c>
      <c r="B46" s="150"/>
      <c r="C46" s="150"/>
      <c r="D46" s="150"/>
      <c r="E46" s="39"/>
      <c r="F46" s="40"/>
      <c r="G46" s="41"/>
      <c r="H46" s="40"/>
      <c r="I46" s="41"/>
      <c r="J46" s="40"/>
      <c r="K46" s="41"/>
      <c r="L46" s="40"/>
    </row>
    <row r="47" spans="1:12" ht="20.25" customHeight="1" x14ac:dyDescent="0.4">
      <c r="A47" s="185" t="s">
        <v>0</v>
      </c>
      <c r="B47" s="185"/>
      <c r="C47" s="185"/>
      <c r="D47" s="185"/>
      <c r="E47" s="15"/>
      <c r="F47" s="42"/>
      <c r="G47" s="43"/>
      <c r="H47" s="42"/>
      <c r="I47" s="43"/>
      <c r="J47" s="42"/>
      <c r="K47" s="43"/>
      <c r="L47" s="42"/>
    </row>
    <row r="48" spans="1:12" ht="20.25" customHeight="1" x14ac:dyDescent="0.4">
      <c r="A48" s="179" t="s">
        <v>1</v>
      </c>
      <c r="B48" s="185"/>
      <c r="C48" s="185"/>
      <c r="D48" s="185"/>
      <c r="E48" s="15"/>
      <c r="F48" s="42"/>
      <c r="G48" s="43"/>
      <c r="H48" s="42"/>
      <c r="I48" s="43"/>
      <c r="J48" s="42"/>
      <c r="K48" s="43"/>
      <c r="L48" s="42"/>
    </row>
    <row r="49" spans="1:12" ht="20.25" customHeight="1" x14ac:dyDescent="0.4">
      <c r="A49" s="182" t="str">
        <f>+A3</f>
        <v>ณ วันที่ 31 ธันวาคม พ.ศ. 2564</v>
      </c>
      <c r="B49" s="152"/>
      <c r="C49" s="152"/>
      <c r="D49" s="152"/>
      <c r="E49" s="18"/>
      <c r="F49" s="44"/>
      <c r="G49" s="45"/>
      <c r="H49" s="44"/>
      <c r="I49" s="45"/>
      <c r="J49" s="44"/>
      <c r="K49" s="45"/>
      <c r="L49" s="44"/>
    </row>
    <row r="50" spans="1:12" ht="15.75" customHeight="1" x14ac:dyDescent="0.4">
      <c r="A50" s="185"/>
      <c r="B50" s="165"/>
      <c r="C50" s="176"/>
      <c r="E50" s="46"/>
      <c r="F50" s="47"/>
      <c r="G50" s="48"/>
      <c r="H50" s="47"/>
      <c r="I50" s="48"/>
      <c r="J50" s="47"/>
      <c r="K50" s="48"/>
      <c r="L50" s="47"/>
    </row>
    <row r="51" spans="1:12" ht="20.25" customHeight="1" x14ac:dyDescent="0.4">
      <c r="A51" s="185"/>
      <c r="B51" s="165"/>
      <c r="C51" s="176"/>
      <c r="E51" s="46"/>
      <c r="F51" s="186" t="s">
        <v>3</v>
      </c>
      <c r="G51" s="186"/>
      <c r="H51" s="186"/>
      <c r="I51" s="14"/>
      <c r="J51" s="186" t="s">
        <v>4</v>
      </c>
      <c r="K51" s="186"/>
      <c r="L51" s="186"/>
    </row>
    <row r="52" spans="1:12" ht="20.25" customHeight="1" x14ac:dyDescent="0.4">
      <c r="A52" s="185"/>
      <c r="B52" s="165"/>
      <c r="F52" s="16" t="s">
        <v>5</v>
      </c>
      <c r="H52" s="16" t="s">
        <v>6</v>
      </c>
      <c r="I52" s="13"/>
      <c r="J52" s="16" t="s">
        <v>5</v>
      </c>
      <c r="L52" s="16" t="s">
        <v>6</v>
      </c>
    </row>
    <row r="53" spans="1:12" ht="20.25" customHeight="1" x14ac:dyDescent="0.4">
      <c r="A53" s="185"/>
      <c r="B53" s="185"/>
      <c r="C53" s="185"/>
      <c r="D53" s="152" t="s">
        <v>7</v>
      </c>
      <c r="E53" s="12"/>
      <c r="F53" s="19" t="s">
        <v>8</v>
      </c>
      <c r="G53" s="13"/>
      <c r="H53" s="19" t="s">
        <v>8</v>
      </c>
      <c r="I53" s="13"/>
      <c r="J53" s="19" t="s">
        <v>8</v>
      </c>
      <c r="K53" s="13"/>
      <c r="L53" s="19" t="s">
        <v>8</v>
      </c>
    </row>
    <row r="54" spans="1:12" ht="20.25" customHeight="1" x14ac:dyDescent="0.4">
      <c r="A54" s="187" t="s">
        <v>35</v>
      </c>
      <c r="B54" s="187"/>
      <c r="C54" s="187"/>
      <c r="E54" s="12"/>
      <c r="F54" s="49"/>
      <c r="G54" s="50"/>
      <c r="H54" s="51"/>
      <c r="I54" s="50"/>
      <c r="J54" s="49"/>
      <c r="K54" s="50"/>
      <c r="L54" s="51"/>
    </row>
    <row r="55" spans="1:12" ht="6" customHeight="1" x14ac:dyDescent="0.4">
      <c r="A55" s="185"/>
      <c r="B55" s="185"/>
      <c r="C55" s="185"/>
      <c r="E55" s="12"/>
      <c r="F55" s="21"/>
      <c r="G55" s="22"/>
      <c r="H55" s="23"/>
      <c r="I55" s="22"/>
      <c r="J55" s="21"/>
      <c r="K55" s="22"/>
      <c r="L55" s="23"/>
    </row>
    <row r="56" spans="1:12" ht="20.25" customHeight="1" x14ac:dyDescent="0.4">
      <c r="A56" s="140" t="s">
        <v>36</v>
      </c>
      <c r="F56" s="28"/>
      <c r="G56" s="29"/>
      <c r="H56" s="30"/>
      <c r="I56" s="29"/>
      <c r="J56" s="28"/>
      <c r="K56" s="29"/>
      <c r="L56" s="30"/>
    </row>
    <row r="57" spans="1:12" ht="6" customHeight="1" x14ac:dyDescent="0.4">
      <c r="A57" s="140"/>
      <c r="F57" s="28"/>
      <c r="G57" s="29"/>
      <c r="H57" s="30"/>
      <c r="I57" s="29"/>
      <c r="J57" s="28"/>
      <c r="K57" s="29"/>
      <c r="L57" s="30"/>
    </row>
    <row r="58" spans="1:12" ht="20.25" customHeight="1" x14ac:dyDescent="0.4">
      <c r="A58" s="141" t="s">
        <v>37</v>
      </c>
      <c r="D58" s="143">
        <v>23</v>
      </c>
      <c r="F58" s="28">
        <v>5574134839</v>
      </c>
      <c r="G58" s="29"/>
      <c r="H58" s="30">
        <v>3363434285</v>
      </c>
      <c r="I58" s="29"/>
      <c r="J58" s="28">
        <v>1380000000</v>
      </c>
      <c r="K58" s="29"/>
      <c r="L58" s="30">
        <v>320000000</v>
      </c>
    </row>
    <row r="59" spans="1:12" ht="20.25" customHeight="1" x14ac:dyDescent="0.4">
      <c r="A59" s="141" t="s">
        <v>38</v>
      </c>
      <c r="D59" s="143">
        <v>24</v>
      </c>
      <c r="F59" s="28">
        <v>7548184420</v>
      </c>
      <c r="G59" s="29"/>
      <c r="H59" s="30">
        <v>4313307257</v>
      </c>
      <c r="I59" s="29"/>
      <c r="J59" s="28">
        <v>444284252</v>
      </c>
      <c r="K59" s="29"/>
      <c r="L59" s="30">
        <v>401765953</v>
      </c>
    </row>
    <row r="60" spans="1:12" ht="20.25" customHeight="1" x14ac:dyDescent="0.4">
      <c r="A60" s="141" t="s">
        <v>39</v>
      </c>
      <c r="F60" s="28"/>
      <c r="G60" s="29"/>
      <c r="H60" s="30"/>
      <c r="I60" s="29"/>
      <c r="J60" s="28"/>
      <c r="K60" s="29"/>
      <c r="L60" s="30"/>
    </row>
    <row r="61" spans="1:12" ht="20.25" customHeight="1" x14ac:dyDescent="0.4">
      <c r="A61" s="165" t="s">
        <v>40</v>
      </c>
      <c r="B61" s="141" t="s">
        <v>41</v>
      </c>
      <c r="D61" s="143">
        <v>6</v>
      </c>
      <c r="F61" s="28">
        <v>52755032</v>
      </c>
      <c r="G61" s="29"/>
      <c r="H61" s="30">
        <v>48818170</v>
      </c>
      <c r="I61" s="29"/>
      <c r="J61" s="28">
        <v>19156960</v>
      </c>
      <c r="K61" s="29"/>
      <c r="L61" s="30">
        <v>20427236</v>
      </c>
    </row>
    <row r="62" spans="1:12" ht="20.25" customHeight="1" x14ac:dyDescent="0.4">
      <c r="A62" s="141" t="s">
        <v>42</v>
      </c>
      <c r="F62" s="28"/>
      <c r="G62" s="29"/>
      <c r="H62" s="30"/>
      <c r="I62" s="29"/>
      <c r="J62" s="28"/>
      <c r="K62" s="29"/>
      <c r="L62" s="30"/>
    </row>
    <row r="63" spans="1:12" ht="20.25" customHeight="1" x14ac:dyDescent="0.4">
      <c r="A63" s="165" t="s">
        <v>40</v>
      </c>
      <c r="B63" s="141" t="s">
        <v>41</v>
      </c>
      <c r="D63" s="143">
        <v>7</v>
      </c>
      <c r="F63" s="28">
        <v>238981</v>
      </c>
      <c r="G63" s="29"/>
      <c r="H63" s="30">
        <v>0</v>
      </c>
      <c r="I63" s="29"/>
      <c r="J63" s="28">
        <v>238981</v>
      </c>
      <c r="K63" s="29"/>
      <c r="L63" s="30">
        <v>0</v>
      </c>
    </row>
    <row r="64" spans="1:12" ht="20.25" customHeight="1" x14ac:dyDescent="0.4">
      <c r="A64" s="165" t="s">
        <v>43</v>
      </c>
      <c r="F64" s="28"/>
      <c r="G64" s="29"/>
      <c r="H64" s="30"/>
      <c r="I64" s="29"/>
      <c r="J64" s="28"/>
      <c r="K64" s="29"/>
      <c r="L64" s="30"/>
    </row>
    <row r="65" spans="1:12" ht="20.25" customHeight="1" x14ac:dyDescent="0.4">
      <c r="A65" s="165" t="s">
        <v>40</v>
      </c>
      <c r="B65" s="141" t="s">
        <v>41</v>
      </c>
      <c r="D65" s="143">
        <v>25</v>
      </c>
      <c r="F65" s="28">
        <v>638931367</v>
      </c>
      <c r="G65" s="29"/>
      <c r="H65" s="30">
        <v>968203541</v>
      </c>
      <c r="I65" s="29"/>
      <c r="J65" s="28">
        <v>311600000</v>
      </c>
      <c r="K65" s="29"/>
      <c r="L65" s="30">
        <v>546000000</v>
      </c>
    </row>
    <row r="66" spans="1:12" ht="20.25" customHeight="1" x14ac:dyDescent="0.4">
      <c r="A66" s="165" t="s">
        <v>44</v>
      </c>
      <c r="F66" s="28"/>
      <c r="G66" s="29"/>
      <c r="H66" s="30"/>
      <c r="I66" s="29"/>
      <c r="J66" s="28"/>
      <c r="K66" s="29"/>
      <c r="L66" s="30"/>
    </row>
    <row r="67" spans="1:12" ht="20.25" customHeight="1" x14ac:dyDescent="0.4">
      <c r="A67" s="165" t="s">
        <v>40</v>
      </c>
      <c r="B67" s="141" t="s">
        <v>41</v>
      </c>
      <c r="D67" s="143">
        <v>26</v>
      </c>
      <c r="F67" s="28">
        <v>2999577372</v>
      </c>
      <c r="G67" s="29"/>
      <c r="H67" s="30">
        <v>0</v>
      </c>
      <c r="I67" s="29"/>
      <c r="J67" s="28">
        <v>2999577372</v>
      </c>
      <c r="K67" s="29"/>
      <c r="L67" s="30">
        <v>0</v>
      </c>
    </row>
    <row r="68" spans="1:12" ht="20.25" customHeight="1" x14ac:dyDescent="0.4">
      <c r="A68" s="141" t="s">
        <v>45</v>
      </c>
      <c r="F68" s="28">
        <v>427756377</v>
      </c>
      <c r="G68" s="29"/>
      <c r="H68" s="30">
        <v>218932699</v>
      </c>
      <c r="I68" s="29"/>
      <c r="J68" s="28">
        <v>0</v>
      </c>
      <c r="K68" s="29"/>
      <c r="L68" s="30">
        <v>0</v>
      </c>
    </row>
    <row r="69" spans="1:12" ht="20.25" customHeight="1" x14ac:dyDescent="0.4">
      <c r="A69" s="141" t="s">
        <v>46</v>
      </c>
      <c r="F69" s="31">
        <v>96709567</v>
      </c>
      <c r="G69" s="29"/>
      <c r="H69" s="32">
        <v>73125160</v>
      </c>
      <c r="I69" s="29"/>
      <c r="J69" s="31">
        <v>19563156</v>
      </c>
      <c r="K69" s="29"/>
      <c r="L69" s="32">
        <v>24393573</v>
      </c>
    </row>
    <row r="70" spans="1:12" ht="6" customHeight="1" x14ac:dyDescent="0.4">
      <c r="F70" s="24"/>
      <c r="G70" s="25"/>
      <c r="H70" s="26"/>
      <c r="I70" s="25"/>
      <c r="J70" s="24"/>
      <c r="K70" s="25"/>
      <c r="L70" s="26"/>
    </row>
    <row r="71" spans="1:12" ht="20.25" customHeight="1" x14ac:dyDescent="0.4">
      <c r="A71" s="140" t="s">
        <v>47</v>
      </c>
      <c r="F71" s="31">
        <f>SUM(F58:F70)</f>
        <v>17338287955</v>
      </c>
      <c r="G71" s="25"/>
      <c r="H71" s="32">
        <f>SUM(H58:H70)</f>
        <v>8985821112</v>
      </c>
      <c r="I71" s="25"/>
      <c r="J71" s="31">
        <f>SUM(J58:J70)</f>
        <v>5174420721</v>
      </c>
      <c r="K71" s="25"/>
      <c r="L71" s="32">
        <f>SUM(L58:L70)</f>
        <v>1312586762</v>
      </c>
    </row>
    <row r="72" spans="1:12" ht="9" customHeight="1" x14ac:dyDescent="0.4">
      <c r="C72" s="140"/>
      <c r="F72" s="24"/>
      <c r="G72" s="29"/>
      <c r="H72" s="26"/>
      <c r="I72" s="29"/>
      <c r="J72" s="24"/>
      <c r="K72" s="29"/>
      <c r="L72" s="26"/>
    </row>
    <row r="73" spans="1:12" ht="20.25" customHeight="1" x14ac:dyDescent="0.4">
      <c r="A73" s="140" t="s">
        <v>48</v>
      </c>
      <c r="F73" s="24"/>
      <c r="G73" s="29"/>
      <c r="H73" s="26"/>
      <c r="I73" s="29"/>
      <c r="J73" s="24"/>
      <c r="K73" s="29"/>
      <c r="L73" s="26"/>
    </row>
    <row r="74" spans="1:12" ht="6" customHeight="1" x14ac:dyDescent="0.4">
      <c r="A74" s="140"/>
      <c r="F74" s="24"/>
      <c r="G74" s="29"/>
      <c r="H74" s="26"/>
      <c r="I74" s="29"/>
      <c r="J74" s="24"/>
      <c r="K74" s="29"/>
      <c r="L74" s="26"/>
    </row>
    <row r="75" spans="1:12" ht="20.25" customHeight="1" x14ac:dyDescent="0.4">
      <c r="A75" s="141" t="s">
        <v>49</v>
      </c>
      <c r="D75" s="143">
        <v>6</v>
      </c>
      <c r="F75" s="28">
        <v>583677434</v>
      </c>
      <c r="G75" s="29"/>
      <c r="H75" s="30">
        <v>529380863</v>
      </c>
      <c r="I75" s="29"/>
      <c r="J75" s="28">
        <v>76852452</v>
      </c>
      <c r="K75" s="29"/>
      <c r="L75" s="30">
        <v>96334245</v>
      </c>
    </row>
    <row r="76" spans="1:12" ht="20.25" customHeight="1" x14ac:dyDescent="0.4">
      <c r="A76" s="141" t="s">
        <v>42</v>
      </c>
      <c r="D76" s="143">
        <v>7</v>
      </c>
      <c r="F76" s="28">
        <v>5032632</v>
      </c>
      <c r="G76" s="29"/>
      <c r="H76" s="30">
        <v>4499378</v>
      </c>
      <c r="I76" s="29"/>
      <c r="J76" s="28">
        <v>0</v>
      </c>
      <c r="K76" s="29"/>
      <c r="L76" s="30">
        <v>1651443</v>
      </c>
    </row>
    <row r="77" spans="1:12" ht="20.25" customHeight="1" x14ac:dyDescent="0.4">
      <c r="A77" s="141" t="s">
        <v>50</v>
      </c>
      <c r="D77" s="143">
        <v>25</v>
      </c>
      <c r="F77" s="28">
        <v>1269072010</v>
      </c>
      <c r="G77" s="29"/>
      <c r="H77" s="30">
        <v>1556099147</v>
      </c>
      <c r="I77" s="29"/>
      <c r="J77" s="28">
        <v>514000000</v>
      </c>
      <c r="K77" s="29"/>
      <c r="L77" s="30">
        <v>375600000</v>
      </c>
    </row>
    <row r="78" spans="1:12" ht="20.25" customHeight="1" x14ac:dyDescent="0.4">
      <c r="A78" s="165" t="s">
        <v>51</v>
      </c>
      <c r="F78" s="28"/>
      <c r="G78" s="29"/>
      <c r="H78" s="30"/>
      <c r="I78" s="29"/>
      <c r="J78" s="28"/>
      <c r="K78" s="29"/>
      <c r="L78" s="30"/>
    </row>
    <row r="79" spans="1:12" ht="20.25" customHeight="1" x14ac:dyDescent="0.4">
      <c r="A79" s="162"/>
      <c r="B79" s="141" t="s">
        <v>52</v>
      </c>
      <c r="D79" s="143">
        <v>35</v>
      </c>
      <c r="F79" s="28">
        <v>0</v>
      </c>
      <c r="G79" s="29"/>
      <c r="H79" s="30">
        <v>0</v>
      </c>
      <c r="I79" s="29"/>
      <c r="J79" s="28">
        <v>1781382879</v>
      </c>
      <c r="K79" s="29"/>
      <c r="L79" s="30">
        <v>1573378481</v>
      </c>
    </row>
    <row r="80" spans="1:12" ht="20.25" customHeight="1" x14ac:dyDescent="0.4">
      <c r="A80" s="141" t="s">
        <v>53</v>
      </c>
      <c r="B80" s="165"/>
      <c r="D80" s="143">
        <v>26</v>
      </c>
      <c r="F80" s="28">
        <v>7984454501</v>
      </c>
      <c r="G80" s="29"/>
      <c r="H80" s="30">
        <v>10970315409</v>
      </c>
      <c r="I80" s="29"/>
      <c r="J80" s="28">
        <v>7984454501</v>
      </c>
      <c r="K80" s="29"/>
      <c r="L80" s="30">
        <v>10970315409</v>
      </c>
    </row>
    <row r="81" spans="1:12" ht="20.25" customHeight="1" x14ac:dyDescent="0.4">
      <c r="A81" s="165" t="s">
        <v>54</v>
      </c>
      <c r="F81" s="28">
        <v>5911874282</v>
      </c>
      <c r="G81" s="29"/>
      <c r="H81" s="30">
        <v>5494113333</v>
      </c>
      <c r="I81" s="29"/>
      <c r="J81" s="28">
        <v>1414167082</v>
      </c>
      <c r="K81" s="29"/>
      <c r="L81" s="30">
        <v>1265813659</v>
      </c>
    </row>
    <row r="82" spans="1:12" ht="20.25" customHeight="1" x14ac:dyDescent="0.4">
      <c r="A82" s="183" t="s">
        <v>55</v>
      </c>
      <c r="D82" s="143">
        <v>27</v>
      </c>
      <c r="F82" s="28">
        <v>274889425</v>
      </c>
      <c r="G82" s="29"/>
      <c r="H82" s="30">
        <v>279916868</v>
      </c>
      <c r="I82" s="29"/>
      <c r="J82" s="28">
        <v>104957128</v>
      </c>
      <c r="K82" s="29"/>
      <c r="L82" s="30">
        <v>106025417</v>
      </c>
    </row>
    <row r="83" spans="1:12" ht="20.25" customHeight="1" x14ac:dyDescent="0.4">
      <c r="A83" s="183" t="s">
        <v>56</v>
      </c>
      <c r="D83" s="143">
        <v>21</v>
      </c>
      <c r="F83" s="28">
        <v>642544364</v>
      </c>
      <c r="G83" s="29"/>
      <c r="H83" s="30">
        <v>614793156</v>
      </c>
      <c r="I83" s="29"/>
      <c r="J83" s="28">
        <v>118066043</v>
      </c>
      <c r="K83" s="29"/>
      <c r="L83" s="30">
        <v>92525089</v>
      </c>
    </row>
    <row r="84" spans="1:12" ht="20.25" customHeight="1" x14ac:dyDescent="0.4">
      <c r="A84" s="141" t="s">
        <v>57</v>
      </c>
      <c r="F84" s="31">
        <v>91221552</v>
      </c>
      <c r="G84" s="29"/>
      <c r="H84" s="32">
        <v>89343731</v>
      </c>
      <c r="I84" s="29"/>
      <c r="J84" s="31">
        <v>2454998</v>
      </c>
      <c r="K84" s="29"/>
      <c r="L84" s="32">
        <v>2707498</v>
      </c>
    </row>
    <row r="85" spans="1:12" ht="6" customHeight="1" x14ac:dyDescent="0.4">
      <c r="F85" s="52"/>
      <c r="G85" s="25"/>
      <c r="H85" s="53"/>
      <c r="I85" s="25"/>
      <c r="J85" s="52"/>
      <c r="K85" s="25"/>
      <c r="L85" s="53"/>
    </row>
    <row r="86" spans="1:12" ht="20.25" customHeight="1" x14ac:dyDescent="0.4">
      <c r="A86" s="140" t="s">
        <v>58</v>
      </c>
      <c r="D86" s="141"/>
      <c r="F86" s="31">
        <f>SUM(F75:F84)</f>
        <v>16762766200</v>
      </c>
      <c r="G86" s="25"/>
      <c r="H86" s="32">
        <f>SUM(H75:H84)</f>
        <v>19538461885</v>
      </c>
      <c r="I86" s="25"/>
      <c r="J86" s="31">
        <f>SUM(J75:J84)</f>
        <v>11996335083</v>
      </c>
      <c r="K86" s="25"/>
      <c r="L86" s="32">
        <f>SUM(L75:L84)</f>
        <v>14484351241</v>
      </c>
    </row>
    <row r="87" spans="1:12" ht="6" customHeight="1" x14ac:dyDescent="0.4">
      <c r="C87" s="140"/>
      <c r="D87" s="141"/>
      <c r="F87" s="24"/>
      <c r="G87" s="25"/>
      <c r="H87" s="26"/>
      <c r="I87" s="25"/>
      <c r="J87" s="24"/>
      <c r="K87" s="25"/>
      <c r="L87" s="26"/>
    </row>
    <row r="88" spans="1:12" ht="20.25" customHeight="1" x14ac:dyDescent="0.4">
      <c r="A88" s="140" t="s">
        <v>59</v>
      </c>
      <c r="D88" s="141"/>
      <c r="F88" s="31">
        <f>F86+F71</f>
        <v>34101054155</v>
      </c>
      <c r="G88" s="25"/>
      <c r="H88" s="32">
        <f>H86+H71</f>
        <v>28524282997</v>
      </c>
      <c r="I88" s="25"/>
      <c r="J88" s="31">
        <f>J86+J71</f>
        <v>17170755804</v>
      </c>
      <c r="K88" s="25"/>
      <c r="L88" s="32">
        <f>L86+L71</f>
        <v>15796938003</v>
      </c>
    </row>
    <row r="89" spans="1:12" ht="7.5" customHeight="1" x14ac:dyDescent="0.4">
      <c r="A89" s="140"/>
      <c r="D89" s="141"/>
      <c r="F89" s="26"/>
      <c r="G89" s="25"/>
      <c r="H89" s="26"/>
      <c r="I89" s="25"/>
      <c r="J89" s="26"/>
      <c r="K89" s="25"/>
      <c r="L89" s="26"/>
    </row>
    <row r="90" spans="1:12" ht="6" customHeight="1" x14ac:dyDescent="0.4">
      <c r="A90" s="140"/>
      <c r="D90" s="141"/>
      <c r="F90" s="26"/>
      <c r="G90" s="25"/>
      <c r="H90" s="26"/>
      <c r="I90" s="25"/>
      <c r="J90" s="26"/>
      <c r="K90" s="25"/>
      <c r="L90" s="26"/>
    </row>
    <row r="91" spans="1:12" ht="21.95" customHeight="1" x14ac:dyDescent="0.4">
      <c r="A91" s="180" t="str">
        <f>A46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91" s="150"/>
      <c r="C91" s="150"/>
      <c r="D91" s="150"/>
      <c r="E91" s="39"/>
      <c r="F91" s="40"/>
      <c r="G91" s="41"/>
      <c r="H91" s="40"/>
      <c r="I91" s="41"/>
      <c r="J91" s="40"/>
      <c r="K91" s="41"/>
      <c r="L91" s="40"/>
    </row>
    <row r="92" spans="1:12" ht="20.25" customHeight="1" x14ac:dyDescent="0.4">
      <c r="A92" s="185" t="s">
        <v>0</v>
      </c>
      <c r="B92" s="185"/>
      <c r="C92" s="185"/>
      <c r="D92" s="185"/>
      <c r="E92" s="15"/>
      <c r="F92" s="42"/>
      <c r="G92" s="43"/>
      <c r="H92" s="42"/>
      <c r="I92" s="43"/>
      <c r="J92" s="42"/>
      <c r="K92" s="43"/>
      <c r="L92" s="42"/>
    </row>
    <row r="93" spans="1:12" ht="20.25" customHeight="1" x14ac:dyDescent="0.4">
      <c r="A93" s="179" t="s">
        <v>1</v>
      </c>
      <c r="B93" s="185"/>
      <c r="C93" s="185"/>
      <c r="D93" s="185"/>
      <c r="E93" s="15"/>
      <c r="F93" s="42"/>
      <c r="G93" s="43"/>
      <c r="H93" s="42"/>
      <c r="I93" s="43"/>
      <c r="J93" s="42"/>
      <c r="K93" s="43"/>
      <c r="L93" s="42"/>
    </row>
    <row r="94" spans="1:12" ht="20.25" customHeight="1" x14ac:dyDescent="0.4">
      <c r="A94" s="182" t="str">
        <f>+A3</f>
        <v>ณ วันที่ 31 ธันวาคม พ.ศ. 2564</v>
      </c>
      <c r="B94" s="152"/>
      <c r="C94" s="152"/>
      <c r="D94" s="152"/>
      <c r="E94" s="18"/>
      <c r="F94" s="44"/>
      <c r="G94" s="45"/>
      <c r="H94" s="44"/>
      <c r="I94" s="45"/>
      <c r="J94" s="44"/>
      <c r="K94" s="45"/>
      <c r="L94" s="44"/>
    </row>
    <row r="95" spans="1:12" ht="20.25" customHeight="1" x14ac:dyDescent="0.4">
      <c r="A95" s="185"/>
      <c r="B95" s="165"/>
      <c r="C95" s="176"/>
      <c r="E95" s="46"/>
      <c r="F95" s="47"/>
      <c r="G95" s="48"/>
      <c r="H95" s="47"/>
      <c r="I95" s="48"/>
      <c r="J95" s="47"/>
      <c r="K95" s="48"/>
      <c r="L95" s="47"/>
    </row>
    <row r="96" spans="1:12" ht="20.25" customHeight="1" x14ac:dyDescent="0.4">
      <c r="A96" s="185"/>
      <c r="B96" s="165"/>
      <c r="C96" s="176"/>
      <c r="E96" s="46"/>
      <c r="F96" s="186" t="s">
        <v>3</v>
      </c>
      <c r="G96" s="186"/>
      <c r="H96" s="186"/>
      <c r="I96" s="14"/>
      <c r="J96" s="186" t="s">
        <v>4</v>
      </c>
      <c r="K96" s="186"/>
      <c r="L96" s="186"/>
    </row>
    <row r="97" spans="1:12" ht="20.25" customHeight="1" x14ac:dyDescent="0.4">
      <c r="A97" s="185"/>
      <c r="B97" s="165"/>
      <c r="F97" s="16" t="s">
        <v>5</v>
      </c>
      <c r="H97" s="16" t="s">
        <v>6</v>
      </c>
      <c r="I97" s="13"/>
      <c r="J97" s="16" t="s">
        <v>5</v>
      </c>
      <c r="L97" s="16" t="s">
        <v>6</v>
      </c>
    </row>
    <row r="98" spans="1:12" ht="20.25" customHeight="1" x14ac:dyDescent="0.4">
      <c r="A98" s="185"/>
      <c r="B98" s="185"/>
      <c r="C98" s="185"/>
      <c r="D98" s="152" t="s">
        <v>7</v>
      </c>
      <c r="E98" s="12"/>
      <c r="F98" s="19" t="s">
        <v>8</v>
      </c>
      <c r="G98" s="13"/>
      <c r="H98" s="19" t="s">
        <v>8</v>
      </c>
      <c r="I98" s="13"/>
      <c r="J98" s="19" t="s">
        <v>8</v>
      </c>
      <c r="K98" s="13"/>
      <c r="L98" s="19" t="s">
        <v>8</v>
      </c>
    </row>
    <row r="99" spans="1:12" ht="6" customHeight="1" x14ac:dyDescent="0.4">
      <c r="A99" s="185"/>
      <c r="B99" s="185"/>
      <c r="C99" s="185"/>
      <c r="D99" s="153"/>
      <c r="E99" s="12"/>
      <c r="F99" s="54"/>
      <c r="G99" s="55"/>
      <c r="H99" s="56"/>
      <c r="I99" s="57"/>
      <c r="J99" s="54"/>
      <c r="K99" s="55"/>
      <c r="L99" s="56"/>
    </row>
    <row r="100" spans="1:12" ht="20.25" customHeight="1" x14ac:dyDescent="0.4">
      <c r="A100" s="187" t="s">
        <v>60</v>
      </c>
      <c r="B100" s="187"/>
      <c r="C100" s="187"/>
      <c r="E100" s="12"/>
      <c r="F100" s="49"/>
      <c r="G100" s="50"/>
      <c r="H100" s="51"/>
      <c r="I100" s="50"/>
      <c r="J100" s="49"/>
      <c r="K100" s="50"/>
      <c r="L100" s="51"/>
    </row>
    <row r="101" spans="1:12" ht="6" customHeight="1" x14ac:dyDescent="0.4">
      <c r="A101" s="185"/>
      <c r="B101" s="185"/>
      <c r="C101" s="185"/>
      <c r="E101" s="12"/>
      <c r="F101" s="49"/>
      <c r="G101" s="50"/>
      <c r="H101" s="51"/>
      <c r="I101" s="50"/>
      <c r="J101" s="49"/>
      <c r="K101" s="50"/>
      <c r="L101" s="51"/>
    </row>
    <row r="102" spans="1:12" ht="20.25" customHeight="1" x14ac:dyDescent="0.4">
      <c r="A102" s="140" t="s">
        <v>61</v>
      </c>
      <c r="F102" s="24"/>
      <c r="G102" s="25"/>
      <c r="H102" s="26"/>
      <c r="I102" s="25"/>
      <c r="J102" s="24"/>
      <c r="K102" s="25"/>
      <c r="L102" s="26"/>
    </row>
    <row r="103" spans="1:12" ht="6" customHeight="1" x14ac:dyDescent="0.4">
      <c r="A103" s="185"/>
      <c r="B103" s="185"/>
      <c r="C103" s="185"/>
      <c r="E103" s="12"/>
      <c r="F103" s="21"/>
      <c r="G103" s="22"/>
      <c r="H103" s="23"/>
      <c r="I103" s="22"/>
      <c r="J103" s="21"/>
      <c r="K103" s="22"/>
      <c r="L103" s="23"/>
    </row>
    <row r="104" spans="1:12" ht="20.25" customHeight="1" x14ac:dyDescent="0.4">
      <c r="A104" s="166" t="s">
        <v>62</v>
      </c>
      <c r="F104" s="28"/>
      <c r="G104" s="29"/>
      <c r="H104" s="30"/>
      <c r="I104" s="29"/>
      <c r="J104" s="28"/>
      <c r="K104" s="29"/>
      <c r="L104" s="30"/>
    </row>
    <row r="105" spans="1:12" ht="20.25" customHeight="1" x14ac:dyDescent="0.4">
      <c r="A105" s="166"/>
      <c r="B105" s="166" t="s">
        <v>63</v>
      </c>
      <c r="F105" s="28"/>
      <c r="G105" s="29"/>
      <c r="H105" s="30"/>
      <c r="I105" s="29"/>
      <c r="J105" s="28"/>
      <c r="K105" s="29"/>
      <c r="L105" s="30"/>
    </row>
    <row r="106" spans="1:12" ht="20.25" customHeight="1" x14ac:dyDescent="0.4">
      <c r="A106" s="166"/>
      <c r="B106" s="166"/>
      <c r="C106" s="184" t="s">
        <v>64</v>
      </c>
      <c r="F106" s="28"/>
      <c r="G106" s="29"/>
      <c r="H106" s="30"/>
      <c r="I106" s="29"/>
      <c r="J106" s="28"/>
      <c r="K106" s="29"/>
      <c r="L106" s="30"/>
    </row>
    <row r="107" spans="1:12" ht="20.25" customHeight="1" thickBot="1" x14ac:dyDescent="0.45">
      <c r="A107" s="166"/>
      <c r="B107" s="166"/>
      <c r="C107" s="184" t="s">
        <v>65</v>
      </c>
      <c r="F107" s="35">
        <v>918931500</v>
      </c>
      <c r="G107" s="29"/>
      <c r="H107" s="36">
        <v>918931500</v>
      </c>
      <c r="I107" s="29"/>
      <c r="J107" s="35">
        <v>918931500</v>
      </c>
      <c r="K107" s="29"/>
      <c r="L107" s="36">
        <v>918931500</v>
      </c>
    </row>
    <row r="108" spans="1:12" ht="6" customHeight="1" thickTop="1" x14ac:dyDescent="0.4">
      <c r="C108" s="166"/>
      <c r="F108" s="24"/>
      <c r="G108" s="29"/>
      <c r="H108" s="26"/>
      <c r="I108" s="29"/>
      <c r="J108" s="24"/>
      <c r="K108" s="29"/>
      <c r="L108" s="26"/>
    </row>
    <row r="109" spans="1:12" ht="20.25" customHeight="1" x14ac:dyDescent="0.4">
      <c r="B109" s="141" t="s">
        <v>66</v>
      </c>
      <c r="F109" s="24"/>
      <c r="G109" s="25"/>
      <c r="H109" s="26"/>
      <c r="I109" s="25"/>
      <c r="J109" s="24"/>
      <c r="K109" s="29"/>
      <c r="L109" s="26"/>
    </row>
    <row r="110" spans="1:12" ht="20.25" customHeight="1" x14ac:dyDescent="0.4">
      <c r="C110" s="184" t="s">
        <v>64</v>
      </c>
      <c r="F110" s="24"/>
      <c r="G110" s="25"/>
      <c r="H110" s="26"/>
      <c r="I110" s="25"/>
      <c r="J110" s="24"/>
      <c r="K110" s="25"/>
      <c r="L110" s="26"/>
    </row>
    <row r="111" spans="1:12" ht="20.25" customHeight="1" x14ac:dyDescent="0.4">
      <c r="C111" s="184" t="s">
        <v>65</v>
      </c>
      <c r="F111" s="28">
        <v>918931500</v>
      </c>
      <c r="G111" s="25"/>
      <c r="H111" s="30">
        <v>918931500</v>
      </c>
      <c r="I111" s="25"/>
      <c r="J111" s="28">
        <v>918931500</v>
      </c>
      <c r="K111" s="25"/>
      <c r="L111" s="30">
        <v>918931500</v>
      </c>
    </row>
    <row r="112" spans="1:12" ht="20.25" customHeight="1" x14ac:dyDescent="0.4">
      <c r="A112" s="166" t="s">
        <v>67</v>
      </c>
      <c r="F112" s="28">
        <v>1874481829</v>
      </c>
      <c r="G112" s="58"/>
      <c r="H112" s="30">
        <v>1874481829</v>
      </c>
      <c r="I112" s="58"/>
      <c r="J112" s="28">
        <v>1874481829</v>
      </c>
      <c r="K112" s="58"/>
      <c r="L112" s="30">
        <v>1874481829</v>
      </c>
    </row>
    <row r="113" spans="1:12" ht="20.25" customHeight="1" x14ac:dyDescent="0.4">
      <c r="A113" s="141" t="s">
        <v>68</v>
      </c>
      <c r="F113" s="28"/>
      <c r="G113" s="25"/>
      <c r="H113" s="30"/>
      <c r="I113" s="25"/>
      <c r="J113" s="28"/>
      <c r="K113" s="29"/>
      <c r="L113" s="30"/>
    </row>
    <row r="114" spans="1:12" ht="20.25" customHeight="1" x14ac:dyDescent="0.4">
      <c r="B114" s="141" t="s">
        <v>69</v>
      </c>
      <c r="F114" s="24"/>
      <c r="G114" s="29"/>
      <c r="H114" s="26"/>
      <c r="I114" s="29"/>
      <c r="J114" s="24"/>
      <c r="K114" s="29"/>
      <c r="L114" s="26"/>
    </row>
    <row r="115" spans="1:12" ht="20.25" customHeight="1" x14ac:dyDescent="0.4">
      <c r="B115" s="142" t="s">
        <v>70</v>
      </c>
      <c r="D115" s="143">
        <v>29</v>
      </c>
      <c r="F115" s="28">
        <v>162088663</v>
      </c>
      <c r="G115" s="29"/>
      <c r="H115" s="30">
        <v>162088663</v>
      </c>
      <c r="I115" s="29"/>
      <c r="J115" s="28">
        <v>162088663</v>
      </c>
      <c r="K115" s="29"/>
      <c r="L115" s="30">
        <v>162088663</v>
      </c>
    </row>
    <row r="116" spans="1:12" ht="20.25" customHeight="1" x14ac:dyDescent="0.4">
      <c r="B116" s="141" t="s">
        <v>71</v>
      </c>
      <c r="F116" s="28">
        <f>'Equity-conso11'!L17</f>
        <v>12707764888</v>
      </c>
      <c r="G116" s="29"/>
      <c r="H116" s="30">
        <v>10001974135</v>
      </c>
      <c r="I116" s="29"/>
      <c r="J116" s="28">
        <f>'Equity-Separate12'!L15</f>
        <v>4024814311</v>
      </c>
      <c r="K116" s="25"/>
      <c r="L116" s="30">
        <v>4508680897</v>
      </c>
    </row>
    <row r="117" spans="1:12" ht="20.25" customHeight="1" x14ac:dyDescent="0.4">
      <c r="A117" s="183" t="s">
        <v>72</v>
      </c>
      <c r="D117" s="143">
        <v>34</v>
      </c>
      <c r="F117" s="31">
        <f>'Equity-conso11'!N17</f>
        <v>743603205</v>
      </c>
      <c r="G117" s="58"/>
      <c r="H117" s="32">
        <v>-487500264</v>
      </c>
      <c r="I117" s="58"/>
      <c r="J117" s="31">
        <f>'Equity-Separate12'!N15</f>
        <v>889607773</v>
      </c>
      <c r="K117" s="58"/>
      <c r="L117" s="32">
        <v>889607773</v>
      </c>
    </row>
    <row r="118" spans="1:12" ht="6" customHeight="1" x14ac:dyDescent="0.4">
      <c r="F118" s="52"/>
      <c r="G118" s="29"/>
      <c r="H118" s="53"/>
      <c r="I118" s="29"/>
      <c r="J118" s="52"/>
      <c r="K118" s="29"/>
      <c r="L118" s="53"/>
    </row>
    <row r="119" spans="1:12" ht="20.25" customHeight="1" x14ac:dyDescent="0.4">
      <c r="A119" s="140" t="s">
        <v>73</v>
      </c>
      <c r="F119" s="52">
        <f>SUM(F111:F117)</f>
        <v>16406870085</v>
      </c>
      <c r="G119" s="60"/>
      <c r="H119" s="53">
        <f>SUM(H111:H117)</f>
        <v>12469975863</v>
      </c>
      <c r="I119" s="60"/>
      <c r="J119" s="52">
        <f>SUM(J111:J117)</f>
        <v>7869924076</v>
      </c>
      <c r="K119" s="60"/>
      <c r="L119" s="53">
        <f>SUM(L111:L117)</f>
        <v>8353790662</v>
      </c>
    </row>
    <row r="120" spans="1:12" ht="20.25" customHeight="1" x14ac:dyDescent="0.4">
      <c r="A120" s="183" t="s">
        <v>74</v>
      </c>
      <c r="F120" s="31">
        <f>'Equity-conso11'!R17</f>
        <v>386085016</v>
      </c>
      <c r="G120" s="25"/>
      <c r="H120" s="32">
        <v>393558649</v>
      </c>
      <c r="I120" s="25"/>
      <c r="J120" s="31">
        <v>0</v>
      </c>
      <c r="K120" s="25"/>
      <c r="L120" s="32">
        <v>0</v>
      </c>
    </row>
    <row r="121" spans="1:12" ht="6" customHeight="1" x14ac:dyDescent="0.4">
      <c r="A121" s="140"/>
      <c r="F121" s="52"/>
      <c r="G121" s="25"/>
      <c r="H121" s="53"/>
      <c r="I121" s="25"/>
      <c r="J121" s="52"/>
      <c r="K121" s="25"/>
      <c r="L121" s="53"/>
    </row>
    <row r="122" spans="1:12" ht="20.25" customHeight="1" x14ac:dyDescent="0.4">
      <c r="A122" s="140" t="s">
        <v>75</v>
      </c>
      <c r="F122" s="61">
        <f>SUM(F119:F121)</f>
        <v>16792955101</v>
      </c>
      <c r="G122" s="60"/>
      <c r="H122" s="62">
        <f>SUM(H119:H121)</f>
        <v>12863534512</v>
      </c>
      <c r="I122" s="60"/>
      <c r="J122" s="61">
        <f>SUM(J119:J121)</f>
        <v>7869924076</v>
      </c>
      <c r="K122" s="60"/>
      <c r="L122" s="62">
        <f>SUM(L119:L121)</f>
        <v>8353790662</v>
      </c>
    </row>
    <row r="123" spans="1:12" ht="6" customHeight="1" x14ac:dyDescent="0.4">
      <c r="A123" s="140"/>
      <c r="F123" s="52"/>
      <c r="G123" s="25"/>
      <c r="H123" s="53"/>
      <c r="I123" s="25"/>
      <c r="J123" s="52"/>
      <c r="K123" s="25"/>
      <c r="L123" s="53"/>
    </row>
    <row r="124" spans="1:12" ht="20.25" customHeight="1" thickBot="1" x14ac:dyDescent="0.45">
      <c r="A124" s="140" t="s">
        <v>76</v>
      </c>
      <c r="F124" s="35">
        <f>F122+F88</f>
        <v>50894009256</v>
      </c>
      <c r="G124" s="25"/>
      <c r="H124" s="36">
        <f>H122+H88</f>
        <v>41387817509</v>
      </c>
      <c r="I124" s="25"/>
      <c r="J124" s="35">
        <f>J122+J88</f>
        <v>25040679880</v>
      </c>
      <c r="K124" s="25"/>
      <c r="L124" s="36">
        <f>L122+L88</f>
        <v>24150728665</v>
      </c>
    </row>
    <row r="125" spans="1:12" ht="20.25" customHeight="1" thickTop="1" x14ac:dyDescent="0.4">
      <c r="A125" s="140"/>
      <c r="F125" s="63"/>
      <c r="G125" s="63"/>
      <c r="H125" s="63"/>
      <c r="I125" s="63"/>
      <c r="J125" s="63"/>
      <c r="K125" s="63"/>
      <c r="L125" s="63"/>
    </row>
    <row r="126" spans="1:12" ht="20.25" customHeight="1" x14ac:dyDescent="0.4">
      <c r="A126" s="140"/>
      <c r="F126" s="139"/>
      <c r="G126" s="139"/>
      <c r="H126" s="139"/>
      <c r="I126" s="139"/>
      <c r="J126" s="139"/>
      <c r="K126" s="139"/>
      <c r="L126" s="139"/>
    </row>
    <row r="127" spans="1:12" ht="20.25" customHeight="1" x14ac:dyDescent="0.4">
      <c r="A127" s="140"/>
      <c r="G127" s="11"/>
      <c r="H127" s="11"/>
      <c r="I127" s="11"/>
      <c r="K127" s="11"/>
      <c r="L127" s="11"/>
    </row>
    <row r="128" spans="1:12" ht="20.25" customHeight="1" x14ac:dyDescent="0.4">
      <c r="A128" s="140"/>
      <c r="G128" s="11"/>
      <c r="H128" s="11"/>
      <c r="I128" s="11"/>
      <c r="K128" s="11"/>
      <c r="L128" s="11"/>
    </row>
    <row r="129" spans="1:12" ht="20.25" customHeight="1" x14ac:dyDescent="0.4">
      <c r="A129" s="140"/>
      <c r="G129" s="11"/>
      <c r="H129" s="11"/>
      <c r="I129" s="11"/>
      <c r="K129" s="11"/>
      <c r="L129" s="11"/>
    </row>
    <row r="130" spans="1:12" ht="20.25" customHeight="1" x14ac:dyDescent="0.4">
      <c r="A130" s="140"/>
      <c r="G130" s="11"/>
      <c r="H130" s="11"/>
      <c r="I130" s="11"/>
      <c r="K130" s="11"/>
      <c r="L130" s="11"/>
    </row>
    <row r="131" spans="1:12" ht="20.25" customHeight="1" x14ac:dyDescent="0.4">
      <c r="A131" s="140"/>
      <c r="G131" s="11"/>
      <c r="H131" s="11"/>
      <c r="I131" s="11"/>
      <c r="K131" s="11"/>
      <c r="L131" s="11"/>
    </row>
    <row r="132" spans="1:12" ht="20.25" customHeight="1" x14ac:dyDescent="0.4">
      <c r="A132" s="140"/>
      <c r="G132" s="11"/>
      <c r="H132" s="11"/>
      <c r="I132" s="11"/>
      <c r="K132" s="11"/>
      <c r="L132" s="11"/>
    </row>
    <row r="133" spans="1:12" ht="20.25" customHeight="1" x14ac:dyDescent="0.4">
      <c r="A133" s="140"/>
      <c r="G133" s="11"/>
      <c r="H133" s="11"/>
      <c r="I133" s="11"/>
      <c r="K133" s="11"/>
      <c r="L133" s="11"/>
    </row>
    <row r="134" spans="1:12" ht="9.75" customHeight="1" x14ac:dyDescent="0.4">
      <c r="A134" s="140"/>
      <c r="G134" s="11"/>
      <c r="H134" s="11"/>
      <c r="I134" s="11"/>
      <c r="K134" s="11"/>
      <c r="L134" s="11"/>
    </row>
    <row r="135" spans="1:12" ht="21.95" customHeight="1" x14ac:dyDescent="0.4">
      <c r="A135" s="156" t="str">
        <f>A46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135" s="156"/>
      <c r="C135" s="156"/>
      <c r="D135" s="154"/>
      <c r="E135" s="6"/>
      <c r="F135" s="10"/>
      <c r="G135" s="8"/>
      <c r="H135" s="10"/>
      <c r="I135" s="8"/>
      <c r="J135" s="10"/>
      <c r="K135" s="8"/>
      <c r="L135" s="10"/>
    </row>
  </sheetData>
  <mergeCells count="9">
    <mergeCell ref="F96:H96"/>
    <mergeCell ref="J96:L96"/>
    <mergeCell ref="A100:C100"/>
    <mergeCell ref="F5:H5"/>
    <mergeCell ref="J5:L5"/>
    <mergeCell ref="A9:C9"/>
    <mergeCell ref="F51:H51"/>
    <mergeCell ref="J51:L51"/>
    <mergeCell ref="A54:C54"/>
  </mergeCells>
  <pageMargins left="1" right="0.5" top="0.5" bottom="0.6" header="0.49" footer="0.4"/>
  <pageSetup paperSize="9" scale="94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BE61-09A5-4358-B868-8415D0795EA4}">
  <sheetPr>
    <tabColor theme="7" tint="0.79998168889431442"/>
  </sheetPr>
  <dimension ref="A1:L56"/>
  <sheetViews>
    <sheetView topLeftCell="C55" zoomScaleNormal="100" zoomScaleSheetLayoutView="85" workbookViewId="0">
      <selection activeCell="C69" sqref="C69"/>
    </sheetView>
  </sheetViews>
  <sheetFormatPr defaultColWidth="9.140625" defaultRowHeight="20.85" customHeight="1" x14ac:dyDescent="0.4"/>
  <cols>
    <col min="1" max="2" width="1.42578125" style="141" customWidth="1"/>
    <col min="3" max="3" width="35.85546875" style="141" customWidth="1"/>
    <col min="4" max="4" width="7.85546875" style="141" customWidth="1"/>
    <col min="5" max="5" width="0.5703125" style="11" customWidth="1"/>
    <col min="6" max="6" width="13.7109375" style="107" customWidth="1"/>
    <col min="7" max="7" width="0.5703125" style="11" customWidth="1"/>
    <col min="8" max="8" width="13.7109375" style="106" customWidth="1"/>
    <col min="9" max="9" width="0.5703125" style="11" customWidth="1"/>
    <col min="10" max="10" width="13.7109375" style="106" customWidth="1"/>
    <col min="11" max="11" width="0.5703125" style="38" customWidth="1"/>
    <col min="12" max="12" width="13.7109375" style="38" customWidth="1"/>
    <col min="13" max="202" width="9.140625" style="4"/>
    <col min="203" max="204" width="1.42578125" style="4" customWidth="1"/>
    <col min="205" max="205" width="34" style="4" customWidth="1"/>
    <col min="206" max="206" width="7.28515625" style="4" customWidth="1"/>
    <col min="207" max="207" width="0.5703125" style="4" customWidth="1"/>
    <col min="208" max="208" width="15.42578125" style="4" bestFit="1" customWidth="1"/>
    <col min="209" max="209" width="0.5703125" style="4" customWidth="1"/>
    <col min="210" max="210" width="13.85546875" style="4" customWidth="1"/>
    <col min="211" max="211" width="0.5703125" style="4" customWidth="1"/>
    <col min="212" max="212" width="13.140625" style="4" bestFit="1" customWidth="1"/>
    <col min="213" max="213" width="0.5703125" style="4" customWidth="1"/>
    <col min="214" max="214" width="13.85546875" style="4" customWidth="1"/>
    <col min="215" max="215" width="9.140625" style="4"/>
    <col min="216" max="216" width="13.140625" style="4" bestFit="1" customWidth="1"/>
    <col min="217" max="458" width="9.140625" style="4"/>
    <col min="459" max="460" width="1.42578125" style="4" customWidth="1"/>
    <col min="461" max="461" width="34" style="4" customWidth="1"/>
    <col min="462" max="462" width="7.28515625" style="4" customWidth="1"/>
    <col min="463" max="463" width="0.5703125" style="4" customWidth="1"/>
    <col min="464" max="464" width="15.42578125" style="4" bestFit="1" customWidth="1"/>
    <col min="465" max="465" width="0.5703125" style="4" customWidth="1"/>
    <col min="466" max="466" width="13.85546875" style="4" customWidth="1"/>
    <col min="467" max="467" width="0.5703125" style="4" customWidth="1"/>
    <col min="468" max="468" width="13.140625" style="4" bestFit="1" customWidth="1"/>
    <col min="469" max="469" width="0.5703125" style="4" customWidth="1"/>
    <col min="470" max="470" width="13.85546875" style="4" customWidth="1"/>
    <col min="471" max="471" width="9.140625" style="4"/>
    <col min="472" max="472" width="13.140625" style="4" bestFit="1" customWidth="1"/>
    <col min="473" max="714" width="9.140625" style="4"/>
    <col min="715" max="716" width="1.42578125" style="4" customWidth="1"/>
    <col min="717" max="717" width="34" style="4" customWidth="1"/>
    <col min="718" max="718" width="7.28515625" style="4" customWidth="1"/>
    <col min="719" max="719" width="0.5703125" style="4" customWidth="1"/>
    <col min="720" max="720" width="15.42578125" style="4" bestFit="1" customWidth="1"/>
    <col min="721" max="721" width="0.5703125" style="4" customWidth="1"/>
    <col min="722" max="722" width="13.85546875" style="4" customWidth="1"/>
    <col min="723" max="723" width="0.5703125" style="4" customWidth="1"/>
    <col min="724" max="724" width="13.140625" style="4" bestFit="1" customWidth="1"/>
    <col min="725" max="725" width="0.5703125" style="4" customWidth="1"/>
    <col min="726" max="726" width="13.85546875" style="4" customWidth="1"/>
    <col min="727" max="727" width="9.140625" style="4"/>
    <col min="728" max="728" width="13.140625" style="4" bestFit="1" customWidth="1"/>
    <col min="729" max="970" width="9.140625" style="4"/>
    <col min="971" max="972" width="1.42578125" style="4" customWidth="1"/>
    <col min="973" max="973" width="34" style="4" customWidth="1"/>
    <col min="974" max="974" width="7.28515625" style="4" customWidth="1"/>
    <col min="975" max="975" width="0.5703125" style="4" customWidth="1"/>
    <col min="976" max="976" width="15.42578125" style="4" bestFit="1" customWidth="1"/>
    <col min="977" max="977" width="0.5703125" style="4" customWidth="1"/>
    <col min="978" max="978" width="13.85546875" style="4" customWidth="1"/>
    <col min="979" max="979" width="0.5703125" style="4" customWidth="1"/>
    <col min="980" max="980" width="13.140625" style="4" bestFit="1" customWidth="1"/>
    <col min="981" max="981" width="0.5703125" style="4" customWidth="1"/>
    <col min="982" max="982" width="13.85546875" style="4" customWidth="1"/>
    <col min="983" max="983" width="9.140625" style="4"/>
    <col min="984" max="984" width="13.140625" style="4" bestFit="1" customWidth="1"/>
    <col min="985" max="1226" width="9.140625" style="4"/>
    <col min="1227" max="1228" width="1.42578125" style="4" customWidth="1"/>
    <col min="1229" max="1229" width="34" style="4" customWidth="1"/>
    <col min="1230" max="1230" width="7.28515625" style="4" customWidth="1"/>
    <col min="1231" max="1231" width="0.5703125" style="4" customWidth="1"/>
    <col min="1232" max="1232" width="15.42578125" style="4" bestFit="1" customWidth="1"/>
    <col min="1233" max="1233" width="0.5703125" style="4" customWidth="1"/>
    <col min="1234" max="1234" width="13.85546875" style="4" customWidth="1"/>
    <col min="1235" max="1235" width="0.5703125" style="4" customWidth="1"/>
    <col min="1236" max="1236" width="13.140625" style="4" bestFit="1" customWidth="1"/>
    <col min="1237" max="1237" width="0.5703125" style="4" customWidth="1"/>
    <col min="1238" max="1238" width="13.85546875" style="4" customWidth="1"/>
    <col min="1239" max="1239" width="9.140625" style="4"/>
    <col min="1240" max="1240" width="13.140625" style="4" bestFit="1" customWidth="1"/>
    <col min="1241" max="1482" width="9.140625" style="4"/>
    <col min="1483" max="1484" width="1.42578125" style="4" customWidth="1"/>
    <col min="1485" max="1485" width="34" style="4" customWidth="1"/>
    <col min="1486" max="1486" width="7.28515625" style="4" customWidth="1"/>
    <col min="1487" max="1487" width="0.5703125" style="4" customWidth="1"/>
    <col min="1488" max="1488" width="15.42578125" style="4" bestFit="1" customWidth="1"/>
    <col min="1489" max="1489" width="0.5703125" style="4" customWidth="1"/>
    <col min="1490" max="1490" width="13.85546875" style="4" customWidth="1"/>
    <col min="1491" max="1491" width="0.5703125" style="4" customWidth="1"/>
    <col min="1492" max="1492" width="13.140625" style="4" bestFit="1" customWidth="1"/>
    <col min="1493" max="1493" width="0.5703125" style="4" customWidth="1"/>
    <col min="1494" max="1494" width="13.85546875" style="4" customWidth="1"/>
    <col min="1495" max="1495" width="9.140625" style="4"/>
    <col min="1496" max="1496" width="13.140625" style="4" bestFit="1" customWidth="1"/>
    <col min="1497" max="1738" width="9.140625" style="4"/>
    <col min="1739" max="1740" width="1.42578125" style="4" customWidth="1"/>
    <col min="1741" max="1741" width="34" style="4" customWidth="1"/>
    <col min="1742" max="1742" width="7.28515625" style="4" customWidth="1"/>
    <col min="1743" max="1743" width="0.5703125" style="4" customWidth="1"/>
    <col min="1744" max="1744" width="15.42578125" style="4" bestFit="1" customWidth="1"/>
    <col min="1745" max="1745" width="0.5703125" style="4" customWidth="1"/>
    <col min="1746" max="1746" width="13.85546875" style="4" customWidth="1"/>
    <col min="1747" max="1747" width="0.5703125" style="4" customWidth="1"/>
    <col min="1748" max="1748" width="13.140625" style="4" bestFit="1" customWidth="1"/>
    <col min="1749" max="1749" width="0.5703125" style="4" customWidth="1"/>
    <col min="1750" max="1750" width="13.85546875" style="4" customWidth="1"/>
    <col min="1751" max="1751" width="9.140625" style="4"/>
    <col min="1752" max="1752" width="13.140625" style="4" bestFit="1" customWidth="1"/>
    <col min="1753" max="1994" width="9.140625" style="4"/>
    <col min="1995" max="1996" width="1.42578125" style="4" customWidth="1"/>
    <col min="1997" max="1997" width="34" style="4" customWidth="1"/>
    <col min="1998" max="1998" width="7.28515625" style="4" customWidth="1"/>
    <col min="1999" max="1999" width="0.5703125" style="4" customWidth="1"/>
    <col min="2000" max="2000" width="15.42578125" style="4" bestFit="1" customWidth="1"/>
    <col min="2001" max="2001" width="0.5703125" style="4" customWidth="1"/>
    <col min="2002" max="2002" width="13.85546875" style="4" customWidth="1"/>
    <col min="2003" max="2003" width="0.5703125" style="4" customWidth="1"/>
    <col min="2004" max="2004" width="13.140625" style="4" bestFit="1" customWidth="1"/>
    <col min="2005" max="2005" width="0.5703125" style="4" customWidth="1"/>
    <col min="2006" max="2006" width="13.85546875" style="4" customWidth="1"/>
    <col min="2007" max="2007" width="9.140625" style="4"/>
    <col min="2008" max="2008" width="13.140625" style="4" bestFit="1" customWidth="1"/>
    <col min="2009" max="2250" width="9.140625" style="4"/>
    <col min="2251" max="2252" width="1.42578125" style="4" customWidth="1"/>
    <col min="2253" max="2253" width="34" style="4" customWidth="1"/>
    <col min="2254" max="2254" width="7.28515625" style="4" customWidth="1"/>
    <col min="2255" max="2255" width="0.5703125" style="4" customWidth="1"/>
    <col min="2256" max="2256" width="15.42578125" style="4" bestFit="1" customWidth="1"/>
    <col min="2257" max="2257" width="0.5703125" style="4" customWidth="1"/>
    <col min="2258" max="2258" width="13.85546875" style="4" customWidth="1"/>
    <col min="2259" max="2259" width="0.5703125" style="4" customWidth="1"/>
    <col min="2260" max="2260" width="13.140625" style="4" bestFit="1" customWidth="1"/>
    <col min="2261" max="2261" width="0.5703125" style="4" customWidth="1"/>
    <col min="2262" max="2262" width="13.85546875" style="4" customWidth="1"/>
    <col min="2263" max="2263" width="9.140625" style="4"/>
    <col min="2264" max="2264" width="13.140625" style="4" bestFit="1" customWidth="1"/>
    <col min="2265" max="2506" width="9.140625" style="4"/>
    <col min="2507" max="2508" width="1.42578125" style="4" customWidth="1"/>
    <col min="2509" max="2509" width="34" style="4" customWidth="1"/>
    <col min="2510" max="2510" width="7.28515625" style="4" customWidth="1"/>
    <col min="2511" max="2511" width="0.5703125" style="4" customWidth="1"/>
    <col min="2512" max="2512" width="15.42578125" style="4" bestFit="1" customWidth="1"/>
    <col min="2513" max="2513" width="0.5703125" style="4" customWidth="1"/>
    <col min="2514" max="2514" width="13.85546875" style="4" customWidth="1"/>
    <col min="2515" max="2515" width="0.5703125" style="4" customWidth="1"/>
    <col min="2516" max="2516" width="13.140625" style="4" bestFit="1" customWidth="1"/>
    <col min="2517" max="2517" width="0.5703125" style="4" customWidth="1"/>
    <col min="2518" max="2518" width="13.85546875" style="4" customWidth="1"/>
    <col min="2519" max="2519" width="9.140625" style="4"/>
    <col min="2520" max="2520" width="13.140625" style="4" bestFit="1" customWidth="1"/>
    <col min="2521" max="2762" width="9.140625" style="4"/>
    <col min="2763" max="2764" width="1.42578125" style="4" customWidth="1"/>
    <col min="2765" max="2765" width="34" style="4" customWidth="1"/>
    <col min="2766" max="2766" width="7.28515625" style="4" customWidth="1"/>
    <col min="2767" max="2767" width="0.5703125" style="4" customWidth="1"/>
    <col min="2768" max="2768" width="15.42578125" style="4" bestFit="1" customWidth="1"/>
    <col min="2769" max="2769" width="0.5703125" style="4" customWidth="1"/>
    <col min="2770" max="2770" width="13.85546875" style="4" customWidth="1"/>
    <col min="2771" max="2771" width="0.5703125" style="4" customWidth="1"/>
    <col min="2772" max="2772" width="13.140625" style="4" bestFit="1" customWidth="1"/>
    <col min="2773" max="2773" width="0.5703125" style="4" customWidth="1"/>
    <col min="2774" max="2774" width="13.85546875" style="4" customWidth="1"/>
    <col min="2775" max="2775" width="9.140625" style="4"/>
    <col min="2776" max="2776" width="13.140625" style="4" bestFit="1" customWidth="1"/>
    <col min="2777" max="3018" width="9.140625" style="4"/>
    <col min="3019" max="3020" width="1.42578125" style="4" customWidth="1"/>
    <col min="3021" max="3021" width="34" style="4" customWidth="1"/>
    <col min="3022" max="3022" width="7.28515625" style="4" customWidth="1"/>
    <col min="3023" max="3023" width="0.5703125" style="4" customWidth="1"/>
    <col min="3024" max="3024" width="15.42578125" style="4" bestFit="1" customWidth="1"/>
    <col min="3025" max="3025" width="0.5703125" style="4" customWidth="1"/>
    <col min="3026" max="3026" width="13.85546875" style="4" customWidth="1"/>
    <col min="3027" max="3027" width="0.5703125" style="4" customWidth="1"/>
    <col min="3028" max="3028" width="13.140625" style="4" bestFit="1" customWidth="1"/>
    <col min="3029" max="3029" width="0.5703125" style="4" customWidth="1"/>
    <col min="3030" max="3030" width="13.85546875" style="4" customWidth="1"/>
    <col min="3031" max="3031" width="9.140625" style="4"/>
    <col min="3032" max="3032" width="13.140625" style="4" bestFit="1" customWidth="1"/>
    <col min="3033" max="3274" width="9.140625" style="4"/>
    <col min="3275" max="3276" width="1.42578125" style="4" customWidth="1"/>
    <col min="3277" max="3277" width="34" style="4" customWidth="1"/>
    <col min="3278" max="3278" width="7.28515625" style="4" customWidth="1"/>
    <col min="3279" max="3279" width="0.5703125" style="4" customWidth="1"/>
    <col min="3280" max="3280" width="15.42578125" style="4" bestFit="1" customWidth="1"/>
    <col min="3281" max="3281" width="0.5703125" style="4" customWidth="1"/>
    <col min="3282" max="3282" width="13.85546875" style="4" customWidth="1"/>
    <col min="3283" max="3283" width="0.5703125" style="4" customWidth="1"/>
    <col min="3284" max="3284" width="13.140625" style="4" bestFit="1" customWidth="1"/>
    <col min="3285" max="3285" width="0.5703125" style="4" customWidth="1"/>
    <col min="3286" max="3286" width="13.85546875" style="4" customWidth="1"/>
    <col min="3287" max="3287" width="9.140625" style="4"/>
    <col min="3288" max="3288" width="13.140625" style="4" bestFit="1" customWidth="1"/>
    <col min="3289" max="3530" width="9.140625" style="4"/>
    <col min="3531" max="3532" width="1.42578125" style="4" customWidth="1"/>
    <col min="3533" max="3533" width="34" style="4" customWidth="1"/>
    <col min="3534" max="3534" width="7.28515625" style="4" customWidth="1"/>
    <col min="3535" max="3535" width="0.5703125" style="4" customWidth="1"/>
    <col min="3536" max="3536" width="15.42578125" style="4" bestFit="1" customWidth="1"/>
    <col min="3537" max="3537" width="0.5703125" style="4" customWidth="1"/>
    <col min="3538" max="3538" width="13.85546875" style="4" customWidth="1"/>
    <col min="3539" max="3539" width="0.5703125" style="4" customWidth="1"/>
    <col min="3540" max="3540" width="13.140625" style="4" bestFit="1" customWidth="1"/>
    <col min="3541" max="3541" width="0.5703125" style="4" customWidth="1"/>
    <col min="3542" max="3542" width="13.85546875" style="4" customWidth="1"/>
    <col min="3543" max="3543" width="9.140625" style="4"/>
    <col min="3544" max="3544" width="13.140625" style="4" bestFit="1" customWidth="1"/>
    <col min="3545" max="3786" width="9.140625" style="4"/>
    <col min="3787" max="3788" width="1.42578125" style="4" customWidth="1"/>
    <col min="3789" max="3789" width="34" style="4" customWidth="1"/>
    <col min="3790" max="3790" width="7.28515625" style="4" customWidth="1"/>
    <col min="3791" max="3791" width="0.5703125" style="4" customWidth="1"/>
    <col min="3792" max="3792" width="15.42578125" style="4" bestFit="1" customWidth="1"/>
    <col min="3793" max="3793" width="0.5703125" style="4" customWidth="1"/>
    <col min="3794" max="3794" width="13.85546875" style="4" customWidth="1"/>
    <col min="3795" max="3795" width="0.5703125" style="4" customWidth="1"/>
    <col min="3796" max="3796" width="13.140625" style="4" bestFit="1" customWidth="1"/>
    <col min="3797" max="3797" width="0.5703125" style="4" customWidth="1"/>
    <col min="3798" max="3798" width="13.85546875" style="4" customWidth="1"/>
    <col min="3799" max="3799" width="9.140625" style="4"/>
    <col min="3800" max="3800" width="13.140625" style="4" bestFit="1" customWidth="1"/>
    <col min="3801" max="4042" width="9.140625" style="4"/>
    <col min="4043" max="4044" width="1.42578125" style="4" customWidth="1"/>
    <col min="4045" max="4045" width="34" style="4" customWidth="1"/>
    <col min="4046" max="4046" width="7.28515625" style="4" customWidth="1"/>
    <col min="4047" max="4047" width="0.5703125" style="4" customWidth="1"/>
    <col min="4048" max="4048" width="15.42578125" style="4" bestFit="1" customWidth="1"/>
    <col min="4049" max="4049" width="0.5703125" style="4" customWidth="1"/>
    <col min="4050" max="4050" width="13.85546875" style="4" customWidth="1"/>
    <col min="4051" max="4051" width="0.5703125" style="4" customWidth="1"/>
    <col min="4052" max="4052" width="13.140625" style="4" bestFit="1" customWidth="1"/>
    <col min="4053" max="4053" width="0.5703125" style="4" customWidth="1"/>
    <col min="4054" max="4054" width="13.85546875" style="4" customWidth="1"/>
    <col min="4055" max="4055" width="9.140625" style="4"/>
    <col min="4056" max="4056" width="13.140625" style="4" bestFit="1" customWidth="1"/>
    <col min="4057" max="4298" width="9.140625" style="4"/>
    <col min="4299" max="4300" width="1.42578125" style="4" customWidth="1"/>
    <col min="4301" max="4301" width="34" style="4" customWidth="1"/>
    <col min="4302" max="4302" width="7.28515625" style="4" customWidth="1"/>
    <col min="4303" max="4303" width="0.5703125" style="4" customWidth="1"/>
    <col min="4304" max="4304" width="15.42578125" style="4" bestFit="1" customWidth="1"/>
    <col min="4305" max="4305" width="0.5703125" style="4" customWidth="1"/>
    <col min="4306" max="4306" width="13.85546875" style="4" customWidth="1"/>
    <col min="4307" max="4307" width="0.5703125" style="4" customWidth="1"/>
    <col min="4308" max="4308" width="13.140625" style="4" bestFit="1" customWidth="1"/>
    <col min="4309" max="4309" width="0.5703125" style="4" customWidth="1"/>
    <col min="4310" max="4310" width="13.85546875" style="4" customWidth="1"/>
    <col min="4311" max="4311" width="9.140625" style="4"/>
    <col min="4312" max="4312" width="13.140625" style="4" bestFit="1" customWidth="1"/>
    <col min="4313" max="4554" width="9.140625" style="4"/>
    <col min="4555" max="4556" width="1.42578125" style="4" customWidth="1"/>
    <col min="4557" max="4557" width="34" style="4" customWidth="1"/>
    <col min="4558" max="4558" width="7.28515625" style="4" customWidth="1"/>
    <col min="4559" max="4559" width="0.5703125" style="4" customWidth="1"/>
    <col min="4560" max="4560" width="15.42578125" style="4" bestFit="1" customWidth="1"/>
    <col min="4561" max="4561" width="0.5703125" style="4" customWidth="1"/>
    <col min="4562" max="4562" width="13.85546875" style="4" customWidth="1"/>
    <col min="4563" max="4563" width="0.5703125" style="4" customWidth="1"/>
    <col min="4564" max="4564" width="13.140625" style="4" bestFit="1" customWidth="1"/>
    <col min="4565" max="4565" width="0.5703125" style="4" customWidth="1"/>
    <col min="4566" max="4566" width="13.85546875" style="4" customWidth="1"/>
    <col min="4567" max="4567" width="9.140625" style="4"/>
    <col min="4568" max="4568" width="13.140625" style="4" bestFit="1" customWidth="1"/>
    <col min="4569" max="4810" width="9.140625" style="4"/>
    <col min="4811" max="4812" width="1.42578125" style="4" customWidth="1"/>
    <col min="4813" max="4813" width="34" style="4" customWidth="1"/>
    <col min="4814" max="4814" width="7.28515625" style="4" customWidth="1"/>
    <col min="4815" max="4815" width="0.5703125" style="4" customWidth="1"/>
    <col min="4816" max="4816" width="15.42578125" style="4" bestFit="1" customWidth="1"/>
    <col min="4817" max="4817" width="0.5703125" style="4" customWidth="1"/>
    <col min="4818" max="4818" width="13.85546875" style="4" customWidth="1"/>
    <col min="4819" max="4819" width="0.5703125" style="4" customWidth="1"/>
    <col min="4820" max="4820" width="13.140625" style="4" bestFit="1" customWidth="1"/>
    <col min="4821" max="4821" width="0.5703125" style="4" customWidth="1"/>
    <col min="4822" max="4822" width="13.85546875" style="4" customWidth="1"/>
    <col min="4823" max="4823" width="9.140625" style="4"/>
    <col min="4824" max="4824" width="13.140625" style="4" bestFit="1" customWidth="1"/>
    <col min="4825" max="5066" width="9.140625" style="4"/>
    <col min="5067" max="5068" width="1.42578125" style="4" customWidth="1"/>
    <col min="5069" max="5069" width="34" style="4" customWidth="1"/>
    <col min="5070" max="5070" width="7.28515625" style="4" customWidth="1"/>
    <col min="5071" max="5071" width="0.5703125" style="4" customWidth="1"/>
    <col min="5072" max="5072" width="15.42578125" style="4" bestFit="1" customWidth="1"/>
    <col min="5073" max="5073" width="0.5703125" style="4" customWidth="1"/>
    <col min="5074" max="5074" width="13.85546875" style="4" customWidth="1"/>
    <col min="5075" max="5075" width="0.5703125" style="4" customWidth="1"/>
    <col min="5076" max="5076" width="13.140625" style="4" bestFit="1" customWidth="1"/>
    <col min="5077" max="5077" width="0.5703125" style="4" customWidth="1"/>
    <col min="5078" max="5078" width="13.85546875" style="4" customWidth="1"/>
    <col min="5079" max="5079" width="9.140625" style="4"/>
    <col min="5080" max="5080" width="13.140625" style="4" bestFit="1" customWidth="1"/>
    <col min="5081" max="5322" width="9.140625" style="4"/>
    <col min="5323" max="5324" width="1.42578125" style="4" customWidth="1"/>
    <col min="5325" max="5325" width="34" style="4" customWidth="1"/>
    <col min="5326" max="5326" width="7.28515625" style="4" customWidth="1"/>
    <col min="5327" max="5327" width="0.5703125" style="4" customWidth="1"/>
    <col min="5328" max="5328" width="15.42578125" style="4" bestFit="1" customWidth="1"/>
    <col min="5329" max="5329" width="0.5703125" style="4" customWidth="1"/>
    <col min="5330" max="5330" width="13.85546875" style="4" customWidth="1"/>
    <col min="5331" max="5331" width="0.5703125" style="4" customWidth="1"/>
    <col min="5332" max="5332" width="13.140625" style="4" bestFit="1" customWidth="1"/>
    <col min="5333" max="5333" width="0.5703125" style="4" customWidth="1"/>
    <col min="5334" max="5334" width="13.85546875" style="4" customWidth="1"/>
    <col min="5335" max="5335" width="9.140625" style="4"/>
    <col min="5336" max="5336" width="13.140625" style="4" bestFit="1" customWidth="1"/>
    <col min="5337" max="5578" width="9.140625" style="4"/>
    <col min="5579" max="5580" width="1.42578125" style="4" customWidth="1"/>
    <col min="5581" max="5581" width="34" style="4" customWidth="1"/>
    <col min="5582" max="5582" width="7.28515625" style="4" customWidth="1"/>
    <col min="5583" max="5583" width="0.5703125" style="4" customWidth="1"/>
    <col min="5584" max="5584" width="15.42578125" style="4" bestFit="1" customWidth="1"/>
    <col min="5585" max="5585" width="0.5703125" style="4" customWidth="1"/>
    <col min="5586" max="5586" width="13.85546875" style="4" customWidth="1"/>
    <col min="5587" max="5587" width="0.5703125" style="4" customWidth="1"/>
    <col min="5588" max="5588" width="13.140625" style="4" bestFit="1" customWidth="1"/>
    <col min="5589" max="5589" width="0.5703125" style="4" customWidth="1"/>
    <col min="5590" max="5590" width="13.85546875" style="4" customWidth="1"/>
    <col min="5591" max="5591" width="9.140625" style="4"/>
    <col min="5592" max="5592" width="13.140625" style="4" bestFit="1" customWidth="1"/>
    <col min="5593" max="5834" width="9.140625" style="4"/>
    <col min="5835" max="5836" width="1.42578125" style="4" customWidth="1"/>
    <col min="5837" max="5837" width="34" style="4" customWidth="1"/>
    <col min="5838" max="5838" width="7.28515625" style="4" customWidth="1"/>
    <col min="5839" max="5839" width="0.5703125" style="4" customWidth="1"/>
    <col min="5840" max="5840" width="15.42578125" style="4" bestFit="1" customWidth="1"/>
    <col min="5841" max="5841" width="0.5703125" style="4" customWidth="1"/>
    <col min="5842" max="5842" width="13.85546875" style="4" customWidth="1"/>
    <col min="5843" max="5843" width="0.5703125" style="4" customWidth="1"/>
    <col min="5844" max="5844" width="13.140625" style="4" bestFit="1" customWidth="1"/>
    <col min="5845" max="5845" width="0.5703125" style="4" customWidth="1"/>
    <col min="5846" max="5846" width="13.85546875" style="4" customWidth="1"/>
    <col min="5847" max="5847" width="9.140625" style="4"/>
    <col min="5848" max="5848" width="13.140625" style="4" bestFit="1" customWidth="1"/>
    <col min="5849" max="6090" width="9.140625" style="4"/>
    <col min="6091" max="6092" width="1.42578125" style="4" customWidth="1"/>
    <col min="6093" max="6093" width="34" style="4" customWidth="1"/>
    <col min="6094" max="6094" width="7.28515625" style="4" customWidth="1"/>
    <col min="6095" max="6095" width="0.5703125" style="4" customWidth="1"/>
    <col min="6096" max="6096" width="15.42578125" style="4" bestFit="1" customWidth="1"/>
    <col min="6097" max="6097" width="0.5703125" style="4" customWidth="1"/>
    <col min="6098" max="6098" width="13.85546875" style="4" customWidth="1"/>
    <col min="6099" max="6099" width="0.5703125" style="4" customWidth="1"/>
    <col min="6100" max="6100" width="13.140625" style="4" bestFit="1" customWidth="1"/>
    <col min="6101" max="6101" width="0.5703125" style="4" customWidth="1"/>
    <col min="6102" max="6102" width="13.85546875" style="4" customWidth="1"/>
    <col min="6103" max="6103" width="9.140625" style="4"/>
    <col min="6104" max="6104" width="13.140625" style="4" bestFit="1" customWidth="1"/>
    <col min="6105" max="6346" width="9.140625" style="4"/>
    <col min="6347" max="6348" width="1.42578125" style="4" customWidth="1"/>
    <col min="6349" max="6349" width="34" style="4" customWidth="1"/>
    <col min="6350" max="6350" width="7.28515625" style="4" customWidth="1"/>
    <col min="6351" max="6351" width="0.5703125" style="4" customWidth="1"/>
    <col min="6352" max="6352" width="15.42578125" style="4" bestFit="1" customWidth="1"/>
    <col min="6353" max="6353" width="0.5703125" style="4" customWidth="1"/>
    <col min="6354" max="6354" width="13.85546875" style="4" customWidth="1"/>
    <col min="6355" max="6355" width="0.5703125" style="4" customWidth="1"/>
    <col min="6356" max="6356" width="13.140625" style="4" bestFit="1" customWidth="1"/>
    <col min="6357" max="6357" width="0.5703125" style="4" customWidth="1"/>
    <col min="6358" max="6358" width="13.85546875" style="4" customWidth="1"/>
    <col min="6359" max="6359" width="9.140625" style="4"/>
    <col min="6360" max="6360" width="13.140625" style="4" bestFit="1" customWidth="1"/>
    <col min="6361" max="6602" width="9.140625" style="4"/>
    <col min="6603" max="6604" width="1.42578125" style="4" customWidth="1"/>
    <col min="6605" max="6605" width="34" style="4" customWidth="1"/>
    <col min="6606" max="6606" width="7.28515625" style="4" customWidth="1"/>
    <col min="6607" max="6607" width="0.5703125" style="4" customWidth="1"/>
    <col min="6608" max="6608" width="15.42578125" style="4" bestFit="1" customWidth="1"/>
    <col min="6609" max="6609" width="0.5703125" style="4" customWidth="1"/>
    <col min="6610" max="6610" width="13.85546875" style="4" customWidth="1"/>
    <col min="6611" max="6611" width="0.5703125" style="4" customWidth="1"/>
    <col min="6612" max="6612" width="13.140625" style="4" bestFit="1" customWidth="1"/>
    <col min="6613" max="6613" width="0.5703125" style="4" customWidth="1"/>
    <col min="6614" max="6614" width="13.85546875" style="4" customWidth="1"/>
    <col min="6615" max="6615" width="9.140625" style="4"/>
    <col min="6616" max="6616" width="13.140625" style="4" bestFit="1" customWidth="1"/>
    <col min="6617" max="6858" width="9.140625" style="4"/>
    <col min="6859" max="6860" width="1.42578125" style="4" customWidth="1"/>
    <col min="6861" max="6861" width="34" style="4" customWidth="1"/>
    <col min="6862" max="6862" width="7.28515625" style="4" customWidth="1"/>
    <col min="6863" max="6863" width="0.5703125" style="4" customWidth="1"/>
    <col min="6864" max="6864" width="15.42578125" style="4" bestFit="1" customWidth="1"/>
    <col min="6865" max="6865" width="0.5703125" style="4" customWidth="1"/>
    <col min="6866" max="6866" width="13.85546875" style="4" customWidth="1"/>
    <col min="6867" max="6867" width="0.5703125" style="4" customWidth="1"/>
    <col min="6868" max="6868" width="13.140625" style="4" bestFit="1" customWidth="1"/>
    <col min="6869" max="6869" width="0.5703125" style="4" customWidth="1"/>
    <col min="6870" max="6870" width="13.85546875" style="4" customWidth="1"/>
    <col min="6871" max="6871" width="9.140625" style="4"/>
    <col min="6872" max="6872" width="13.140625" style="4" bestFit="1" customWidth="1"/>
    <col min="6873" max="7114" width="9.140625" style="4"/>
    <col min="7115" max="7116" width="1.42578125" style="4" customWidth="1"/>
    <col min="7117" max="7117" width="34" style="4" customWidth="1"/>
    <col min="7118" max="7118" width="7.28515625" style="4" customWidth="1"/>
    <col min="7119" max="7119" width="0.5703125" style="4" customWidth="1"/>
    <col min="7120" max="7120" width="15.42578125" style="4" bestFit="1" customWidth="1"/>
    <col min="7121" max="7121" width="0.5703125" style="4" customWidth="1"/>
    <col min="7122" max="7122" width="13.85546875" style="4" customWidth="1"/>
    <col min="7123" max="7123" width="0.5703125" style="4" customWidth="1"/>
    <col min="7124" max="7124" width="13.140625" style="4" bestFit="1" customWidth="1"/>
    <col min="7125" max="7125" width="0.5703125" style="4" customWidth="1"/>
    <col min="7126" max="7126" width="13.85546875" style="4" customWidth="1"/>
    <col min="7127" max="7127" width="9.140625" style="4"/>
    <col min="7128" max="7128" width="13.140625" style="4" bestFit="1" customWidth="1"/>
    <col min="7129" max="7370" width="9.140625" style="4"/>
    <col min="7371" max="7372" width="1.42578125" style="4" customWidth="1"/>
    <col min="7373" max="7373" width="34" style="4" customWidth="1"/>
    <col min="7374" max="7374" width="7.28515625" style="4" customWidth="1"/>
    <col min="7375" max="7375" width="0.5703125" style="4" customWidth="1"/>
    <col min="7376" max="7376" width="15.42578125" style="4" bestFit="1" customWidth="1"/>
    <col min="7377" max="7377" width="0.5703125" style="4" customWidth="1"/>
    <col min="7378" max="7378" width="13.85546875" style="4" customWidth="1"/>
    <col min="7379" max="7379" width="0.5703125" style="4" customWidth="1"/>
    <col min="7380" max="7380" width="13.140625" style="4" bestFit="1" customWidth="1"/>
    <col min="7381" max="7381" width="0.5703125" style="4" customWidth="1"/>
    <col min="7382" max="7382" width="13.85546875" style="4" customWidth="1"/>
    <col min="7383" max="7383" width="9.140625" style="4"/>
    <col min="7384" max="7384" width="13.140625" style="4" bestFit="1" customWidth="1"/>
    <col min="7385" max="7626" width="9.140625" style="4"/>
    <col min="7627" max="7628" width="1.42578125" style="4" customWidth="1"/>
    <col min="7629" max="7629" width="34" style="4" customWidth="1"/>
    <col min="7630" max="7630" width="7.28515625" style="4" customWidth="1"/>
    <col min="7631" max="7631" width="0.5703125" style="4" customWidth="1"/>
    <col min="7632" max="7632" width="15.42578125" style="4" bestFit="1" customWidth="1"/>
    <col min="7633" max="7633" width="0.5703125" style="4" customWidth="1"/>
    <col min="7634" max="7634" width="13.85546875" style="4" customWidth="1"/>
    <col min="7635" max="7635" width="0.5703125" style="4" customWidth="1"/>
    <col min="7636" max="7636" width="13.140625" style="4" bestFit="1" customWidth="1"/>
    <col min="7637" max="7637" width="0.5703125" style="4" customWidth="1"/>
    <col min="7638" max="7638" width="13.85546875" style="4" customWidth="1"/>
    <col min="7639" max="7639" width="9.140625" style="4"/>
    <col min="7640" max="7640" width="13.140625" style="4" bestFit="1" customWidth="1"/>
    <col min="7641" max="7882" width="9.140625" style="4"/>
    <col min="7883" max="7884" width="1.42578125" style="4" customWidth="1"/>
    <col min="7885" max="7885" width="34" style="4" customWidth="1"/>
    <col min="7886" max="7886" width="7.28515625" style="4" customWidth="1"/>
    <col min="7887" max="7887" width="0.5703125" style="4" customWidth="1"/>
    <col min="7888" max="7888" width="15.42578125" style="4" bestFit="1" customWidth="1"/>
    <col min="7889" max="7889" width="0.5703125" style="4" customWidth="1"/>
    <col min="7890" max="7890" width="13.85546875" style="4" customWidth="1"/>
    <col min="7891" max="7891" width="0.5703125" style="4" customWidth="1"/>
    <col min="7892" max="7892" width="13.140625" style="4" bestFit="1" customWidth="1"/>
    <col min="7893" max="7893" width="0.5703125" style="4" customWidth="1"/>
    <col min="7894" max="7894" width="13.85546875" style="4" customWidth="1"/>
    <col min="7895" max="7895" width="9.140625" style="4"/>
    <col min="7896" max="7896" width="13.140625" style="4" bestFit="1" customWidth="1"/>
    <col min="7897" max="8138" width="9.140625" style="4"/>
    <col min="8139" max="8140" width="1.42578125" style="4" customWidth="1"/>
    <col min="8141" max="8141" width="34" style="4" customWidth="1"/>
    <col min="8142" max="8142" width="7.28515625" style="4" customWidth="1"/>
    <col min="8143" max="8143" width="0.5703125" style="4" customWidth="1"/>
    <col min="8144" max="8144" width="15.42578125" style="4" bestFit="1" customWidth="1"/>
    <col min="8145" max="8145" width="0.5703125" style="4" customWidth="1"/>
    <col min="8146" max="8146" width="13.85546875" style="4" customWidth="1"/>
    <col min="8147" max="8147" width="0.5703125" style="4" customWidth="1"/>
    <col min="8148" max="8148" width="13.140625" style="4" bestFit="1" customWidth="1"/>
    <col min="8149" max="8149" width="0.5703125" style="4" customWidth="1"/>
    <col min="8150" max="8150" width="13.85546875" style="4" customWidth="1"/>
    <col min="8151" max="8151" width="9.140625" style="4"/>
    <col min="8152" max="8152" width="13.140625" style="4" bestFit="1" customWidth="1"/>
    <col min="8153" max="8394" width="9.140625" style="4"/>
    <col min="8395" max="8396" width="1.42578125" style="4" customWidth="1"/>
    <col min="8397" max="8397" width="34" style="4" customWidth="1"/>
    <col min="8398" max="8398" width="7.28515625" style="4" customWidth="1"/>
    <col min="8399" max="8399" width="0.5703125" style="4" customWidth="1"/>
    <col min="8400" max="8400" width="15.42578125" style="4" bestFit="1" customWidth="1"/>
    <col min="8401" max="8401" width="0.5703125" style="4" customWidth="1"/>
    <col min="8402" max="8402" width="13.85546875" style="4" customWidth="1"/>
    <col min="8403" max="8403" width="0.5703125" style="4" customWidth="1"/>
    <col min="8404" max="8404" width="13.140625" style="4" bestFit="1" customWidth="1"/>
    <col min="8405" max="8405" width="0.5703125" style="4" customWidth="1"/>
    <col min="8406" max="8406" width="13.85546875" style="4" customWidth="1"/>
    <col min="8407" max="8407" width="9.140625" style="4"/>
    <col min="8408" max="8408" width="13.140625" style="4" bestFit="1" customWidth="1"/>
    <col min="8409" max="8650" width="9.140625" style="4"/>
    <col min="8651" max="8652" width="1.42578125" style="4" customWidth="1"/>
    <col min="8653" max="8653" width="34" style="4" customWidth="1"/>
    <col min="8654" max="8654" width="7.28515625" style="4" customWidth="1"/>
    <col min="8655" max="8655" width="0.5703125" style="4" customWidth="1"/>
    <col min="8656" max="8656" width="15.42578125" style="4" bestFit="1" customWidth="1"/>
    <col min="8657" max="8657" width="0.5703125" style="4" customWidth="1"/>
    <col min="8658" max="8658" width="13.85546875" style="4" customWidth="1"/>
    <col min="8659" max="8659" width="0.5703125" style="4" customWidth="1"/>
    <col min="8660" max="8660" width="13.140625" style="4" bestFit="1" customWidth="1"/>
    <col min="8661" max="8661" width="0.5703125" style="4" customWidth="1"/>
    <col min="8662" max="8662" width="13.85546875" style="4" customWidth="1"/>
    <col min="8663" max="8663" width="9.140625" style="4"/>
    <col min="8664" max="8664" width="13.140625" style="4" bestFit="1" customWidth="1"/>
    <col min="8665" max="8906" width="9.140625" style="4"/>
    <col min="8907" max="8908" width="1.42578125" style="4" customWidth="1"/>
    <col min="8909" max="8909" width="34" style="4" customWidth="1"/>
    <col min="8910" max="8910" width="7.28515625" style="4" customWidth="1"/>
    <col min="8911" max="8911" width="0.5703125" style="4" customWidth="1"/>
    <col min="8912" max="8912" width="15.42578125" style="4" bestFit="1" customWidth="1"/>
    <col min="8913" max="8913" width="0.5703125" style="4" customWidth="1"/>
    <col min="8914" max="8914" width="13.85546875" style="4" customWidth="1"/>
    <col min="8915" max="8915" width="0.5703125" style="4" customWidth="1"/>
    <col min="8916" max="8916" width="13.140625" style="4" bestFit="1" customWidth="1"/>
    <col min="8917" max="8917" width="0.5703125" style="4" customWidth="1"/>
    <col min="8918" max="8918" width="13.85546875" style="4" customWidth="1"/>
    <col min="8919" max="8919" width="9.140625" style="4"/>
    <col min="8920" max="8920" width="13.140625" style="4" bestFit="1" customWidth="1"/>
    <col min="8921" max="9162" width="9.140625" style="4"/>
    <col min="9163" max="9164" width="1.42578125" style="4" customWidth="1"/>
    <col min="9165" max="9165" width="34" style="4" customWidth="1"/>
    <col min="9166" max="9166" width="7.28515625" style="4" customWidth="1"/>
    <col min="9167" max="9167" width="0.5703125" style="4" customWidth="1"/>
    <col min="9168" max="9168" width="15.42578125" style="4" bestFit="1" customWidth="1"/>
    <col min="9169" max="9169" width="0.5703125" style="4" customWidth="1"/>
    <col min="9170" max="9170" width="13.85546875" style="4" customWidth="1"/>
    <col min="9171" max="9171" width="0.5703125" style="4" customWidth="1"/>
    <col min="9172" max="9172" width="13.140625" style="4" bestFit="1" customWidth="1"/>
    <col min="9173" max="9173" width="0.5703125" style="4" customWidth="1"/>
    <col min="9174" max="9174" width="13.85546875" style="4" customWidth="1"/>
    <col min="9175" max="9175" width="9.140625" style="4"/>
    <col min="9176" max="9176" width="13.140625" style="4" bestFit="1" customWidth="1"/>
    <col min="9177" max="9418" width="9.140625" style="4"/>
    <col min="9419" max="9420" width="1.42578125" style="4" customWidth="1"/>
    <col min="9421" max="9421" width="34" style="4" customWidth="1"/>
    <col min="9422" max="9422" width="7.28515625" style="4" customWidth="1"/>
    <col min="9423" max="9423" width="0.5703125" style="4" customWidth="1"/>
    <col min="9424" max="9424" width="15.42578125" style="4" bestFit="1" customWidth="1"/>
    <col min="9425" max="9425" width="0.5703125" style="4" customWidth="1"/>
    <col min="9426" max="9426" width="13.85546875" style="4" customWidth="1"/>
    <col min="9427" max="9427" width="0.5703125" style="4" customWidth="1"/>
    <col min="9428" max="9428" width="13.140625" style="4" bestFit="1" customWidth="1"/>
    <col min="9429" max="9429" width="0.5703125" style="4" customWidth="1"/>
    <col min="9430" max="9430" width="13.85546875" style="4" customWidth="1"/>
    <col min="9431" max="9431" width="9.140625" style="4"/>
    <col min="9432" max="9432" width="13.140625" style="4" bestFit="1" customWidth="1"/>
    <col min="9433" max="9674" width="9.140625" style="4"/>
    <col min="9675" max="9676" width="1.42578125" style="4" customWidth="1"/>
    <col min="9677" max="9677" width="34" style="4" customWidth="1"/>
    <col min="9678" max="9678" width="7.28515625" style="4" customWidth="1"/>
    <col min="9679" max="9679" width="0.5703125" style="4" customWidth="1"/>
    <col min="9680" max="9680" width="15.42578125" style="4" bestFit="1" customWidth="1"/>
    <col min="9681" max="9681" width="0.5703125" style="4" customWidth="1"/>
    <col min="9682" max="9682" width="13.85546875" style="4" customWidth="1"/>
    <col min="9683" max="9683" width="0.5703125" style="4" customWidth="1"/>
    <col min="9684" max="9684" width="13.140625" style="4" bestFit="1" customWidth="1"/>
    <col min="9685" max="9685" width="0.5703125" style="4" customWidth="1"/>
    <col min="9686" max="9686" width="13.85546875" style="4" customWidth="1"/>
    <col min="9687" max="9687" width="9.140625" style="4"/>
    <col min="9688" max="9688" width="13.140625" style="4" bestFit="1" customWidth="1"/>
    <col min="9689" max="9930" width="9.140625" style="4"/>
    <col min="9931" max="9932" width="1.42578125" style="4" customWidth="1"/>
    <col min="9933" max="9933" width="34" style="4" customWidth="1"/>
    <col min="9934" max="9934" width="7.28515625" style="4" customWidth="1"/>
    <col min="9935" max="9935" width="0.5703125" style="4" customWidth="1"/>
    <col min="9936" max="9936" width="15.42578125" style="4" bestFit="1" customWidth="1"/>
    <col min="9937" max="9937" width="0.5703125" style="4" customWidth="1"/>
    <col min="9938" max="9938" width="13.85546875" style="4" customWidth="1"/>
    <col min="9939" max="9939" width="0.5703125" style="4" customWidth="1"/>
    <col min="9940" max="9940" width="13.140625" style="4" bestFit="1" customWidth="1"/>
    <col min="9941" max="9941" width="0.5703125" style="4" customWidth="1"/>
    <col min="9942" max="9942" width="13.85546875" style="4" customWidth="1"/>
    <col min="9943" max="9943" width="9.140625" style="4"/>
    <col min="9944" max="9944" width="13.140625" style="4" bestFit="1" customWidth="1"/>
    <col min="9945" max="10186" width="9.140625" style="4"/>
    <col min="10187" max="10188" width="1.42578125" style="4" customWidth="1"/>
    <col min="10189" max="10189" width="34" style="4" customWidth="1"/>
    <col min="10190" max="10190" width="7.28515625" style="4" customWidth="1"/>
    <col min="10191" max="10191" width="0.5703125" style="4" customWidth="1"/>
    <col min="10192" max="10192" width="15.42578125" style="4" bestFit="1" customWidth="1"/>
    <col min="10193" max="10193" width="0.5703125" style="4" customWidth="1"/>
    <col min="10194" max="10194" width="13.85546875" style="4" customWidth="1"/>
    <col min="10195" max="10195" width="0.5703125" style="4" customWidth="1"/>
    <col min="10196" max="10196" width="13.140625" style="4" bestFit="1" customWidth="1"/>
    <col min="10197" max="10197" width="0.5703125" style="4" customWidth="1"/>
    <col min="10198" max="10198" width="13.85546875" style="4" customWidth="1"/>
    <col min="10199" max="10199" width="9.140625" style="4"/>
    <col min="10200" max="10200" width="13.140625" style="4" bestFit="1" customWidth="1"/>
    <col min="10201" max="10442" width="9.140625" style="4"/>
    <col min="10443" max="10444" width="1.42578125" style="4" customWidth="1"/>
    <col min="10445" max="10445" width="34" style="4" customWidth="1"/>
    <col min="10446" max="10446" width="7.28515625" style="4" customWidth="1"/>
    <col min="10447" max="10447" width="0.5703125" style="4" customWidth="1"/>
    <col min="10448" max="10448" width="15.42578125" style="4" bestFit="1" customWidth="1"/>
    <col min="10449" max="10449" width="0.5703125" style="4" customWidth="1"/>
    <col min="10450" max="10450" width="13.85546875" style="4" customWidth="1"/>
    <col min="10451" max="10451" width="0.5703125" style="4" customWidth="1"/>
    <col min="10452" max="10452" width="13.140625" style="4" bestFit="1" customWidth="1"/>
    <col min="10453" max="10453" width="0.5703125" style="4" customWidth="1"/>
    <col min="10454" max="10454" width="13.85546875" style="4" customWidth="1"/>
    <col min="10455" max="10455" width="9.140625" style="4"/>
    <col min="10456" max="10456" width="13.140625" style="4" bestFit="1" customWidth="1"/>
    <col min="10457" max="10698" width="9.140625" style="4"/>
    <col min="10699" max="10700" width="1.42578125" style="4" customWidth="1"/>
    <col min="10701" max="10701" width="34" style="4" customWidth="1"/>
    <col min="10702" max="10702" width="7.28515625" style="4" customWidth="1"/>
    <col min="10703" max="10703" width="0.5703125" style="4" customWidth="1"/>
    <col min="10704" max="10704" width="15.42578125" style="4" bestFit="1" customWidth="1"/>
    <col min="10705" max="10705" width="0.5703125" style="4" customWidth="1"/>
    <col min="10706" max="10706" width="13.85546875" style="4" customWidth="1"/>
    <col min="10707" max="10707" width="0.5703125" style="4" customWidth="1"/>
    <col min="10708" max="10708" width="13.140625" style="4" bestFit="1" customWidth="1"/>
    <col min="10709" max="10709" width="0.5703125" style="4" customWidth="1"/>
    <col min="10710" max="10710" width="13.85546875" style="4" customWidth="1"/>
    <col min="10711" max="10711" width="9.140625" style="4"/>
    <col min="10712" max="10712" width="13.140625" style="4" bestFit="1" customWidth="1"/>
    <col min="10713" max="10954" width="9.140625" style="4"/>
    <col min="10955" max="10956" width="1.42578125" style="4" customWidth="1"/>
    <col min="10957" max="10957" width="34" style="4" customWidth="1"/>
    <col min="10958" max="10958" width="7.28515625" style="4" customWidth="1"/>
    <col min="10959" max="10959" width="0.5703125" style="4" customWidth="1"/>
    <col min="10960" max="10960" width="15.42578125" style="4" bestFit="1" customWidth="1"/>
    <col min="10961" max="10961" width="0.5703125" style="4" customWidth="1"/>
    <col min="10962" max="10962" width="13.85546875" style="4" customWidth="1"/>
    <col min="10963" max="10963" width="0.5703125" style="4" customWidth="1"/>
    <col min="10964" max="10964" width="13.140625" style="4" bestFit="1" customWidth="1"/>
    <col min="10965" max="10965" width="0.5703125" style="4" customWidth="1"/>
    <col min="10966" max="10966" width="13.85546875" style="4" customWidth="1"/>
    <col min="10967" max="10967" width="9.140625" style="4"/>
    <col min="10968" max="10968" width="13.140625" style="4" bestFit="1" customWidth="1"/>
    <col min="10969" max="11210" width="9.140625" style="4"/>
    <col min="11211" max="11212" width="1.42578125" style="4" customWidth="1"/>
    <col min="11213" max="11213" width="34" style="4" customWidth="1"/>
    <col min="11214" max="11214" width="7.28515625" style="4" customWidth="1"/>
    <col min="11215" max="11215" width="0.5703125" style="4" customWidth="1"/>
    <col min="11216" max="11216" width="15.42578125" style="4" bestFit="1" customWidth="1"/>
    <col min="11217" max="11217" width="0.5703125" style="4" customWidth="1"/>
    <col min="11218" max="11218" width="13.85546875" style="4" customWidth="1"/>
    <col min="11219" max="11219" width="0.5703125" style="4" customWidth="1"/>
    <col min="11220" max="11220" width="13.140625" style="4" bestFit="1" customWidth="1"/>
    <col min="11221" max="11221" width="0.5703125" style="4" customWidth="1"/>
    <col min="11222" max="11222" width="13.85546875" style="4" customWidth="1"/>
    <col min="11223" max="11223" width="9.140625" style="4"/>
    <col min="11224" max="11224" width="13.140625" style="4" bestFit="1" customWidth="1"/>
    <col min="11225" max="11466" width="9.140625" style="4"/>
    <col min="11467" max="11468" width="1.42578125" style="4" customWidth="1"/>
    <col min="11469" max="11469" width="34" style="4" customWidth="1"/>
    <col min="11470" max="11470" width="7.28515625" style="4" customWidth="1"/>
    <col min="11471" max="11471" width="0.5703125" style="4" customWidth="1"/>
    <col min="11472" max="11472" width="15.42578125" style="4" bestFit="1" customWidth="1"/>
    <col min="11473" max="11473" width="0.5703125" style="4" customWidth="1"/>
    <col min="11474" max="11474" width="13.85546875" style="4" customWidth="1"/>
    <col min="11475" max="11475" width="0.5703125" style="4" customWidth="1"/>
    <col min="11476" max="11476" width="13.140625" style="4" bestFit="1" customWidth="1"/>
    <col min="11477" max="11477" width="0.5703125" style="4" customWidth="1"/>
    <col min="11478" max="11478" width="13.85546875" style="4" customWidth="1"/>
    <col min="11479" max="11479" width="9.140625" style="4"/>
    <col min="11480" max="11480" width="13.140625" style="4" bestFit="1" customWidth="1"/>
    <col min="11481" max="11722" width="9.140625" style="4"/>
    <col min="11723" max="11724" width="1.42578125" style="4" customWidth="1"/>
    <col min="11725" max="11725" width="34" style="4" customWidth="1"/>
    <col min="11726" max="11726" width="7.28515625" style="4" customWidth="1"/>
    <col min="11727" max="11727" width="0.5703125" style="4" customWidth="1"/>
    <col min="11728" max="11728" width="15.42578125" style="4" bestFit="1" customWidth="1"/>
    <col min="11729" max="11729" width="0.5703125" style="4" customWidth="1"/>
    <col min="11730" max="11730" width="13.85546875" style="4" customWidth="1"/>
    <col min="11731" max="11731" width="0.5703125" style="4" customWidth="1"/>
    <col min="11732" max="11732" width="13.140625" style="4" bestFit="1" customWidth="1"/>
    <col min="11733" max="11733" width="0.5703125" style="4" customWidth="1"/>
    <col min="11734" max="11734" width="13.85546875" style="4" customWidth="1"/>
    <col min="11735" max="11735" width="9.140625" style="4"/>
    <col min="11736" max="11736" width="13.140625" style="4" bestFit="1" customWidth="1"/>
    <col min="11737" max="11978" width="9.140625" style="4"/>
    <col min="11979" max="11980" width="1.42578125" style="4" customWidth="1"/>
    <col min="11981" max="11981" width="34" style="4" customWidth="1"/>
    <col min="11982" max="11982" width="7.28515625" style="4" customWidth="1"/>
    <col min="11983" max="11983" width="0.5703125" style="4" customWidth="1"/>
    <col min="11984" max="11984" width="15.42578125" style="4" bestFit="1" customWidth="1"/>
    <col min="11985" max="11985" width="0.5703125" style="4" customWidth="1"/>
    <col min="11986" max="11986" width="13.85546875" style="4" customWidth="1"/>
    <col min="11987" max="11987" width="0.5703125" style="4" customWidth="1"/>
    <col min="11988" max="11988" width="13.140625" style="4" bestFit="1" customWidth="1"/>
    <col min="11989" max="11989" width="0.5703125" style="4" customWidth="1"/>
    <col min="11990" max="11990" width="13.85546875" style="4" customWidth="1"/>
    <col min="11991" max="11991" width="9.140625" style="4"/>
    <col min="11992" max="11992" width="13.140625" style="4" bestFit="1" customWidth="1"/>
    <col min="11993" max="12234" width="9.140625" style="4"/>
    <col min="12235" max="12236" width="1.42578125" style="4" customWidth="1"/>
    <col min="12237" max="12237" width="34" style="4" customWidth="1"/>
    <col min="12238" max="12238" width="7.28515625" style="4" customWidth="1"/>
    <col min="12239" max="12239" width="0.5703125" style="4" customWidth="1"/>
    <col min="12240" max="12240" width="15.42578125" style="4" bestFit="1" customWidth="1"/>
    <col min="12241" max="12241" width="0.5703125" style="4" customWidth="1"/>
    <col min="12242" max="12242" width="13.85546875" style="4" customWidth="1"/>
    <col min="12243" max="12243" width="0.5703125" style="4" customWidth="1"/>
    <col min="12244" max="12244" width="13.140625" style="4" bestFit="1" customWidth="1"/>
    <col min="12245" max="12245" width="0.5703125" style="4" customWidth="1"/>
    <col min="12246" max="12246" width="13.85546875" style="4" customWidth="1"/>
    <col min="12247" max="12247" width="9.140625" style="4"/>
    <col min="12248" max="12248" width="13.140625" style="4" bestFit="1" customWidth="1"/>
    <col min="12249" max="12490" width="9.140625" style="4"/>
    <col min="12491" max="12492" width="1.42578125" style="4" customWidth="1"/>
    <col min="12493" max="12493" width="34" style="4" customWidth="1"/>
    <col min="12494" max="12494" width="7.28515625" style="4" customWidth="1"/>
    <col min="12495" max="12495" width="0.5703125" style="4" customWidth="1"/>
    <col min="12496" max="12496" width="15.42578125" style="4" bestFit="1" customWidth="1"/>
    <col min="12497" max="12497" width="0.5703125" style="4" customWidth="1"/>
    <col min="12498" max="12498" width="13.85546875" style="4" customWidth="1"/>
    <col min="12499" max="12499" width="0.5703125" style="4" customWidth="1"/>
    <col min="12500" max="12500" width="13.140625" style="4" bestFit="1" customWidth="1"/>
    <col min="12501" max="12501" width="0.5703125" style="4" customWidth="1"/>
    <col min="12502" max="12502" width="13.85546875" style="4" customWidth="1"/>
    <col min="12503" max="12503" width="9.140625" style="4"/>
    <col min="12504" max="12504" width="13.140625" style="4" bestFit="1" customWidth="1"/>
    <col min="12505" max="12746" width="9.140625" style="4"/>
    <col min="12747" max="12748" width="1.42578125" style="4" customWidth="1"/>
    <col min="12749" max="12749" width="34" style="4" customWidth="1"/>
    <col min="12750" max="12750" width="7.28515625" style="4" customWidth="1"/>
    <col min="12751" max="12751" width="0.5703125" style="4" customWidth="1"/>
    <col min="12752" max="12752" width="15.42578125" style="4" bestFit="1" customWidth="1"/>
    <col min="12753" max="12753" width="0.5703125" style="4" customWidth="1"/>
    <col min="12754" max="12754" width="13.85546875" style="4" customWidth="1"/>
    <col min="12755" max="12755" width="0.5703125" style="4" customWidth="1"/>
    <col min="12756" max="12756" width="13.140625" style="4" bestFit="1" customWidth="1"/>
    <col min="12757" max="12757" width="0.5703125" style="4" customWidth="1"/>
    <col min="12758" max="12758" width="13.85546875" style="4" customWidth="1"/>
    <col min="12759" max="12759" width="9.140625" style="4"/>
    <col min="12760" max="12760" width="13.140625" style="4" bestFit="1" customWidth="1"/>
    <col min="12761" max="13002" width="9.140625" style="4"/>
    <col min="13003" max="13004" width="1.42578125" style="4" customWidth="1"/>
    <col min="13005" max="13005" width="34" style="4" customWidth="1"/>
    <col min="13006" max="13006" width="7.28515625" style="4" customWidth="1"/>
    <col min="13007" max="13007" width="0.5703125" style="4" customWidth="1"/>
    <col min="13008" max="13008" width="15.42578125" style="4" bestFit="1" customWidth="1"/>
    <col min="13009" max="13009" width="0.5703125" style="4" customWidth="1"/>
    <col min="13010" max="13010" width="13.85546875" style="4" customWidth="1"/>
    <col min="13011" max="13011" width="0.5703125" style="4" customWidth="1"/>
    <col min="13012" max="13012" width="13.140625" style="4" bestFit="1" customWidth="1"/>
    <col min="13013" max="13013" width="0.5703125" style="4" customWidth="1"/>
    <col min="13014" max="13014" width="13.85546875" style="4" customWidth="1"/>
    <col min="13015" max="13015" width="9.140625" style="4"/>
    <col min="13016" max="13016" width="13.140625" style="4" bestFit="1" customWidth="1"/>
    <col min="13017" max="13258" width="9.140625" style="4"/>
    <col min="13259" max="13260" width="1.42578125" style="4" customWidth="1"/>
    <col min="13261" max="13261" width="34" style="4" customWidth="1"/>
    <col min="13262" max="13262" width="7.28515625" style="4" customWidth="1"/>
    <col min="13263" max="13263" width="0.5703125" style="4" customWidth="1"/>
    <col min="13264" max="13264" width="15.42578125" style="4" bestFit="1" customWidth="1"/>
    <col min="13265" max="13265" width="0.5703125" style="4" customWidth="1"/>
    <col min="13266" max="13266" width="13.85546875" style="4" customWidth="1"/>
    <col min="13267" max="13267" width="0.5703125" style="4" customWidth="1"/>
    <col min="13268" max="13268" width="13.140625" style="4" bestFit="1" customWidth="1"/>
    <col min="13269" max="13269" width="0.5703125" style="4" customWidth="1"/>
    <col min="13270" max="13270" width="13.85546875" style="4" customWidth="1"/>
    <col min="13271" max="13271" width="9.140625" style="4"/>
    <col min="13272" max="13272" width="13.140625" style="4" bestFit="1" customWidth="1"/>
    <col min="13273" max="13514" width="9.140625" style="4"/>
    <col min="13515" max="13516" width="1.42578125" style="4" customWidth="1"/>
    <col min="13517" max="13517" width="34" style="4" customWidth="1"/>
    <col min="13518" max="13518" width="7.28515625" style="4" customWidth="1"/>
    <col min="13519" max="13519" width="0.5703125" style="4" customWidth="1"/>
    <col min="13520" max="13520" width="15.42578125" style="4" bestFit="1" customWidth="1"/>
    <col min="13521" max="13521" width="0.5703125" style="4" customWidth="1"/>
    <col min="13522" max="13522" width="13.85546875" style="4" customWidth="1"/>
    <col min="13523" max="13523" width="0.5703125" style="4" customWidth="1"/>
    <col min="13524" max="13524" width="13.140625" style="4" bestFit="1" customWidth="1"/>
    <col min="13525" max="13525" width="0.5703125" style="4" customWidth="1"/>
    <col min="13526" max="13526" width="13.85546875" style="4" customWidth="1"/>
    <col min="13527" max="13527" width="9.140625" style="4"/>
    <col min="13528" max="13528" width="13.140625" style="4" bestFit="1" customWidth="1"/>
    <col min="13529" max="13770" width="9.140625" style="4"/>
    <col min="13771" max="13772" width="1.42578125" style="4" customWidth="1"/>
    <col min="13773" max="13773" width="34" style="4" customWidth="1"/>
    <col min="13774" max="13774" width="7.28515625" style="4" customWidth="1"/>
    <col min="13775" max="13775" width="0.5703125" style="4" customWidth="1"/>
    <col min="13776" max="13776" width="15.42578125" style="4" bestFit="1" customWidth="1"/>
    <col min="13777" max="13777" width="0.5703125" style="4" customWidth="1"/>
    <col min="13778" max="13778" width="13.85546875" style="4" customWidth="1"/>
    <col min="13779" max="13779" width="0.5703125" style="4" customWidth="1"/>
    <col min="13780" max="13780" width="13.140625" style="4" bestFit="1" customWidth="1"/>
    <col min="13781" max="13781" width="0.5703125" style="4" customWidth="1"/>
    <col min="13782" max="13782" width="13.85546875" style="4" customWidth="1"/>
    <col min="13783" max="13783" width="9.140625" style="4"/>
    <col min="13784" max="13784" width="13.140625" style="4" bestFit="1" customWidth="1"/>
    <col min="13785" max="14026" width="9.140625" style="4"/>
    <col min="14027" max="14028" width="1.42578125" style="4" customWidth="1"/>
    <col min="14029" max="14029" width="34" style="4" customWidth="1"/>
    <col min="14030" max="14030" width="7.28515625" style="4" customWidth="1"/>
    <col min="14031" max="14031" width="0.5703125" style="4" customWidth="1"/>
    <col min="14032" max="14032" width="15.42578125" style="4" bestFit="1" customWidth="1"/>
    <col min="14033" max="14033" width="0.5703125" style="4" customWidth="1"/>
    <col min="14034" max="14034" width="13.85546875" style="4" customWidth="1"/>
    <col min="14035" max="14035" width="0.5703125" style="4" customWidth="1"/>
    <col min="14036" max="14036" width="13.140625" style="4" bestFit="1" customWidth="1"/>
    <col min="14037" max="14037" width="0.5703125" style="4" customWidth="1"/>
    <col min="14038" max="14038" width="13.85546875" style="4" customWidth="1"/>
    <col min="14039" max="14039" width="9.140625" style="4"/>
    <col min="14040" max="14040" width="13.140625" style="4" bestFit="1" customWidth="1"/>
    <col min="14041" max="14282" width="9.140625" style="4"/>
    <col min="14283" max="14284" width="1.42578125" style="4" customWidth="1"/>
    <col min="14285" max="14285" width="34" style="4" customWidth="1"/>
    <col min="14286" max="14286" width="7.28515625" style="4" customWidth="1"/>
    <col min="14287" max="14287" width="0.5703125" style="4" customWidth="1"/>
    <col min="14288" max="14288" width="15.42578125" style="4" bestFit="1" customWidth="1"/>
    <col min="14289" max="14289" width="0.5703125" style="4" customWidth="1"/>
    <col min="14290" max="14290" width="13.85546875" style="4" customWidth="1"/>
    <col min="14291" max="14291" width="0.5703125" style="4" customWidth="1"/>
    <col min="14292" max="14292" width="13.140625" style="4" bestFit="1" customWidth="1"/>
    <col min="14293" max="14293" width="0.5703125" style="4" customWidth="1"/>
    <col min="14294" max="14294" width="13.85546875" style="4" customWidth="1"/>
    <col min="14295" max="14295" width="9.140625" style="4"/>
    <col min="14296" max="14296" width="13.140625" style="4" bestFit="1" customWidth="1"/>
    <col min="14297" max="14538" width="9.140625" style="4"/>
    <col min="14539" max="14540" width="1.42578125" style="4" customWidth="1"/>
    <col min="14541" max="14541" width="34" style="4" customWidth="1"/>
    <col min="14542" max="14542" width="7.28515625" style="4" customWidth="1"/>
    <col min="14543" max="14543" width="0.5703125" style="4" customWidth="1"/>
    <col min="14544" max="14544" width="15.42578125" style="4" bestFit="1" customWidth="1"/>
    <col min="14545" max="14545" width="0.5703125" style="4" customWidth="1"/>
    <col min="14546" max="14546" width="13.85546875" style="4" customWidth="1"/>
    <col min="14547" max="14547" width="0.5703125" style="4" customWidth="1"/>
    <col min="14548" max="14548" width="13.140625" style="4" bestFit="1" customWidth="1"/>
    <col min="14549" max="14549" width="0.5703125" style="4" customWidth="1"/>
    <col min="14550" max="14550" width="13.85546875" style="4" customWidth="1"/>
    <col min="14551" max="14551" width="9.140625" style="4"/>
    <col min="14552" max="14552" width="13.140625" style="4" bestFit="1" customWidth="1"/>
    <col min="14553" max="14794" width="9.140625" style="4"/>
    <col min="14795" max="14796" width="1.42578125" style="4" customWidth="1"/>
    <col min="14797" max="14797" width="34" style="4" customWidth="1"/>
    <col min="14798" max="14798" width="7.28515625" style="4" customWidth="1"/>
    <col min="14799" max="14799" width="0.5703125" style="4" customWidth="1"/>
    <col min="14800" max="14800" width="15.42578125" style="4" bestFit="1" customWidth="1"/>
    <col min="14801" max="14801" width="0.5703125" style="4" customWidth="1"/>
    <col min="14802" max="14802" width="13.85546875" style="4" customWidth="1"/>
    <col min="14803" max="14803" width="0.5703125" style="4" customWidth="1"/>
    <col min="14804" max="14804" width="13.140625" style="4" bestFit="1" customWidth="1"/>
    <col min="14805" max="14805" width="0.5703125" style="4" customWidth="1"/>
    <col min="14806" max="14806" width="13.85546875" style="4" customWidth="1"/>
    <col min="14807" max="14807" width="9.140625" style="4"/>
    <col min="14808" max="14808" width="13.140625" style="4" bestFit="1" customWidth="1"/>
    <col min="14809" max="15050" width="9.140625" style="4"/>
    <col min="15051" max="15052" width="1.42578125" style="4" customWidth="1"/>
    <col min="15053" max="15053" width="34" style="4" customWidth="1"/>
    <col min="15054" max="15054" width="7.28515625" style="4" customWidth="1"/>
    <col min="15055" max="15055" width="0.5703125" style="4" customWidth="1"/>
    <col min="15056" max="15056" width="15.42578125" style="4" bestFit="1" customWidth="1"/>
    <col min="15057" max="15057" width="0.5703125" style="4" customWidth="1"/>
    <col min="15058" max="15058" width="13.85546875" style="4" customWidth="1"/>
    <col min="15059" max="15059" width="0.5703125" style="4" customWidth="1"/>
    <col min="15060" max="15060" width="13.140625" style="4" bestFit="1" customWidth="1"/>
    <col min="15061" max="15061" width="0.5703125" style="4" customWidth="1"/>
    <col min="15062" max="15062" width="13.85546875" style="4" customWidth="1"/>
    <col min="15063" max="15063" width="9.140625" style="4"/>
    <col min="15064" max="15064" width="13.140625" style="4" bestFit="1" customWidth="1"/>
    <col min="15065" max="15306" width="9.140625" style="4"/>
    <col min="15307" max="15308" width="1.42578125" style="4" customWidth="1"/>
    <col min="15309" max="15309" width="34" style="4" customWidth="1"/>
    <col min="15310" max="15310" width="7.28515625" style="4" customWidth="1"/>
    <col min="15311" max="15311" width="0.5703125" style="4" customWidth="1"/>
    <col min="15312" max="15312" width="15.42578125" style="4" bestFit="1" customWidth="1"/>
    <col min="15313" max="15313" width="0.5703125" style="4" customWidth="1"/>
    <col min="15314" max="15314" width="13.85546875" style="4" customWidth="1"/>
    <col min="15315" max="15315" width="0.5703125" style="4" customWidth="1"/>
    <col min="15316" max="15316" width="13.140625" style="4" bestFit="1" customWidth="1"/>
    <col min="15317" max="15317" width="0.5703125" style="4" customWidth="1"/>
    <col min="15318" max="15318" width="13.85546875" style="4" customWidth="1"/>
    <col min="15319" max="15319" width="9.140625" style="4"/>
    <col min="15320" max="15320" width="13.140625" style="4" bestFit="1" customWidth="1"/>
    <col min="15321" max="15562" width="9.140625" style="4"/>
    <col min="15563" max="15564" width="1.42578125" style="4" customWidth="1"/>
    <col min="15565" max="15565" width="34" style="4" customWidth="1"/>
    <col min="15566" max="15566" width="7.28515625" style="4" customWidth="1"/>
    <col min="15567" max="15567" width="0.5703125" style="4" customWidth="1"/>
    <col min="15568" max="15568" width="15.42578125" style="4" bestFit="1" customWidth="1"/>
    <col min="15569" max="15569" width="0.5703125" style="4" customWidth="1"/>
    <col min="15570" max="15570" width="13.85546875" style="4" customWidth="1"/>
    <col min="15571" max="15571" width="0.5703125" style="4" customWidth="1"/>
    <col min="15572" max="15572" width="13.140625" style="4" bestFit="1" customWidth="1"/>
    <col min="15573" max="15573" width="0.5703125" style="4" customWidth="1"/>
    <col min="15574" max="15574" width="13.85546875" style="4" customWidth="1"/>
    <col min="15575" max="15575" width="9.140625" style="4"/>
    <col min="15576" max="15576" width="13.140625" style="4" bestFit="1" customWidth="1"/>
    <col min="15577" max="15818" width="9.140625" style="4"/>
    <col min="15819" max="15820" width="1.42578125" style="4" customWidth="1"/>
    <col min="15821" max="15821" width="34" style="4" customWidth="1"/>
    <col min="15822" max="15822" width="7.28515625" style="4" customWidth="1"/>
    <col min="15823" max="15823" width="0.5703125" style="4" customWidth="1"/>
    <col min="15824" max="15824" width="15.42578125" style="4" bestFit="1" customWidth="1"/>
    <col min="15825" max="15825" width="0.5703125" style="4" customWidth="1"/>
    <col min="15826" max="15826" width="13.85546875" style="4" customWidth="1"/>
    <col min="15827" max="15827" width="0.5703125" style="4" customWidth="1"/>
    <col min="15828" max="15828" width="13.140625" style="4" bestFit="1" customWidth="1"/>
    <col min="15829" max="15829" width="0.5703125" style="4" customWidth="1"/>
    <col min="15830" max="15830" width="13.85546875" style="4" customWidth="1"/>
    <col min="15831" max="15831" width="9.140625" style="4"/>
    <col min="15832" max="15832" width="13.140625" style="4" bestFit="1" customWidth="1"/>
    <col min="15833" max="16074" width="9.140625" style="4"/>
    <col min="16075" max="16076" width="1.42578125" style="4" customWidth="1"/>
    <col min="16077" max="16077" width="34" style="4" customWidth="1"/>
    <col min="16078" max="16078" width="7.28515625" style="4" customWidth="1"/>
    <col min="16079" max="16079" width="0.5703125" style="4" customWidth="1"/>
    <col min="16080" max="16080" width="15.42578125" style="4" bestFit="1" customWidth="1"/>
    <col min="16081" max="16081" width="0.5703125" style="4" customWidth="1"/>
    <col min="16082" max="16082" width="13.85546875" style="4" customWidth="1"/>
    <col min="16083" max="16083" width="0.5703125" style="4" customWidth="1"/>
    <col min="16084" max="16084" width="13.140625" style="4" bestFit="1" customWidth="1"/>
    <col min="16085" max="16085" width="0.5703125" style="4" customWidth="1"/>
    <col min="16086" max="16086" width="13.85546875" style="4" customWidth="1"/>
    <col min="16087" max="16087" width="9.140625" style="4"/>
    <col min="16088" max="16088" width="13.140625" style="4" bestFit="1" customWidth="1"/>
    <col min="16089" max="16384" width="9.140625" style="4"/>
  </cols>
  <sheetData>
    <row r="1" spans="1:12" ht="20.25" customHeight="1" x14ac:dyDescent="0.4">
      <c r="A1" s="140" t="s">
        <v>0</v>
      </c>
      <c r="B1" s="140"/>
      <c r="C1" s="140"/>
      <c r="D1" s="140"/>
      <c r="E1" s="1"/>
      <c r="F1" s="64"/>
      <c r="G1" s="1"/>
      <c r="H1" s="65"/>
      <c r="I1" s="1"/>
      <c r="J1" s="65"/>
      <c r="K1" s="2"/>
      <c r="L1" s="2"/>
    </row>
    <row r="2" spans="1:12" ht="20.25" customHeight="1" x14ac:dyDescent="0.4">
      <c r="A2" s="140" t="s">
        <v>77</v>
      </c>
      <c r="B2" s="140"/>
      <c r="C2" s="140"/>
      <c r="D2" s="140"/>
      <c r="E2" s="1"/>
      <c r="F2" s="64"/>
      <c r="G2" s="1"/>
      <c r="H2" s="65"/>
      <c r="I2" s="1"/>
      <c r="J2" s="65"/>
      <c r="K2" s="2"/>
      <c r="L2" s="2"/>
    </row>
    <row r="3" spans="1:12" ht="20.25" customHeight="1" x14ac:dyDescent="0.4">
      <c r="A3" s="155" t="s">
        <v>78</v>
      </c>
      <c r="B3" s="155"/>
      <c r="C3" s="155"/>
      <c r="D3" s="155"/>
      <c r="E3" s="5"/>
      <c r="F3" s="66"/>
      <c r="G3" s="5"/>
      <c r="H3" s="67"/>
      <c r="I3" s="5"/>
      <c r="J3" s="67"/>
      <c r="K3" s="7"/>
      <c r="L3" s="7"/>
    </row>
    <row r="4" spans="1:12" ht="14.25" customHeight="1" x14ac:dyDescent="0.4">
      <c r="A4" s="151"/>
      <c r="B4" s="176"/>
      <c r="C4" s="176"/>
      <c r="D4" s="143"/>
      <c r="E4" s="46"/>
      <c r="F4" s="188"/>
      <c r="G4" s="188"/>
      <c r="H4" s="188"/>
      <c r="I4" s="46"/>
      <c r="J4" s="189"/>
      <c r="K4" s="189"/>
      <c r="L4" s="189"/>
    </row>
    <row r="5" spans="1:12" ht="18.600000000000001" customHeight="1" x14ac:dyDescent="0.4">
      <c r="D5" s="143"/>
      <c r="F5" s="190" t="s">
        <v>3</v>
      </c>
      <c r="G5" s="190"/>
      <c r="H5" s="190"/>
      <c r="I5" s="68"/>
      <c r="J5" s="191" t="s">
        <v>4</v>
      </c>
      <c r="K5" s="191"/>
      <c r="L5" s="191"/>
    </row>
    <row r="6" spans="1:12" ht="18.600000000000001" customHeight="1" x14ac:dyDescent="0.4">
      <c r="E6" s="12"/>
      <c r="F6" s="69" t="s">
        <v>5</v>
      </c>
      <c r="G6" s="17"/>
      <c r="H6" s="16" t="s">
        <v>6</v>
      </c>
      <c r="I6" s="13"/>
      <c r="J6" s="70" t="s">
        <v>5</v>
      </c>
      <c r="K6" s="17"/>
      <c r="L6" s="16" t="s">
        <v>6</v>
      </c>
    </row>
    <row r="7" spans="1:12" ht="18.600000000000001" customHeight="1" x14ac:dyDescent="0.4">
      <c r="D7" s="152" t="s">
        <v>7</v>
      </c>
      <c r="E7" s="12"/>
      <c r="F7" s="71" t="s">
        <v>8</v>
      </c>
      <c r="G7" s="72"/>
      <c r="H7" s="73" t="s">
        <v>8</v>
      </c>
      <c r="I7" s="12"/>
      <c r="J7" s="73" t="s">
        <v>8</v>
      </c>
      <c r="K7" s="16"/>
      <c r="L7" s="19" t="s">
        <v>8</v>
      </c>
    </row>
    <row r="8" spans="1:12" ht="18.600000000000001" customHeight="1" x14ac:dyDescent="0.4">
      <c r="A8" s="140" t="s">
        <v>79</v>
      </c>
      <c r="D8" s="143"/>
      <c r="E8" s="12"/>
      <c r="F8" s="74"/>
      <c r="G8" s="72"/>
      <c r="H8" s="75"/>
      <c r="I8" s="76"/>
      <c r="J8" s="77"/>
      <c r="K8" s="56"/>
      <c r="L8" s="56"/>
    </row>
    <row r="9" spans="1:12" ht="3.95" customHeight="1" x14ac:dyDescent="0.4">
      <c r="D9" s="143"/>
      <c r="E9" s="12"/>
      <c r="F9" s="74"/>
      <c r="G9" s="78"/>
      <c r="H9" s="75"/>
      <c r="I9" s="76"/>
      <c r="J9" s="77"/>
      <c r="K9" s="56"/>
      <c r="L9" s="56"/>
    </row>
    <row r="10" spans="1:12" ht="18.600000000000001" customHeight="1" x14ac:dyDescent="0.4">
      <c r="A10" s="141" t="s">
        <v>80</v>
      </c>
      <c r="D10" s="143"/>
      <c r="F10" s="79">
        <v>78019860199</v>
      </c>
      <c r="G10" s="60"/>
      <c r="H10" s="80">
        <v>54518590634</v>
      </c>
      <c r="I10" s="60"/>
      <c r="J10" s="79">
        <v>5439120949</v>
      </c>
      <c r="K10" s="58"/>
      <c r="L10" s="80">
        <v>6329237407</v>
      </c>
    </row>
    <row r="11" spans="1:12" ht="18.600000000000001" customHeight="1" x14ac:dyDescent="0.4">
      <c r="A11" s="141" t="s">
        <v>81</v>
      </c>
      <c r="D11" s="143"/>
      <c r="F11" s="79">
        <v>266818955</v>
      </c>
      <c r="G11" s="60"/>
      <c r="H11" s="80">
        <v>286709904</v>
      </c>
      <c r="I11" s="60"/>
      <c r="J11" s="81">
        <v>0</v>
      </c>
      <c r="K11" s="58"/>
      <c r="L11" s="82">
        <v>0</v>
      </c>
    </row>
    <row r="12" spans="1:12" ht="18.600000000000001" customHeight="1" x14ac:dyDescent="0.4">
      <c r="A12" s="141" t="s">
        <v>82</v>
      </c>
      <c r="D12" s="143"/>
      <c r="F12" s="84">
        <v>317085847</v>
      </c>
      <c r="G12" s="60"/>
      <c r="H12" s="83">
        <v>318308402</v>
      </c>
      <c r="I12" s="60"/>
      <c r="J12" s="84">
        <v>87739438</v>
      </c>
      <c r="K12" s="58"/>
      <c r="L12" s="83">
        <v>107025021</v>
      </c>
    </row>
    <row r="13" spans="1:12" ht="3.95" customHeight="1" x14ac:dyDescent="0.4">
      <c r="A13" s="166"/>
      <c r="D13" s="143"/>
      <c r="F13" s="85"/>
      <c r="G13" s="60"/>
      <c r="H13" s="86"/>
      <c r="I13" s="60"/>
      <c r="J13" s="85"/>
      <c r="K13" s="60"/>
      <c r="L13" s="86"/>
    </row>
    <row r="14" spans="1:12" ht="18.600000000000001" customHeight="1" x14ac:dyDescent="0.4">
      <c r="A14" s="140" t="s">
        <v>83</v>
      </c>
      <c r="D14" s="143"/>
      <c r="F14" s="84">
        <f>SUM(F10:F12)</f>
        <v>78603765001</v>
      </c>
      <c r="G14" s="60"/>
      <c r="H14" s="83">
        <f>SUM(H10:H12)</f>
        <v>55123608940</v>
      </c>
      <c r="I14" s="60"/>
      <c r="J14" s="84">
        <f>SUM(J10:J12)</f>
        <v>5526860387</v>
      </c>
      <c r="K14" s="58"/>
      <c r="L14" s="83">
        <f>SUM(L10:L12)</f>
        <v>6436262428</v>
      </c>
    </row>
    <row r="15" spans="1:12" ht="3.95" customHeight="1" x14ac:dyDescent="0.4">
      <c r="D15" s="143"/>
      <c r="F15" s="85"/>
      <c r="G15" s="60"/>
      <c r="H15" s="86"/>
      <c r="I15" s="60"/>
      <c r="J15" s="85"/>
      <c r="K15" s="58"/>
      <c r="L15" s="86"/>
    </row>
    <row r="16" spans="1:12" ht="18.600000000000001" customHeight="1" x14ac:dyDescent="0.4">
      <c r="A16" s="141" t="s">
        <v>84</v>
      </c>
      <c r="D16" s="143"/>
      <c r="F16" s="79">
        <v>-72588268786</v>
      </c>
      <c r="G16" s="60"/>
      <c r="H16" s="80">
        <v>-51155513548</v>
      </c>
      <c r="I16" s="60"/>
      <c r="J16" s="79">
        <v>-5234147680</v>
      </c>
      <c r="K16" s="29"/>
      <c r="L16" s="80">
        <v>-6111400536</v>
      </c>
    </row>
    <row r="17" spans="1:12" ht="18.600000000000001" customHeight="1" x14ac:dyDescent="0.4">
      <c r="A17" s="141" t="s">
        <v>85</v>
      </c>
      <c r="D17" s="143"/>
      <c r="F17" s="84">
        <v>-194235321</v>
      </c>
      <c r="G17" s="60"/>
      <c r="H17" s="83">
        <v>-207340789</v>
      </c>
      <c r="I17" s="60"/>
      <c r="J17" s="87">
        <v>0</v>
      </c>
      <c r="K17" s="58"/>
      <c r="L17" s="88">
        <v>0</v>
      </c>
    </row>
    <row r="18" spans="1:12" ht="3.95" customHeight="1" x14ac:dyDescent="0.4">
      <c r="D18" s="143"/>
      <c r="F18" s="85"/>
      <c r="G18" s="60"/>
      <c r="H18" s="86"/>
      <c r="I18" s="60"/>
      <c r="J18" s="85"/>
      <c r="K18" s="58"/>
      <c r="L18" s="86"/>
    </row>
    <row r="19" spans="1:12" ht="18.600000000000001" customHeight="1" x14ac:dyDescent="0.4">
      <c r="A19" s="140" t="s">
        <v>86</v>
      </c>
      <c r="D19" s="143"/>
      <c r="F19" s="84">
        <f>SUM(F16:F17)</f>
        <v>-72782504107</v>
      </c>
      <c r="G19" s="60"/>
      <c r="H19" s="83">
        <f>SUM(H16:H17)</f>
        <v>-51362854337</v>
      </c>
      <c r="I19" s="60"/>
      <c r="J19" s="84">
        <f>SUM(J16:J17)</f>
        <v>-5234147680</v>
      </c>
      <c r="K19" s="58"/>
      <c r="L19" s="83">
        <f>SUM(L16:L17)</f>
        <v>-6111400536</v>
      </c>
    </row>
    <row r="20" spans="1:12" ht="3.95" customHeight="1" x14ac:dyDescent="0.4">
      <c r="D20" s="143"/>
      <c r="F20" s="85"/>
      <c r="G20" s="60"/>
      <c r="H20" s="86"/>
      <c r="I20" s="60"/>
      <c r="J20" s="85"/>
      <c r="K20" s="58"/>
      <c r="L20" s="86"/>
    </row>
    <row r="21" spans="1:12" ht="18.600000000000001" customHeight="1" x14ac:dyDescent="0.4">
      <c r="A21" s="140" t="s">
        <v>87</v>
      </c>
      <c r="D21" s="143"/>
      <c r="F21" s="79">
        <f>F14+F19</f>
        <v>5821260894</v>
      </c>
      <c r="G21" s="60"/>
      <c r="H21" s="80">
        <f>H14+H19</f>
        <v>3760754603</v>
      </c>
      <c r="I21" s="60"/>
      <c r="J21" s="79">
        <f>J14+J19</f>
        <v>292712707</v>
      </c>
      <c r="K21" s="58"/>
      <c r="L21" s="80">
        <f>L14+L19</f>
        <v>324861892</v>
      </c>
    </row>
    <row r="22" spans="1:12" ht="18.600000000000001" customHeight="1" x14ac:dyDescent="0.4">
      <c r="A22" s="141" t="s">
        <v>88</v>
      </c>
      <c r="D22" s="143"/>
      <c r="F22" s="79">
        <v>830000</v>
      </c>
      <c r="G22" s="60"/>
      <c r="H22" s="80">
        <v>2880000</v>
      </c>
      <c r="I22" s="60"/>
      <c r="J22" s="79">
        <v>862267238</v>
      </c>
      <c r="K22" s="58"/>
      <c r="L22" s="80">
        <v>1174611974</v>
      </c>
    </row>
    <row r="23" spans="1:12" ht="18.600000000000001" customHeight="1" x14ac:dyDescent="0.4">
      <c r="A23" s="141" t="s">
        <v>89</v>
      </c>
      <c r="D23" s="143">
        <v>30</v>
      </c>
      <c r="F23" s="84">
        <v>906130388</v>
      </c>
      <c r="G23" s="60"/>
      <c r="H23" s="83">
        <v>514833725</v>
      </c>
      <c r="I23" s="60"/>
      <c r="J23" s="84">
        <v>452183371</v>
      </c>
      <c r="K23" s="60"/>
      <c r="L23" s="83">
        <v>466745496</v>
      </c>
    </row>
    <row r="24" spans="1:12" ht="3.95" customHeight="1" x14ac:dyDescent="0.4">
      <c r="D24" s="143"/>
      <c r="F24" s="85"/>
      <c r="G24" s="60"/>
      <c r="H24" s="86"/>
      <c r="I24" s="60"/>
      <c r="J24" s="85"/>
      <c r="K24" s="58"/>
      <c r="L24" s="86"/>
    </row>
    <row r="25" spans="1:12" ht="18.600000000000001" customHeight="1" x14ac:dyDescent="0.4">
      <c r="A25" s="140" t="s">
        <v>90</v>
      </c>
      <c r="D25" s="143"/>
      <c r="F25" s="79">
        <f>SUM(F21:F23)</f>
        <v>6728221282</v>
      </c>
      <c r="G25" s="60"/>
      <c r="H25" s="80">
        <f>SUM(H21:H23)</f>
        <v>4278468328</v>
      </c>
      <c r="I25" s="60"/>
      <c r="J25" s="79">
        <f>SUM(J21:J23)</f>
        <v>1607163316</v>
      </c>
      <c r="K25" s="58"/>
      <c r="L25" s="80">
        <f>SUM(L21:L23)</f>
        <v>1966219362</v>
      </c>
    </row>
    <row r="26" spans="1:12" ht="3.95" customHeight="1" x14ac:dyDescent="0.4">
      <c r="D26" s="143"/>
      <c r="F26" s="85"/>
      <c r="G26" s="60"/>
      <c r="H26" s="86"/>
      <c r="I26" s="60"/>
      <c r="J26" s="85"/>
      <c r="K26" s="58"/>
      <c r="L26" s="86"/>
    </row>
    <row r="27" spans="1:12" ht="18.600000000000001" customHeight="1" x14ac:dyDescent="0.4">
      <c r="A27" s="141" t="s">
        <v>91</v>
      </c>
      <c r="D27" s="143"/>
      <c r="F27" s="79">
        <v>-142237043</v>
      </c>
      <c r="G27" s="60"/>
      <c r="H27" s="80">
        <v>-168764098</v>
      </c>
      <c r="I27" s="60"/>
      <c r="J27" s="79">
        <v>-24639699</v>
      </c>
      <c r="K27" s="58"/>
      <c r="L27" s="80">
        <v>-27488644</v>
      </c>
    </row>
    <row r="28" spans="1:12" ht="18.600000000000001" customHeight="1" x14ac:dyDescent="0.4">
      <c r="A28" s="141" t="s">
        <v>92</v>
      </c>
      <c r="D28" s="143"/>
      <c r="F28" s="79">
        <v>-1330011282</v>
      </c>
      <c r="G28" s="60"/>
      <c r="H28" s="80">
        <v>-1223691495</v>
      </c>
      <c r="I28" s="60"/>
      <c r="J28" s="79">
        <v>-451531558</v>
      </c>
      <c r="K28" s="58"/>
      <c r="L28" s="80">
        <v>-482944497</v>
      </c>
    </row>
    <row r="29" spans="1:12" ht="18.600000000000001" customHeight="1" x14ac:dyDescent="0.4">
      <c r="A29" s="141" t="s">
        <v>205</v>
      </c>
      <c r="D29" s="143"/>
      <c r="F29" s="79"/>
      <c r="G29" s="60"/>
      <c r="H29" s="80"/>
      <c r="I29" s="60"/>
      <c r="J29" s="79"/>
      <c r="K29" s="58"/>
      <c r="L29" s="80"/>
    </row>
    <row r="30" spans="1:12" ht="18.600000000000001" customHeight="1" x14ac:dyDescent="0.4">
      <c r="B30" s="141" t="s">
        <v>206</v>
      </c>
      <c r="D30" s="143"/>
      <c r="F30" s="84">
        <v>-38949175</v>
      </c>
      <c r="G30" s="60"/>
      <c r="H30" s="83">
        <v>-29785890</v>
      </c>
      <c r="I30" s="60"/>
      <c r="J30" s="84">
        <v>1412461</v>
      </c>
      <c r="K30" s="58"/>
      <c r="L30" s="83">
        <v>416310</v>
      </c>
    </row>
    <row r="31" spans="1:12" ht="3.95" customHeight="1" x14ac:dyDescent="0.4">
      <c r="D31" s="143"/>
      <c r="F31" s="85"/>
      <c r="G31" s="60"/>
      <c r="H31" s="86"/>
      <c r="I31" s="60"/>
      <c r="J31" s="85"/>
      <c r="K31" s="60"/>
      <c r="L31" s="86"/>
    </row>
    <row r="32" spans="1:12" ht="18.600000000000001" customHeight="1" x14ac:dyDescent="0.4">
      <c r="A32" s="140" t="s">
        <v>93</v>
      </c>
      <c r="D32" s="143"/>
      <c r="F32" s="84">
        <f>SUM(F27:F30)</f>
        <v>-1511197500</v>
      </c>
      <c r="G32" s="60"/>
      <c r="H32" s="83">
        <f>SUM(H27:H30)</f>
        <v>-1422241483</v>
      </c>
      <c r="I32" s="60"/>
      <c r="J32" s="84">
        <f>SUM(J27:J30)</f>
        <v>-474758796</v>
      </c>
      <c r="K32" s="58"/>
      <c r="L32" s="83">
        <f>SUM(L27:L30)</f>
        <v>-510016831</v>
      </c>
    </row>
    <row r="33" spans="1:12" ht="3.95" customHeight="1" x14ac:dyDescent="0.4">
      <c r="C33" s="140"/>
      <c r="D33" s="143"/>
      <c r="F33" s="89"/>
      <c r="G33" s="25"/>
      <c r="H33" s="90"/>
      <c r="I33" s="25"/>
      <c r="J33" s="89"/>
      <c r="K33" s="25"/>
      <c r="L33" s="90"/>
    </row>
    <row r="34" spans="1:12" ht="18.600000000000001" customHeight="1" x14ac:dyDescent="0.4">
      <c r="A34" s="141" t="s">
        <v>147</v>
      </c>
      <c r="C34" s="140"/>
      <c r="D34" s="143"/>
      <c r="F34" s="89"/>
      <c r="G34" s="25"/>
      <c r="H34" s="90"/>
      <c r="I34" s="25"/>
      <c r="J34" s="89"/>
      <c r="K34" s="25"/>
      <c r="L34" s="90"/>
    </row>
    <row r="35" spans="1:12" ht="18.600000000000001" customHeight="1" x14ac:dyDescent="0.4">
      <c r="B35" s="141" t="s">
        <v>207</v>
      </c>
      <c r="D35" s="143">
        <v>15</v>
      </c>
      <c r="F35" s="84">
        <v>62265080</v>
      </c>
      <c r="G35" s="60"/>
      <c r="H35" s="83">
        <v>191082292</v>
      </c>
      <c r="I35" s="60"/>
      <c r="J35" s="124">
        <v>0</v>
      </c>
      <c r="K35" s="58"/>
      <c r="L35" s="88">
        <v>0</v>
      </c>
    </row>
    <row r="36" spans="1:12" ht="3.95" customHeight="1" x14ac:dyDescent="0.4">
      <c r="C36" s="140"/>
      <c r="D36" s="143"/>
      <c r="F36" s="89"/>
      <c r="G36" s="25"/>
      <c r="H36" s="90"/>
      <c r="I36" s="25"/>
      <c r="J36" s="89"/>
      <c r="K36" s="25"/>
      <c r="L36" s="90"/>
    </row>
    <row r="37" spans="1:12" ht="18.600000000000001" customHeight="1" x14ac:dyDescent="0.4">
      <c r="A37" s="140" t="s">
        <v>94</v>
      </c>
      <c r="D37" s="143"/>
      <c r="F37" s="85">
        <f>F25+F32+F35</f>
        <v>5279288862</v>
      </c>
      <c r="G37" s="60"/>
      <c r="H37" s="86">
        <f>H25+H32+H35</f>
        <v>3047309137</v>
      </c>
      <c r="I37" s="60"/>
      <c r="J37" s="85">
        <f>J25+J32+J35</f>
        <v>1132404520</v>
      </c>
      <c r="K37" s="58"/>
      <c r="L37" s="86">
        <f>L25+L32</f>
        <v>1456202531</v>
      </c>
    </row>
    <row r="38" spans="1:12" ht="18.600000000000001" customHeight="1" x14ac:dyDescent="0.4">
      <c r="A38" s="141" t="s">
        <v>95</v>
      </c>
      <c r="D38" s="143"/>
      <c r="F38" s="84">
        <v>-659470179</v>
      </c>
      <c r="G38" s="60"/>
      <c r="H38" s="83">
        <v>-626280652</v>
      </c>
      <c r="I38" s="60"/>
      <c r="J38" s="84">
        <v>-488012352</v>
      </c>
      <c r="K38" s="29"/>
      <c r="L38" s="83">
        <v>-484592865</v>
      </c>
    </row>
    <row r="39" spans="1:12" ht="3.95" customHeight="1" x14ac:dyDescent="0.4">
      <c r="D39" s="143"/>
      <c r="F39" s="85"/>
      <c r="G39" s="60"/>
      <c r="H39" s="86"/>
      <c r="I39" s="60"/>
      <c r="J39" s="85"/>
      <c r="K39" s="60"/>
      <c r="L39" s="86"/>
    </row>
    <row r="40" spans="1:12" ht="18.600000000000001" customHeight="1" x14ac:dyDescent="0.4">
      <c r="A40" s="140" t="s">
        <v>96</v>
      </c>
      <c r="D40" s="143"/>
      <c r="F40" s="79">
        <f>SUM(F37:F38)</f>
        <v>4619818683</v>
      </c>
      <c r="G40" s="60"/>
      <c r="H40" s="80">
        <f>SUM(H37:H38)</f>
        <v>2421028485</v>
      </c>
      <c r="I40" s="60"/>
      <c r="J40" s="79">
        <f>SUM(J37:J38)</f>
        <v>644392168</v>
      </c>
      <c r="K40" s="58"/>
      <c r="L40" s="80">
        <f>SUM(L37:L38)</f>
        <v>971609666</v>
      </c>
    </row>
    <row r="41" spans="1:12" ht="18.600000000000001" customHeight="1" x14ac:dyDescent="0.4">
      <c r="A41" s="141" t="s">
        <v>97</v>
      </c>
      <c r="D41" s="143">
        <v>32</v>
      </c>
      <c r="F41" s="84">
        <v>-716083466</v>
      </c>
      <c r="G41" s="60"/>
      <c r="H41" s="83">
        <v>-320590492</v>
      </c>
      <c r="I41" s="60"/>
      <c r="J41" s="84">
        <v>-25540954</v>
      </c>
      <c r="K41" s="60"/>
      <c r="L41" s="83">
        <v>77956654</v>
      </c>
    </row>
    <row r="42" spans="1:12" ht="3.95" customHeight="1" x14ac:dyDescent="0.4">
      <c r="D42" s="143"/>
      <c r="F42" s="85"/>
      <c r="G42" s="60"/>
      <c r="H42" s="86"/>
      <c r="I42" s="60"/>
      <c r="J42" s="85"/>
      <c r="K42" s="60"/>
      <c r="L42" s="86"/>
    </row>
    <row r="43" spans="1:12" ht="18.600000000000001" customHeight="1" thickBot="1" x14ac:dyDescent="0.45">
      <c r="A43" s="151" t="s">
        <v>98</v>
      </c>
      <c r="D43" s="143"/>
      <c r="F43" s="91">
        <f>SUM(F40:F41)</f>
        <v>3903735217</v>
      </c>
      <c r="G43" s="86"/>
      <c r="H43" s="92">
        <f>SUM(H40:H41)</f>
        <v>2100437993</v>
      </c>
      <c r="I43" s="86"/>
      <c r="J43" s="91">
        <f>SUM(J40:J41)</f>
        <v>618851214</v>
      </c>
      <c r="K43" s="86"/>
      <c r="L43" s="92">
        <f>SUM(L40:L41)</f>
        <v>1049566320</v>
      </c>
    </row>
    <row r="44" spans="1:12" ht="8.1" customHeight="1" thickTop="1" x14ac:dyDescent="0.4">
      <c r="A44" s="140"/>
      <c r="D44" s="143"/>
      <c r="F44" s="85"/>
      <c r="G44" s="60"/>
      <c r="H44" s="86"/>
      <c r="I44" s="60"/>
      <c r="J44" s="85"/>
      <c r="K44" s="60"/>
      <c r="L44" s="86"/>
    </row>
    <row r="45" spans="1:12" ht="18.600000000000001" customHeight="1" x14ac:dyDescent="0.4">
      <c r="A45" s="151" t="s">
        <v>99</v>
      </c>
      <c r="D45" s="143"/>
      <c r="F45" s="85"/>
      <c r="G45" s="53"/>
      <c r="H45" s="86"/>
      <c r="I45" s="53"/>
      <c r="J45" s="85"/>
      <c r="K45" s="53"/>
      <c r="L45" s="86"/>
    </row>
    <row r="46" spans="1:12" ht="3.95" customHeight="1" x14ac:dyDescent="0.4">
      <c r="C46" s="140"/>
      <c r="D46" s="143"/>
      <c r="F46" s="89"/>
      <c r="G46" s="25"/>
      <c r="H46" s="90"/>
      <c r="I46" s="25"/>
      <c r="J46" s="89"/>
      <c r="K46" s="25"/>
      <c r="L46" s="90"/>
    </row>
    <row r="47" spans="1:12" ht="18.600000000000001" customHeight="1" x14ac:dyDescent="0.4">
      <c r="A47" s="165" t="s">
        <v>100</v>
      </c>
      <c r="D47" s="143"/>
      <c r="F47" s="85">
        <v>3808508553</v>
      </c>
      <c r="G47" s="60"/>
      <c r="H47" s="93">
        <v>2061838458</v>
      </c>
      <c r="I47" s="60"/>
      <c r="J47" s="94">
        <v>618851214</v>
      </c>
      <c r="K47" s="60"/>
      <c r="L47" s="93">
        <v>1049566320</v>
      </c>
    </row>
    <row r="48" spans="1:12" ht="18.600000000000001" customHeight="1" x14ac:dyDescent="0.4">
      <c r="A48" s="165" t="s">
        <v>101</v>
      </c>
      <c r="D48" s="143"/>
      <c r="F48" s="84">
        <v>95226664</v>
      </c>
      <c r="G48" s="60"/>
      <c r="H48" s="83">
        <v>38599535</v>
      </c>
      <c r="I48" s="60"/>
      <c r="J48" s="124">
        <v>0</v>
      </c>
      <c r="K48" s="60"/>
      <c r="L48" s="88">
        <v>0</v>
      </c>
    </row>
    <row r="49" spans="1:12" ht="3.95" customHeight="1" x14ac:dyDescent="0.4">
      <c r="A49" s="165"/>
      <c r="D49" s="143"/>
      <c r="F49" s="85"/>
      <c r="G49" s="60"/>
      <c r="H49" s="86"/>
      <c r="I49" s="60"/>
      <c r="J49" s="85"/>
      <c r="K49" s="60"/>
      <c r="L49" s="86"/>
    </row>
    <row r="50" spans="1:12" ht="18.600000000000001" customHeight="1" thickBot="1" x14ac:dyDescent="0.45">
      <c r="A50" s="140" t="s">
        <v>98</v>
      </c>
      <c r="D50" s="143"/>
      <c r="F50" s="91">
        <f>SUM(F47:F48)</f>
        <v>3903735217</v>
      </c>
      <c r="G50" s="60"/>
      <c r="H50" s="92">
        <f>SUM(H47:H48)</f>
        <v>2100437993</v>
      </c>
      <c r="I50" s="60"/>
      <c r="J50" s="91">
        <f>SUM(J47:J48)</f>
        <v>618851214</v>
      </c>
      <c r="K50" s="60"/>
      <c r="L50" s="92">
        <f>L47</f>
        <v>1049566320</v>
      </c>
    </row>
    <row r="51" spans="1:12" ht="8.1" customHeight="1" thickTop="1" x14ac:dyDescent="0.4">
      <c r="A51" s="140"/>
      <c r="D51" s="143"/>
      <c r="F51" s="95"/>
      <c r="G51" s="60"/>
      <c r="H51" s="96"/>
      <c r="I51" s="60"/>
      <c r="J51" s="97"/>
      <c r="K51" s="60"/>
      <c r="L51" s="96"/>
    </row>
    <row r="52" spans="1:12" ht="18.600000000000001" customHeight="1" x14ac:dyDescent="0.4">
      <c r="A52" s="151" t="s">
        <v>102</v>
      </c>
      <c r="F52" s="98"/>
      <c r="G52" s="99"/>
      <c r="H52" s="90"/>
      <c r="I52" s="99"/>
      <c r="J52" s="89"/>
      <c r="K52" s="99"/>
      <c r="L52" s="90"/>
    </row>
    <row r="53" spans="1:12" ht="3.95" customHeight="1" x14ac:dyDescent="0.4">
      <c r="A53" s="151"/>
      <c r="D53" s="143"/>
      <c r="F53" s="98"/>
      <c r="G53" s="25"/>
      <c r="H53" s="90"/>
      <c r="I53" s="25"/>
      <c r="J53" s="89"/>
      <c r="K53" s="25"/>
      <c r="L53" s="90"/>
    </row>
    <row r="54" spans="1:12" ht="18.600000000000001" customHeight="1" thickBot="1" x14ac:dyDescent="0.45">
      <c r="A54" s="141" t="s">
        <v>103</v>
      </c>
      <c r="C54" s="140"/>
      <c r="D54" s="143">
        <v>33</v>
      </c>
      <c r="F54" s="100">
        <f>ROUND(F47/1837863000,2)</f>
        <v>2.0699999999999998</v>
      </c>
      <c r="G54" s="101"/>
      <c r="H54" s="102">
        <v>1.1200000000000001</v>
      </c>
      <c r="I54" s="101"/>
      <c r="J54" s="100">
        <f>ROUND(J47/1837863000,2)</f>
        <v>0.34</v>
      </c>
      <c r="K54" s="103"/>
      <c r="L54" s="102">
        <v>0.56999999999999995</v>
      </c>
    </row>
    <row r="55" spans="1:12" ht="13.5" customHeight="1" thickTop="1" x14ac:dyDescent="0.4">
      <c r="C55" s="140"/>
      <c r="D55" s="143"/>
      <c r="F55" s="101"/>
      <c r="G55" s="101"/>
      <c r="H55" s="101"/>
      <c r="I55" s="103"/>
      <c r="J55" s="86"/>
      <c r="K55" s="101"/>
      <c r="L55" s="101"/>
    </row>
    <row r="56" spans="1:12" ht="21.95" customHeight="1" x14ac:dyDescent="0.4">
      <c r="A56" s="156" t="str">
        <f>'BS 6-8'!A46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56" s="156"/>
      <c r="C56" s="156"/>
      <c r="D56" s="156"/>
      <c r="E56" s="6"/>
      <c r="F56" s="104"/>
      <c r="G56" s="6"/>
      <c r="H56" s="105"/>
      <c r="I56" s="6"/>
      <c r="J56" s="105"/>
      <c r="K56" s="10"/>
      <c r="L56" s="10"/>
    </row>
  </sheetData>
  <mergeCells count="4">
    <mergeCell ref="F4:H4"/>
    <mergeCell ref="J4:L4"/>
    <mergeCell ref="F5:H5"/>
    <mergeCell ref="J5:L5"/>
  </mergeCells>
  <pageMargins left="1" right="0.5" top="0.5" bottom="0.6" header="0.49" footer="0.4"/>
  <pageSetup paperSize="9" scale="92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6A9F5-95DE-49FC-880B-A7653391D57D}">
  <sheetPr>
    <tabColor theme="7" tint="0.79998168889431442"/>
  </sheetPr>
  <dimension ref="A1:M44"/>
  <sheetViews>
    <sheetView topLeftCell="A43" zoomScale="85" zoomScaleNormal="85" zoomScaleSheetLayoutView="85" workbookViewId="0">
      <selection activeCell="I60" sqref="I60"/>
    </sheetView>
  </sheetViews>
  <sheetFormatPr defaultColWidth="9.140625" defaultRowHeight="20.25" customHeight="1" x14ac:dyDescent="0.4"/>
  <cols>
    <col min="1" max="3" width="1.7109375" style="141" customWidth="1"/>
    <col min="4" max="4" width="33.7109375" style="141" customWidth="1"/>
    <col min="5" max="5" width="9.140625" style="141" customWidth="1"/>
    <col min="6" max="6" width="1.140625" style="11" customWidth="1"/>
    <col min="7" max="7" width="13" style="38" customWidth="1"/>
    <col min="8" max="8" width="0.85546875" style="38" customWidth="1"/>
    <col min="9" max="9" width="13" style="38" customWidth="1"/>
    <col min="10" max="10" width="0.85546875" style="38" customWidth="1"/>
    <col min="11" max="11" width="13" style="38" customWidth="1"/>
    <col min="12" max="12" width="0.85546875" style="38" customWidth="1"/>
    <col min="13" max="13" width="13" style="38" customWidth="1"/>
    <col min="14" max="179" width="9.140625" style="4"/>
    <col min="180" max="181" width="1.7109375" style="4" customWidth="1"/>
    <col min="182" max="182" width="35" style="4" customWidth="1"/>
    <col min="183" max="183" width="7.42578125" style="4" customWidth="1"/>
    <col min="184" max="184" width="1.140625" style="4" customWidth="1"/>
    <col min="185" max="185" width="13.5703125" style="4" bestFit="1" customWidth="1"/>
    <col min="186" max="186" width="0.85546875" style="4" customWidth="1"/>
    <col min="187" max="187" width="12.140625" style="4" customWidth="1"/>
    <col min="188" max="188" width="0.85546875" style="4" customWidth="1"/>
    <col min="189" max="189" width="12.140625" style="4" customWidth="1"/>
    <col min="190" max="190" width="0.85546875" style="4" customWidth="1"/>
    <col min="191" max="191" width="14" style="4" customWidth="1"/>
    <col min="192" max="192" width="9.140625" style="4"/>
    <col min="193" max="193" width="9.85546875" style="4" bestFit="1" customWidth="1"/>
    <col min="194" max="435" width="9.140625" style="4"/>
    <col min="436" max="437" width="1.7109375" style="4" customWidth="1"/>
    <col min="438" max="438" width="35" style="4" customWidth="1"/>
    <col min="439" max="439" width="7.42578125" style="4" customWidth="1"/>
    <col min="440" max="440" width="1.140625" style="4" customWidth="1"/>
    <col min="441" max="441" width="13.5703125" style="4" bestFit="1" customWidth="1"/>
    <col min="442" max="442" width="0.85546875" style="4" customWidth="1"/>
    <col min="443" max="443" width="12.140625" style="4" customWidth="1"/>
    <col min="444" max="444" width="0.85546875" style="4" customWidth="1"/>
    <col min="445" max="445" width="12.140625" style="4" customWidth="1"/>
    <col min="446" max="446" width="0.85546875" style="4" customWidth="1"/>
    <col min="447" max="447" width="14" style="4" customWidth="1"/>
    <col min="448" max="448" width="9.140625" style="4"/>
    <col min="449" max="449" width="9.85546875" style="4" bestFit="1" customWidth="1"/>
    <col min="450" max="691" width="9.140625" style="4"/>
    <col min="692" max="693" width="1.7109375" style="4" customWidth="1"/>
    <col min="694" max="694" width="35" style="4" customWidth="1"/>
    <col min="695" max="695" width="7.42578125" style="4" customWidth="1"/>
    <col min="696" max="696" width="1.140625" style="4" customWidth="1"/>
    <col min="697" max="697" width="13.5703125" style="4" bestFit="1" customWidth="1"/>
    <col min="698" max="698" width="0.85546875" style="4" customWidth="1"/>
    <col min="699" max="699" width="12.140625" style="4" customWidth="1"/>
    <col min="700" max="700" width="0.85546875" style="4" customWidth="1"/>
    <col min="701" max="701" width="12.140625" style="4" customWidth="1"/>
    <col min="702" max="702" width="0.85546875" style="4" customWidth="1"/>
    <col min="703" max="703" width="14" style="4" customWidth="1"/>
    <col min="704" max="704" width="9.140625" style="4"/>
    <col min="705" max="705" width="9.85546875" style="4" bestFit="1" customWidth="1"/>
    <col min="706" max="947" width="9.140625" style="4"/>
    <col min="948" max="949" width="1.7109375" style="4" customWidth="1"/>
    <col min="950" max="950" width="35" style="4" customWidth="1"/>
    <col min="951" max="951" width="7.42578125" style="4" customWidth="1"/>
    <col min="952" max="952" width="1.140625" style="4" customWidth="1"/>
    <col min="953" max="953" width="13.5703125" style="4" bestFit="1" customWidth="1"/>
    <col min="954" max="954" width="0.85546875" style="4" customWidth="1"/>
    <col min="955" max="955" width="12.140625" style="4" customWidth="1"/>
    <col min="956" max="956" width="0.85546875" style="4" customWidth="1"/>
    <col min="957" max="957" width="12.140625" style="4" customWidth="1"/>
    <col min="958" max="958" width="0.85546875" style="4" customWidth="1"/>
    <col min="959" max="959" width="14" style="4" customWidth="1"/>
    <col min="960" max="960" width="9.140625" style="4"/>
    <col min="961" max="961" width="9.85546875" style="4" bestFit="1" customWidth="1"/>
    <col min="962" max="1203" width="9.140625" style="4"/>
    <col min="1204" max="1205" width="1.7109375" style="4" customWidth="1"/>
    <col min="1206" max="1206" width="35" style="4" customWidth="1"/>
    <col min="1207" max="1207" width="7.42578125" style="4" customWidth="1"/>
    <col min="1208" max="1208" width="1.140625" style="4" customWidth="1"/>
    <col min="1209" max="1209" width="13.5703125" style="4" bestFit="1" customWidth="1"/>
    <col min="1210" max="1210" width="0.85546875" style="4" customWidth="1"/>
    <col min="1211" max="1211" width="12.140625" style="4" customWidth="1"/>
    <col min="1212" max="1212" width="0.85546875" style="4" customWidth="1"/>
    <col min="1213" max="1213" width="12.140625" style="4" customWidth="1"/>
    <col min="1214" max="1214" width="0.85546875" style="4" customWidth="1"/>
    <col min="1215" max="1215" width="14" style="4" customWidth="1"/>
    <col min="1216" max="1216" width="9.140625" style="4"/>
    <col min="1217" max="1217" width="9.85546875" style="4" bestFit="1" customWidth="1"/>
    <col min="1218" max="1459" width="9.140625" style="4"/>
    <col min="1460" max="1461" width="1.7109375" style="4" customWidth="1"/>
    <col min="1462" max="1462" width="35" style="4" customWidth="1"/>
    <col min="1463" max="1463" width="7.42578125" style="4" customWidth="1"/>
    <col min="1464" max="1464" width="1.140625" style="4" customWidth="1"/>
    <col min="1465" max="1465" width="13.5703125" style="4" bestFit="1" customWidth="1"/>
    <col min="1466" max="1466" width="0.85546875" style="4" customWidth="1"/>
    <col min="1467" max="1467" width="12.140625" style="4" customWidth="1"/>
    <col min="1468" max="1468" width="0.85546875" style="4" customWidth="1"/>
    <col min="1469" max="1469" width="12.140625" style="4" customWidth="1"/>
    <col min="1470" max="1470" width="0.85546875" style="4" customWidth="1"/>
    <col min="1471" max="1471" width="14" style="4" customWidth="1"/>
    <col min="1472" max="1472" width="9.140625" style="4"/>
    <col min="1473" max="1473" width="9.85546875" style="4" bestFit="1" customWidth="1"/>
    <col min="1474" max="1715" width="9.140625" style="4"/>
    <col min="1716" max="1717" width="1.7109375" style="4" customWidth="1"/>
    <col min="1718" max="1718" width="35" style="4" customWidth="1"/>
    <col min="1719" max="1719" width="7.42578125" style="4" customWidth="1"/>
    <col min="1720" max="1720" width="1.140625" style="4" customWidth="1"/>
    <col min="1721" max="1721" width="13.5703125" style="4" bestFit="1" customWidth="1"/>
    <col min="1722" max="1722" width="0.85546875" style="4" customWidth="1"/>
    <col min="1723" max="1723" width="12.140625" style="4" customWidth="1"/>
    <col min="1724" max="1724" width="0.85546875" style="4" customWidth="1"/>
    <col min="1725" max="1725" width="12.140625" style="4" customWidth="1"/>
    <col min="1726" max="1726" width="0.85546875" style="4" customWidth="1"/>
    <col min="1727" max="1727" width="14" style="4" customWidth="1"/>
    <col min="1728" max="1728" width="9.140625" style="4"/>
    <col min="1729" max="1729" width="9.85546875" style="4" bestFit="1" customWidth="1"/>
    <col min="1730" max="1971" width="9.140625" style="4"/>
    <col min="1972" max="1973" width="1.7109375" style="4" customWidth="1"/>
    <col min="1974" max="1974" width="35" style="4" customWidth="1"/>
    <col min="1975" max="1975" width="7.42578125" style="4" customWidth="1"/>
    <col min="1976" max="1976" width="1.140625" style="4" customWidth="1"/>
    <col min="1977" max="1977" width="13.5703125" style="4" bestFit="1" customWidth="1"/>
    <col min="1978" max="1978" width="0.85546875" style="4" customWidth="1"/>
    <col min="1979" max="1979" width="12.140625" style="4" customWidth="1"/>
    <col min="1980" max="1980" width="0.85546875" style="4" customWidth="1"/>
    <col min="1981" max="1981" width="12.140625" style="4" customWidth="1"/>
    <col min="1982" max="1982" width="0.85546875" style="4" customWidth="1"/>
    <col min="1983" max="1983" width="14" style="4" customWidth="1"/>
    <col min="1984" max="1984" width="9.140625" style="4"/>
    <col min="1985" max="1985" width="9.85546875" style="4" bestFit="1" customWidth="1"/>
    <col min="1986" max="2227" width="9.140625" style="4"/>
    <col min="2228" max="2229" width="1.7109375" style="4" customWidth="1"/>
    <col min="2230" max="2230" width="35" style="4" customWidth="1"/>
    <col min="2231" max="2231" width="7.42578125" style="4" customWidth="1"/>
    <col min="2232" max="2232" width="1.140625" style="4" customWidth="1"/>
    <col min="2233" max="2233" width="13.5703125" style="4" bestFit="1" customWidth="1"/>
    <col min="2234" max="2234" width="0.85546875" style="4" customWidth="1"/>
    <col min="2235" max="2235" width="12.140625" style="4" customWidth="1"/>
    <col min="2236" max="2236" width="0.85546875" style="4" customWidth="1"/>
    <col min="2237" max="2237" width="12.140625" style="4" customWidth="1"/>
    <col min="2238" max="2238" width="0.85546875" style="4" customWidth="1"/>
    <col min="2239" max="2239" width="14" style="4" customWidth="1"/>
    <col min="2240" max="2240" width="9.140625" style="4"/>
    <col min="2241" max="2241" width="9.85546875" style="4" bestFit="1" customWidth="1"/>
    <col min="2242" max="2483" width="9.140625" style="4"/>
    <col min="2484" max="2485" width="1.7109375" style="4" customWidth="1"/>
    <col min="2486" max="2486" width="35" style="4" customWidth="1"/>
    <col min="2487" max="2487" width="7.42578125" style="4" customWidth="1"/>
    <col min="2488" max="2488" width="1.140625" style="4" customWidth="1"/>
    <col min="2489" max="2489" width="13.5703125" style="4" bestFit="1" customWidth="1"/>
    <col min="2490" max="2490" width="0.85546875" style="4" customWidth="1"/>
    <col min="2491" max="2491" width="12.140625" style="4" customWidth="1"/>
    <col min="2492" max="2492" width="0.85546875" style="4" customWidth="1"/>
    <col min="2493" max="2493" width="12.140625" style="4" customWidth="1"/>
    <col min="2494" max="2494" width="0.85546875" style="4" customWidth="1"/>
    <col min="2495" max="2495" width="14" style="4" customWidth="1"/>
    <col min="2496" max="2496" width="9.140625" style="4"/>
    <col min="2497" max="2497" width="9.85546875" style="4" bestFit="1" customWidth="1"/>
    <col min="2498" max="2739" width="9.140625" style="4"/>
    <col min="2740" max="2741" width="1.7109375" style="4" customWidth="1"/>
    <col min="2742" max="2742" width="35" style="4" customWidth="1"/>
    <col min="2743" max="2743" width="7.42578125" style="4" customWidth="1"/>
    <col min="2744" max="2744" width="1.140625" style="4" customWidth="1"/>
    <col min="2745" max="2745" width="13.5703125" style="4" bestFit="1" customWidth="1"/>
    <col min="2746" max="2746" width="0.85546875" style="4" customWidth="1"/>
    <col min="2747" max="2747" width="12.140625" style="4" customWidth="1"/>
    <col min="2748" max="2748" width="0.85546875" style="4" customWidth="1"/>
    <col min="2749" max="2749" width="12.140625" style="4" customWidth="1"/>
    <col min="2750" max="2750" width="0.85546875" style="4" customWidth="1"/>
    <col min="2751" max="2751" width="14" style="4" customWidth="1"/>
    <col min="2752" max="2752" width="9.140625" style="4"/>
    <col min="2753" max="2753" width="9.85546875" style="4" bestFit="1" customWidth="1"/>
    <col min="2754" max="2995" width="9.140625" style="4"/>
    <col min="2996" max="2997" width="1.7109375" style="4" customWidth="1"/>
    <col min="2998" max="2998" width="35" style="4" customWidth="1"/>
    <col min="2999" max="2999" width="7.42578125" style="4" customWidth="1"/>
    <col min="3000" max="3000" width="1.140625" style="4" customWidth="1"/>
    <col min="3001" max="3001" width="13.5703125" style="4" bestFit="1" customWidth="1"/>
    <col min="3002" max="3002" width="0.85546875" style="4" customWidth="1"/>
    <col min="3003" max="3003" width="12.140625" style="4" customWidth="1"/>
    <col min="3004" max="3004" width="0.85546875" style="4" customWidth="1"/>
    <col min="3005" max="3005" width="12.140625" style="4" customWidth="1"/>
    <col min="3006" max="3006" width="0.85546875" style="4" customWidth="1"/>
    <col min="3007" max="3007" width="14" style="4" customWidth="1"/>
    <col min="3008" max="3008" width="9.140625" style="4"/>
    <col min="3009" max="3009" width="9.85546875" style="4" bestFit="1" customWidth="1"/>
    <col min="3010" max="3251" width="9.140625" style="4"/>
    <col min="3252" max="3253" width="1.7109375" style="4" customWidth="1"/>
    <col min="3254" max="3254" width="35" style="4" customWidth="1"/>
    <col min="3255" max="3255" width="7.42578125" style="4" customWidth="1"/>
    <col min="3256" max="3256" width="1.140625" style="4" customWidth="1"/>
    <col min="3257" max="3257" width="13.5703125" style="4" bestFit="1" customWidth="1"/>
    <col min="3258" max="3258" width="0.85546875" style="4" customWidth="1"/>
    <col min="3259" max="3259" width="12.140625" style="4" customWidth="1"/>
    <col min="3260" max="3260" width="0.85546875" style="4" customWidth="1"/>
    <col min="3261" max="3261" width="12.140625" style="4" customWidth="1"/>
    <col min="3262" max="3262" width="0.85546875" style="4" customWidth="1"/>
    <col min="3263" max="3263" width="14" style="4" customWidth="1"/>
    <col min="3264" max="3264" width="9.140625" style="4"/>
    <col min="3265" max="3265" width="9.85546875" style="4" bestFit="1" customWidth="1"/>
    <col min="3266" max="3507" width="9.140625" style="4"/>
    <col min="3508" max="3509" width="1.7109375" style="4" customWidth="1"/>
    <col min="3510" max="3510" width="35" style="4" customWidth="1"/>
    <col min="3511" max="3511" width="7.42578125" style="4" customWidth="1"/>
    <col min="3512" max="3512" width="1.140625" style="4" customWidth="1"/>
    <col min="3513" max="3513" width="13.5703125" style="4" bestFit="1" customWidth="1"/>
    <col min="3514" max="3514" width="0.85546875" style="4" customWidth="1"/>
    <col min="3515" max="3515" width="12.140625" style="4" customWidth="1"/>
    <col min="3516" max="3516" width="0.85546875" style="4" customWidth="1"/>
    <col min="3517" max="3517" width="12.140625" style="4" customWidth="1"/>
    <col min="3518" max="3518" width="0.85546875" style="4" customWidth="1"/>
    <col min="3519" max="3519" width="14" style="4" customWidth="1"/>
    <col min="3520" max="3520" width="9.140625" style="4"/>
    <col min="3521" max="3521" width="9.85546875" style="4" bestFit="1" customWidth="1"/>
    <col min="3522" max="3763" width="9.140625" style="4"/>
    <col min="3764" max="3765" width="1.7109375" style="4" customWidth="1"/>
    <col min="3766" max="3766" width="35" style="4" customWidth="1"/>
    <col min="3767" max="3767" width="7.42578125" style="4" customWidth="1"/>
    <col min="3768" max="3768" width="1.140625" style="4" customWidth="1"/>
    <col min="3769" max="3769" width="13.5703125" style="4" bestFit="1" customWidth="1"/>
    <col min="3770" max="3770" width="0.85546875" style="4" customWidth="1"/>
    <col min="3771" max="3771" width="12.140625" style="4" customWidth="1"/>
    <col min="3772" max="3772" width="0.85546875" style="4" customWidth="1"/>
    <col min="3773" max="3773" width="12.140625" style="4" customWidth="1"/>
    <col min="3774" max="3774" width="0.85546875" style="4" customWidth="1"/>
    <col min="3775" max="3775" width="14" style="4" customWidth="1"/>
    <col min="3776" max="3776" width="9.140625" style="4"/>
    <col min="3777" max="3777" width="9.85546875" style="4" bestFit="1" customWidth="1"/>
    <col min="3778" max="4019" width="9.140625" style="4"/>
    <col min="4020" max="4021" width="1.7109375" style="4" customWidth="1"/>
    <col min="4022" max="4022" width="35" style="4" customWidth="1"/>
    <col min="4023" max="4023" width="7.42578125" style="4" customWidth="1"/>
    <col min="4024" max="4024" width="1.140625" style="4" customWidth="1"/>
    <col min="4025" max="4025" width="13.5703125" style="4" bestFit="1" customWidth="1"/>
    <col min="4026" max="4026" width="0.85546875" style="4" customWidth="1"/>
    <col min="4027" max="4027" width="12.140625" style="4" customWidth="1"/>
    <col min="4028" max="4028" width="0.85546875" style="4" customWidth="1"/>
    <col min="4029" max="4029" width="12.140625" style="4" customWidth="1"/>
    <col min="4030" max="4030" width="0.85546875" style="4" customWidth="1"/>
    <col min="4031" max="4031" width="14" style="4" customWidth="1"/>
    <col min="4032" max="4032" width="9.140625" style="4"/>
    <col min="4033" max="4033" width="9.85546875" style="4" bestFit="1" customWidth="1"/>
    <col min="4034" max="4275" width="9.140625" style="4"/>
    <col min="4276" max="4277" width="1.7109375" style="4" customWidth="1"/>
    <col min="4278" max="4278" width="35" style="4" customWidth="1"/>
    <col min="4279" max="4279" width="7.42578125" style="4" customWidth="1"/>
    <col min="4280" max="4280" width="1.140625" style="4" customWidth="1"/>
    <col min="4281" max="4281" width="13.5703125" style="4" bestFit="1" customWidth="1"/>
    <col min="4282" max="4282" width="0.85546875" style="4" customWidth="1"/>
    <col min="4283" max="4283" width="12.140625" style="4" customWidth="1"/>
    <col min="4284" max="4284" width="0.85546875" style="4" customWidth="1"/>
    <col min="4285" max="4285" width="12.140625" style="4" customWidth="1"/>
    <col min="4286" max="4286" width="0.85546875" style="4" customWidth="1"/>
    <col min="4287" max="4287" width="14" style="4" customWidth="1"/>
    <col min="4288" max="4288" width="9.140625" style="4"/>
    <col min="4289" max="4289" width="9.85546875" style="4" bestFit="1" customWidth="1"/>
    <col min="4290" max="4531" width="9.140625" style="4"/>
    <col min="4532" max="4533" width="1.7109375" style="4" customWidth="1"/>
    <col min="4534" max="4534" width="35" style="4" customWidth="1"/>
    <col min="4535" max="4535" width="7.42578125" style="4" customWidth="1"/>
    <col min="4536" max="4536" width="1.140625" style="4" customWidth="1"/>
    <col min="4537" max="4537" width="13.5703125" style="4" bestFit="1" customWidth="1"/>
    <col min="4538" max="4538" width="0.85546875" style="4" customWidth="1"/>
    <col min="4539" max="4539" width="12.140625" style="4" customWidth="1"/>
    <col min="4540" max="4540" width="0.85546875" style="4" customWidth="1"/>
    <col min="4541" max="4541" width="12.140625" style="4" customWidth="1"/>
    <col min="4542" max="4542" width="0.85546875" style="4" customWidth="1"/>
    <col min="4543" max="4543" width="14" style="4" customWidth="1"/>
    <col min="4544" max="4544" width="9.140625" style="4"/>
    <col min="4545" max="4545" width="9.85546875" style="4" bestFit="1" customWidth="1"/>
    <col min="4546" max="4787" width="9.140625" style="4"/>
    <col min="4788" max="4789" width="1.7109375" style="4" customWidth="1"/>
    <col min="4790" max="4790" width="35" style="4" customWidth="1"/>
    <col min="4791" max="4791" width="7.42578125" style="4" customWidth="1"/>
    <col min="4792" max="4792" width="1.140625" style="4" customWidth="1"/>
    <col min="4793" max="4793" width="13.5703125" style="4" bestFit="1" customWidth="1"/>
    <col min="4794" max="4794" width="0.85546875" style="4" customWidth="1"/>
    <col min="4795" max="4795" width="12.140625" style="4" customWidth="1"/>
    <col min="4796" max="4796" width="0.85546875" style="4" customWidth="1"/>
    <col min="4797" max="4797" width="12.140625" style="4" customWidth="1"/>
    <col min="4798" max="4798" width="0.85546875" style="4" customWidth="1"/>
    <col min="4799" max="4799" width="14" style="4" customWidth="1"/>
    <col min="4800" max="4800" width="9.140625" style="4"/>
    <col min="4801" max="4801" width="9.85546875" style="4" bestFit="1" customWidth="1"/>
    <col min="4802" max="5043" width="9.140625" style="4"/>
    <col min="5044" max="5045" width="1.7109375" style="4" customWidth="1"/>
    <col min="5046" max="5046" width="35" style="4" customWidth="1"/>
    <col min="5047" max="5047" width="7.42578125" style="4" customWidth="1"/>
    <col min="5048" max="5048" width="1.140625" style="4" customWidth="1"/>
    <col min="5049" max="5049" width="13.5703125" style="4" bestFit="1" customWidth="1"/>
    <col min="5050" max="5050" width="0.85546875" style="4" customWidth="1"/>
    <col min="5051" max="5051" width="12.140625" style="4" customWidth="1"/>
    <col min="5052" max="5052" width="0.85546875" style="4" customWidth="1"/>
    <col min="5053" max="5053" width="12.140625" style="4" customWidth="1"/>
    <col min="5054" max="5054" width="0.85546875" style="4" customWidth="1"/>
    <col min="5055" max="5055" width="14" style="4" customWidth="1"/>
    <col min="5056" max="5056" width="9.140625" style="4"/>
    <col min="5057" max="5057" width="9.85546875" style="4" bestFit="1" customWidth="1"/>
    <col min="5058" max="5299" width="9.140625" style="4"/>
    <col min="5300" max="5301" width="1.7109375" style="4" customWidth="1"/>
    <col min="5302" max="5302" width="35" style="4" customWidth="1"/>
    <col min="5303" max="5303" width="7.42578125" style="4" customWidth="1"/>
    <col min="5304" max="5304" width="1.140625" style="4" customWidth="1"/>
    <col min="5305" max="5305" width="13.5703125" style="4" bestFit="1" customWidth="1"/>
    <col min="5306" max="5306" width="0.85546875" style="4" customWidth="1"/>
    <col min="5307" max="5307" width="12.140625" style="4" customWidth="1"/>
    <col min="5308" max="5308" width="0.85546875" style="4" customWidth="1"/>
    <col min="5309" max="5309" width="12.140625" style="4" customWidth="1"/>
    <col min="5310" max="5310" width="0.85546875" style="4" customWidth="1"/>
    <col min="5311" max="5311" width="14" style="4" customWidth="1"/>
    <col min="5312" max="5312" width="9.140625" style="4"/>
    <col min="5313" max="5313" width="9.85546875" style="4" bestFit="1" customWidth="1"/>
    <col min="5314" max="5555" width="9.140625" style="4"/>
    <col min="5556" max="5557" width="1.7109375" style="4" customWidth="1"/>
    <col min="5558" max="5558" width="35" style="4" customWidth="1"/>
    <col min="5559" max="5559" width="7.42578125" style="4" customWidth="1"/>
    <col min="5560" max="5560" width="1.140625" style="4" customWidth="1"/>
    <col min="5561" max="5561" width="13.5703125" style="4" bestFit="1" customWidth="1"/>
    <col min="5562" max="5562" width="0.85546875" style="4" customWidth="1"/>
    <col min="5563" max="5563" width="12.140625" style="4" customWidth="1"/>
    <col min="5564" max="5564" width="0.85546875" style="4" customWidth="1"/>
    <col min="5565" max="5565" width="12.140625" style="4" customWidth="1"/>
    <col min="5566" max="5566" width="0.85546875" style="4" customWidth="1"/>
    <col min="5567" max="5567" width="14" style="4" customWidth="1"/>
    <col min="5568" max="5568" width="9.140625" style="4"/>
    <col min="5569" max="5569" width="9.85546875" style="4" bestFit="1" customWidth="1"/>
    <col min="5570" max="5811" width="9.140625" style="4"/>
    <col min="5812" max="5813" width="1.7109375" style="4" customWidth="1"/>
    <col min="5814" max="5814" width="35" style="4" customWidth="1"/>
    <col min="5815" max="5815" width="7.42578125" style="4" customWidth="1"/>
    <col min="5816" max="5816" width="1.140625" style="4" customWidth="1"/>
    <col min="5817" max="5817" width="13.5703125" style="4" bestFit="1" customWidth="1"/>
    <col min="5818" max="5818" width="0.85546875" style="4" customWidth="1"/>
    <col min="5819" max="5819" width="12.140625" style="4" customWidth="1"/>
    <col min="5820" max="5820" width="0.85546875" style="4" customWidth="1"/>
    <col min="5821" max="5821" width="12.140625" style="4" customWidth="1"/>
    <col min="5822" max="5822" width="0.85546875" style="4" customWidth="1"/>
    <col min="5823" max="5823" width="14" style="4" customWidth="1"/>
    <col min="5824" max="5824" width="9.140625" style="4"/>
    <col min="5825" max="5825" width="9.85546875" style="4" bestFit="1" customWidth="1"/>
    <col min="5826" max="6067" width="9.140625" style="4"/>
    <col min="6068" max="6069" width="1.7109375" style="4" customWidth="1"/>
    <col min="6070" max="6070" width="35" style="4" customWidth="1"/>
    <col min="6071" max="6071" width="7.42578125" style="4" customWidth="1"/>
    <col min="6072" max="6072" width="1.140625" style="4" customWidth="1"/>
    <col min="6073" max="6073" width="13.5703125" style="4" bestFit="1" customWidth="1"/>
    <col min="6074" max="6074" width="0.85546875" style="4" customWidth="1"/>
    <col min="6075" max="6075" width="12.140625" style="4" customWidth="1"/>
    <col min="6076" max="6076" width="0.85546875" style="4" customWidth="1"/>
    <col min="6077" max="6077" width="12.140625" style="4" customWidth="1"/>
    <col min="6078" max="6078" width="0.85546875" style="4" customWidth="1"/>
    <col min="6079" max="6079" width="14" style="4" customWidth="1"/>
    <col min="6080" max="6080" width="9.140625" style="4"/>
    <col min="6081" max="6081" width="9.85546875" style="4" bestFit="1" customWidth="1"/>
    <col min="6082" max="6323" width="9.140625" style="4"/>
    <col min="6324" max="6325" width="1.7109375" style="4" customWidth="1"/>
    <col min="6326" max="6326" width="35" style="4" customWidth="1"/>
    <col min="6327" max="6327" width="7.42578125" style="4" customWidth="1"/>
    <col min="6328" max="6328" width="1.140625" style="4" customWidth="1"/>
    <col min="6329" max="6329" width="13.5703125" style="4" bestFit="1" customWidth="1"/>
    <col min="6330" max="6330" width="0.85546875" style="4" customWidth="1"/>
    <col min="6331" max="6331" width="12.140625" style="4" customWidth="1"/>
    <col min="6332" max="6332" width="0.85546875" style="4" customWidth="1"/>
    <col min="6333" max="6333" width="12.140625" style="4" customWidth="1"/>
    <col min="6334" max="6334" width="0.85546875" style="4" customWidth="1"/>
    <col min="6335" max="6335" width="14" style="4" customWidth="1"/>
    <col min="6336" max="6336" width="9.140625" style="4"/>
    <col min="6337" max="6337" width="9.85546875" style="4" bestFit="1" customWidth="1"/>
    <col min="6338" max="6579" width="9.140625" style="4"/>
    <col min="6580" max="6581" width="1.7109375" style="4" customWidth="1"/>
    <col min="6582" max="6582" width="35" style="4" customWidth="1"/>
    <col min="6583" max="6583" width="7.42578125" style="4" customWidth="1"/>
    <col min="6584" max="6584" width="1.140625" style="4" customWidth="1"/>
    <col min="6585" max="6585" width="13.5703125" style="4" bestFit="1" customWidth="1"/>
    <col min="6586" max="6586" width="0.85546875" style="4" customWidth="1"/>
    <col min="6587" max="6587" width="12.140625" style="4" customWidth="1"/>
    <col min="6588" max="6588" width="0.85546875" style="4" customWidth="1"/>
    <col min="6589" max="6589" width="12.140625" style="4" customWidth="1"/>
    <col min="6590" max="6590" width="0.85546875" style="4" customWidth="1"/>
    <col min="6591" max="6591" width="14" style="4" customWidth="1"/>
    <col min="6592" max="6592" width="9.140625" style="4"/>
    <col min="6593" max="6593" width="9.85546875" style="4" bestFit="1" customWidth="1"/>
    <col min="6594" max="6835" width="9.140625" style="4"/>
    <col min="6836" max="6837" width="1.7109375" style="4" customWidth="1"/>
    <col min="6838" max="6838" width="35" style="4" customWidth="1"/>
    <col min="6839" max="6839" width="7.42578125" style="4" customWidth="1"/>
    <col min="6840" max="6840" width="1.140625" style="4" customWidth="1"/>
    <col min="6841" max="6841" width="13.5703125" style="4" bestFit="1" customWidth="1"/>
    <col min="6842" max="6842" width="0.85546875" style="4" customWidth="1"/>
    <col min="6843" max="6843" width="12.140625" style="4" customWidth="1"/>
    <col min="6844" max="6844" width="0.85546875" style="4" customWidth="1"/>
    <col min="6845" max="6845" width="12.140625" style="4" customWidth="1"/>
    <col min="6846" max="6846" width="0.85546875" style="4" customWidth="1"/>
    <col min="6847" max="6847" width="14" style="4" customWidth="1"/>
    <col min="6848" max="6848" width="9.140625" style="4"/>
    <col min="6849" max="6849" width="9.85546875" style="4" bestFit="1" customWidth="1"/>
    <col min="6850" max="7091" width="9.140625" style="4"/>
    <col min="7092" max="7093" width="1.7109375" style="4" customWidth="1"/>
    <col min="7094" max="7094" width="35" style="4" customWidth="1"/>
    <col min="7095" max="7095" width="7.42578125" style="4" customWidth="1"/>
    <col min="7096" max="7096" width="1.140625" style="4" customWidth="1"/>
    <col min="7097" max="7097" width="13.5703125" style="4" bestFit="1" customWidth="1"/>
    <col min="7098" max="7098" width="0.85546875" style="4" customWidth="1"/>
    <col min="7099" max="7099" width="12.140625" style="4" customWidth="1"/>
    <col min="7100" max="7100" width="0.85546875" style="4" customWidth="1"/>
    <col min="7101" max="7101" width="12.140625" style="4" customWidth="1"/>
    <col min="7102" max="7102" width="0.85546875" style="4" customWidth="1"/>
    <col min="7103" max="7103" width="14" style="4" customWidth="1"/>
    <col min="7104" max="7104" width="9.140625" style="4"/>
    <col min="7105" max="7105" width="9.85546875" style="4" bestFit="1" customWidth="1"/>
    <col min="7106" max="7347" width="9.140625" style="4"/>
    <col min="7348" max="7349" width="1.7109375" style="4" customWidth="1"/>
    <col min="7350" max="7350" width="35" style="4" customWidth="1"/>
    <col min="7351" max="7351" width="7.42578125" style="4" customWidth="1"/>
    <col min="7352" max="7352" width="1.140625" style="4" customWidth="1"/>
    <col min="7353" max="7353" width="13.5703125" style="4" bestFit="1" customWidth="1"/>
    <col min="7354" max="7354" width="0.85546875" style="4" customWidth="1"/>
    <col min="7355" max="7355" width="12.140625" style="4" customWidth="1"/>
    <col min="7356" max="7356" width="0.85546875" style="4" customWidth="1"/>
    <col min="7357" max="7357" width="12.140625" style="4" customWidth="1"/>
    <col min="7358" max="7358" width="0.85546875" style="4" customWidth="1"/>
    <col min="7359" max="7359" width="14" style="4" customWidth="1"/>
    <col min="7360" max="7360" width="9.140625" style="4"/>
    <col min="7361" max="7361" width="9.85546875" style="4" bestFit="1" customWidth="1"/>
    <col min="7362" max="7603" width="9.140625" style="4"/>
    <col min="7604" max="7605" width="1.7109375" style="4" customWidth="1"/>
    <col min="7606" max="7606" width="35" style="4" customWidth="1"/>
    <col min="7607" max="7607" width="7.42578125" style="4" customWidth="1"/>
    <col min="7608" max="7608" width="1.140625" style="4" customWidth="1"/>
    <col min="7609" max="7609" width="13.5703125" style="4" bestFit="1" customWidth="1"/>
    <col min="7610" max="7610" width="0.85546875" style="4" customWidth="1"/>
    <col min="7611" max="7611" width="12.140625" style="4" customWidth="1"/>
    <col min="7612" max="7612" width="0.85546875" style="4" customWidth="1"/>
    <col min="7613" max="7613" width="12.140625" style="4" customWidth="1"/>
    <col min="7614" max="7614" width="0.85546875" style="4" customWidth="1"/>
    <col min="7615" max="7615" width="14" style="4" customWidth="1"/>
    <col min="7616" max="7616" width="9.140625" style="4"/>
    <col min="7617" max="7617" width="9.85546875" style="4" bestFit="1" customWidth="1"/>
    <col min="7618" max="7859" width="9.140625" style="4"/>
    <col min="7860" max="7861" width="1.7109375" style="4" customWidth="1"/>
    <col min="7862" max="7862" width="35" style="4" customWidth="1"/>
    <col min="7863" max="7863" width="7.42578125" style="4" customWidth="1"/>
    <col min="7864" max="7864" width="1.140625" style="4" customWidth="1"/>
    <col min="7865" max="7865" width="13.5703125" style="4" bestFit="1" customWidth="1"/>
    <col min="7866" max="7866" width="0.85546875" style="4" customWidth="1"/>
    <col min="7867" max="7867" width="12.140625" style="4" customWidth="1"/>
    <col min="7868" max="7868" width="0.85546875" style="4" customWidth="1"/>
    <col min="7869" max="7869" width="12.140625" style="4" customWidth="1"/>
    <col min="7870" max="7870" width="0.85546875" style="4" customWidth="1"/>
    <col min="7871" max="7871" width="14" style="4" customWidth="1"/>
    <col min="7872" max="7872" width="9.140625" style="4"/>
    <col min="7873" max="7873" width="9.85546875" style="4" bestFit="1" customWidth="1"/>
    <col min="7874" max="8115" width="9.140625" style="4"/>
    <col min="8116" max="8117" width="1.7109375" style="4" customWidth="1"/>
    <col min="8118" max="8118" width="35" style="4" customWidth="1"/>
    <col min="8119" max="8119" width="7.42578125" style="4" customWidth="1"/>
    <col min="8120" max="8120" width="1.140625" style="4" customWidth="1"/>
    <col min="8121" max="8121" width="13.5703125" style="4" bestFit="1" customWidth="1"/>
    <col min="8122" max="8122" width="0.85546875" style="4" customWidth="1"/>
    <col min="8123" max="8123" width="12.140625" style="4" customWidth="1"/>
    <col min="8124" max="8124" width="0.85546875" style="4" customWidth="1"/>
    <col min="8125" max="8125" width="12.140625" style="4" customWidth="1"/>
    <col min="8126" max="8126" width="0.85546875" style="4" customWidth="1"/>
    <col min="8127" max="8127" width="14" style="4" customWidth="1"/>
    <col min="8128" max="8128" width="9.140625" style="4"/>
    <col min="8129" max="8129" width="9.85546875" style="4" bestFit="1" customWidth="1"/>
    <col min="8130" max="8371" width="9.140625" style="4"/>
    <col min="8372" max="8373" width="1.7109375" style="4" customWidth="1"/>
    <col min="8374" max="8374" width="35" style="4" customWidth="1"/>
    <col min="8375" max="8375" width="7.42578125" style="4" customWidth="1"/>
    <col min="8376" max="8376" width="1.140625" style="4" customWidth="1"/>
    <col min="8377" max="8377" width="13.5703125" style="4" bestFit="1" customWidth="1"/>
    <col min="8378" max="8378" width="0.85546875" style="4" customWidth="1"/>
    <col min="8379" max="8379" width="12.140625" style="4" customWidth="1"/>
    <col min="8380" max="8380" width="0.85546875" style="4" customWidth="1"/>
    <col min="8381" max="8381" width="12.140625" style="4" customWidth="1"/>
    <col min="8382" max="8382" width="0.85546875" style="4" customWidth="1"/>
    <col min="8383" max="8383" width="14" style="4" customWidth="1"/>
    <col min="8384" max="8384" width="9.140625" style="4"/>
    <col min="8385" max="8385" width="9.85546875" style="4" bestFit="1" customWidth="1"/>
    <col min="8386" max="8627" width="9.140625" style="4"/>
    <col min="8628" max="8629" width="1.7109375" style="4" customWidth="1"/>
    <col min="8630" max="8630" width="35" style="4" customWidth="1"/>
    <col min="8631" max="8631" width="7.42578125" style="4" customWidth="1"/>
    <col min="8632" max="8632" width="1.140625" style="4" customWidth="1"/>
    <col min="8633" max="8633" width="13.5703125" style="4" bestFit="1" customWidth="1"/>
    <col min="8634" max="8634" width="0.85546875" style="4" customWidth="1"/>
    <col min="8635" max="8635" width="12.140625" style="4" customWidth="1"/>
    <col min="8636" max="8636" width="0.85546875" style="4" customWidth="1"/>
    <col min="8637" max="8637" width="12.140625" style="4" customWidth="1"/>
    <col min="8638" max="8638" width="0.85546875" style="4" customWidth="1"/>
    <col min="8639" max="8639" width="14" style="4" customWidth="1"/>
    <col min="8640" max="8640" width="9.140625" style="4"/>
    <col min="8641" max="8641" width="9.85546875" style="4" bestFit="1" customWidth="1"/>
    <col min="8642" max="8883" width="9.140625" style="4"/>
    <col min="8884" max="8885" width="1.7109375" style="4" customWidth="1"/>
    <col min="8886" max="8886" width="35" style="4" customWidth="1"/>
    <col min="8887" max="8887" width="7.42578125" style="4" customWidth="1"/>
    <col min="8888" max="8888" width="1.140625" style="4" customWidth="1"/>
    <col min="8889" max="8889" width="13.5703125" style="4" bestFit="1" customWidth="1"/>
    <col min="8890" max="8890" width="0.85546875" style="4" customWidth="1"/>
    <col min="8891" max="8891" width="12.140625" style="4" customWidth="1"/>
    <col min="8892" max="8892" width="0.85546875" style="4" customWidth="1"/>
    <col min="8893" max="8893" width="12.140625" style="4" customWidth="1"/>
    <col min="8894" max="8894" width="0.85546875" style="4" customWidth="1"/>
    <col min="8895" max="8895" width="14" style="4" customWidth="1"/>
    <col min="8896" max="8896" width="9.140625" style="4"/>
    <col min="8897" max="8897" width="9.85546875" style="4" bestFit="1" customWidth="1"/>
    <col min="8898" max="9139" width="9.140625" style="4"/>
    <col min="9140" max="9141" width="1.7109375" style="4" customWidth="1"/>
    <col min="9142" max="9142" width="35" style="4" customWidth="1"/>
    <col min="9143" max="9143" width="7.42578125" style="4" customWidth="1"/>
    <col min="9144" max="9144" width="1.140625" style="4" customWidth="1"/>
    <col min="9145" max="9145" width="13.5703125" style="4" bestFit="1" customWidth="1"/>
    <col min="9146" max="9146" width="0.85546875" style="4" customWidth="1"/>
    <col min="9147" max="9147" width="12.140625" style="4" customWidth="1"/>
    <col min="9148" max="9148" width="0.85546875" style="4" customWidth="1"/>
    <col min="9149" max="9149" width="12.140625" style="4" customWidth="1"/>
    <col min="9150" max="9150" width="0.85546875" style="4" customWidth="1"/>
    <col min="9151" max="9151" width="14" style="4" customWidth="1"/>
    <col min="9152" max="9152" width="9.140625" style="4"/>
    <col min="9153" max="9153" width="9.85546875" style="4" bestFit="1" customWidth="1"/>
    <col min="9154" max="9395" width="9.140625" style="4"/>
    <col min="9396" max="9397" width="1.7109375" style="4" customWidth="1"/>
    <col min="9398" max="9398" width="35" style="4" customWidth="1"/>
    <col min="9399" max="9399" width="7.42578125" style="4" customWidth="1"/>
    <col min="9400" max="9400" width="1.140625" style="4" customWidth="1"/>
    <col min="9401" max="9401" width="13.5703125" style="4" bestFit="1" customWidth="1"/>
    <col min="9402" max="9402" width="0.85546875" style="4" customWidth="1"/>
    <col min="9403" max="9403" width="12.140625" style="4" customWidth="1"/>
    <col min="9404" max="9404" width="0.85546875" style="4" customWidth="1"/>
    <col min="9405" max="9405" width="12.140625" style="4" customWidth="1"/>
    <col min="9406" max="9406" width="0.85546875" style="4" customWidth="1"/>
    <col min="9407" max="9407" width="14" style="4" customWidth="1"/>
    <col min="9408" max="9408" width="9.140625" style="4"/>
    <col min="9409" max="9409" width="9.85546875" style="4" bestFit="1" customWidth="1"/>
    <col min="9410" max="9651" width="9.140625" style="4"/>
    <col min="9652" max="9653" width="1.7109375" style="4" customWidth="1"/>
    <col min="9654" max="9654" width="35" style="4" customWidth="1"/>
    <col min="9655" max="9655" width="7.42578125" style="4" customWidth="1"/>
    <col min="9656" max="9656" width="1.140625" style="4" customWidth="1"/>
    <col min="9657" max="9657" width="13.5703125" style="4" bestFit="1" customWidth="1"/>
    <col min="9658" max="9658" width="0.85546875" style="4" customWidth="1"/>
    <col min="9659" max="9659" width="12.140625" style="4" customWidth="1"/>
    <col min="9660" max="9660" width="0.85546875" style="4" customWidth="1"/>
    <col min="9661" max="9661" width="12.140625" style="4" customWidth="1"/>
    <col min="9662" max="9662" width="0.85546875" style="4" customWidth="1"/>
    <col min="9663" max="9663" width="14" style="4" customWidth="1"/>
    <col min="9664" max="9664" width="9.140625" style="4"/>
    <col min="9665" max="9665" width="9.85546875" style="4" bestFit="1" customWidth="1"/>
    <col min="9666" max="9907" width="9.140625" style="4"/>
    <col min="9908" max="9909" width="1.7109375" style="4" customWidth="1"/>
    <col min="9910" max="9910" width="35" style="4" customWidth="1"/>
    <col min="9911" max="9911" width="7.42578125" style="4" customWidth="1"/>
    <col min="9912" max="9912" width="1.140625" style="4" customWidth="1"/>
    <col min="9913" max="9913" width="13.5703125" style="4" bestFit="1" customWidth="1"/>
    <col min="9914" max="9914" width="0.85546875" style="4" customWidth="1"/>
    <col min="9915" max="9915" width="12.140625" style="4" customWidth="1"/>
    <col min="9916" max="9916" width="0.85546875" style="4" customWidth="1"/>
    <col min="9917" max="9917" width="12.140625" style="4" customWidth="1"/>
    <col min="9918" max="9918" width="0.85546875" style="4" customWidth="1"/>
    <col min="9919" max="9919" width="14" style="4" customWidth="1"/>
    <col min="9920" max="9920" width="9.140625" style="4"/>
    <col min="9921" max="9921" width="9.85546875" style="4" bestFit="1" customWidth="1"/>
    <col min="9922" max="10163" width="9.140625" style="4"/>
    <col min="10164" max="10165" width="1.7109375" style="4" customWidth="1"/>
    <col min="10166" max="10166" width="35" style="4" customWidth="1"/>
    <col min="10167" max="10167" width="7.42578125" style="4" customWidth="1"/>
    <col min="10168" max="10168" width="1.140625" style="4" customWidth="1"/>
    <col min="10169" max="10169" width="13.5703125" style="4" bestFit="1" customWidth="1"/>
    <col min="10170" max="10170" width="0.85546875" style="4" customWidth="1"/>
    <col min="10171" max="10171" width="12.140625" style="4" customWidth="1"/>
    <col min="10172" max="10172" width="0.85546875" style="4" customWidth="1"/>
    <col min="10173" max="10173" width="12.140625" style="4" customWidth="1"/>
    <col min="10174" max="10174" width="0.85546875" style="4" customWidth="1"/>
    <col min="10175" max="10175" width="14" style="4" customWidth="1"/>
    <col min="10176" max="10176" width="9.140625" style="4"/>
    <col min="10177" max="10177" width="9.85546875" style="4" bestFit="1" customWidth="1"/>
    <col min="10178" max="10419" width="9.140625" style="4"/>
    <col min="10420" max="10421" width="1.7109375" style="4" customWidth="1"/>
    <col min="10422" max="10422" width="35" style="4" customWidth="1"/>
    <col min="10423" max="10423" width="7.42578125" style="4" customWidth="1"/>
    <col min="10424" max="10424" width="1.140625" style="4" customWidth="1"/>
    <col min="10425" max="10425" width="13.5703125" style="4" bestFit="1" customWidth="1"/>
    <col min="10426" max="10426" width="0.85546875" style="4" customWidth="1"/>
    <col min="10427" max="10427" width="12.140625" style="4" customWidth="1"/>
    <col min="10428" max="10428" width="0.85546875" style="4" customWidth="1"/>
    <col min="10429" max="10429" width="12.140625" style="4" customWidth="1"/>
    <col min="10430" max="10430" width="0.85546875" style="4" customWidth="1"/>
    <col min="10431" max="10431" width="14" style="4" customWidth="1"/>
    <col min="10432" max="10432" width="9.140625" style="4"/>
    <col min="10433" max="10433" width="9.85546875" style="4" bestFit="1" customWidth="1"/>
    <col min="10434" max="10675" width="9.140625" style="4"/>
    <col min="10676" max="10677" width="1.7109375" style="4" customWidth="1"/>
    <col min="10678" max="10678" width="35" style="4" customWidth="1"/>
    <col min="10679" max="10679" width="7.42578125" style="4" customWidth="1"/>
    <col min="10680" max="10680" width="1.140625" style="4" customWidth="1"/>
    <col min="10681" max="10681" width="13.5703125" style="4" bestFit="1" customWidth="1"/>
    <col min="10682" max="10682" width="0.85546875" style="4" customWidth="1"/>
    <col min="10683" max="10683" width="12.140625" style="4" customWidth="1"/>
    <col min="10684" max="10684" width="0.85546875" style="4" customWidth="1"/>
    <col min="10685" max="10685" width="12.140625" style="4" customWidth="1"/>
    <col min="10686" max="10686" width="0.85546875" style="4" customWidth="1"/>
    <col min="10687" max="10687" width="14" style="4" customWidth="1"/>
    <col min="10688" max="10688" width="9.140625" style="4"/>
    <col min="10689" max="10689" width="9.85546875" style="4" bestFit="1" customWidth="1"/>
    <col min="10690" max="10931" width="9.140625" style="4"/>
    <col min="10932" max="10933" width="1.7109375" style="4" customWidth="1"/>
    <col min="10934" max="10934" width="35" style="4" customWidth="1"/>
    <col min="10935" max="10935" width="7.42578125" style="4" customWidth="1"/>
    <col min="10936" max="10936" width="1.140625" style="4" customWidth="1"/>
    <col min="10937" max="10937" width="13.5703125" style="4" bestFit="1" customWidth="1"/>
    <col min="10938" max="10938" width="0.85546875" style="4" customWidth="1"/>
    <col min="10939" max="10939" width="12.140625" style="4" customWidth="1"/>
    <col min="10940" max="10940" width="0.85546875" style="4" customWidth="1"/>
    <col min="10941" max="10941" width="12.140625" style="4" customWidth="1"/>
    <col min="10942" max="10942" width="0.85546875" style="4" customWidth="1"/>
    <col min="10943" max="10943" width="14" style="4" customWidth="1"/>
    <col min="10944" max="10944" width="9.140625" style="4"/>
    <col min="10945" max="10945" width="9.85546875" style="4" bestFit="1" customWidth="1"/>
    <col min="10946" max="11187" width="9.140625" style="4"/>
    <col min="11188" max="11189" width="1.7109375" style="4" customWidth="1"/>
    <col min="11190" max="11190" width="35" style="4" customWidth="1"/>
    <col min="11191" max="11191" width="7.42578125" style="4" customWidth="1"/>
    <col min="11192" max="11192" width="1.140625" style="4" customWidth="1"/>
    <col min="11193" max="11193" width="13.5703125" style="4" bestFit="1" customWidth="1"/>
    <col min="11194" max="11194" width="0.85546875" style="4" customWidth="1"/>
    <col min="11195" max="11195" width="12.140625" style="4" customWidth="1"/>
    <col min="11196" max="11196" width="0.85546875" style="4" customWidth="1"/>
    <col min="11197" max="11197" width="12.140625" style="4" customWidth="1"/>
    <col min="11198" max="11198" width="0.85546875" style="4" customWidth="1"/>
    <col min="11199" max="11199" width="14" style="4" customWidth="1"/>
    <col min="11200" max="11200" width="9.140625" style="4"/>
    <col min="11201" max="11201" width="9.85546875" style="4" bestFit="1" customWidth="1"/>
    <col min="11202" max="11443" width="9.140625" style="4"/>
    <col min="11444" max="11445" width="1.7109375" style="4" customWidth="1"/>
    <col min="11446" max="11446" width="35" style="4" customWidth="1"/>
    <col min="11447" max="11447" width="7.42578125" style="4" customWidth="1"/>
    <col min="11448" max="11448" width="1.140625" style="4" customWidth="1"/>
    <col min="11449" max="11449" width="13.5703125" style="4" bestFit="1" customWidth="1"/>
    <col min="11450" max="11450" width="0.85546875" style="4" customWidth="1"/>
    <col min="11451" max="11451" width="12.140625" style="4" customWidth="1"/>
    <col min="11452" max="11452" width="0.85546875" style="4" customWidth="1"/>
    <col min="11453" max="11453" width="12.140625" style="4" customWidth="1"/>
    <col min="11454" max="11454" width="0.85546875" style="4" customWidth="1"/>
    <col min="11455" max="11455" width="14" style="4" customWidth="1"/>
    <col min="11456" max="11456" width="9.140625" style="4"/>
    <col min="11457" max="11457" width="9.85546875" style="4" bestFit="1" customWidth="1"/>
    <col min="11458" max="11699" width="9.140625" style="4"/>
    <col min="11700" max="11701" width="1.7109375" style="4" customWidth="1"/>
    <col min="11702" max="11702" width="35" style="4" customWidth="1"/>
    <col min="11703" max="11703" width="7.42578125" style="4" customWidth="1"/>
    <col min="11704" max="11704" width="1.140625" style="4" customWidth="1"/>
    <col min="11705" max="11705" width="13.5703125" style="4" bestFit="1" customWidth="1"/>
    <col min="11706" max="11706" width="0.85546875" style="4" customWidth="1"/>
    <col min="11707" max="11707" width="12.140625" style="4" customWidth="1"/>
    <col min="11708" max="11708" width="0.85546875" style="4" customWidth="1"/>
    <col min="11709" max="11709" width="12.140625" style="4" customWidth="1"/>
    <col min="11710" max="11710" width="0.85546875" style="4" customWidth="1"/>
    <col min="11711" max="11711" width="14" style="4" customWidth="1"/>
    <col min="11712" max="11712" width="9.140625" style="4"/>
    <col min="11713" max="11713" width="9.85546875" style="4" bestFit="1" customWidth="1"/>
    <col min="11714" max="11955" width="9.140625" style="4"/>
    <col min="11956" max="11957" width="1.7109375" style="4" customWidth="1"/>
    <col min="11958" max="11958" width="35" style="4" customWidth="1"/>
    <col min="11959" max="11959" width="7.42578125" style="4" customWidth="1"/>
    <col min="11960" max="11960" width="1.140625" style="4" customWidth="1"/>
    <col min="11961" max="11961" width="13.5703125" style="4" bestFit="1" customWidth="1"/>
    <col min="11962" max="11962" width="0.85546875" style="4" customWidth="1"/>
    <col min="11963" max="11963" width="12.140625" style="4" customWidth="1"/>
    <col min="11964" max="11964" width="0.85546875" style="4" customWidth="1"/>
    <col min="11965" max="11965" width="12.140625" style="4" customWidth="1"/>
    <col min="11966" max="11966" width="0.85546875" style="4" customWidth="1"/>
    <col min="11967" max="11967" width="14" style="4" customWidth="1"/>
    <col min="11968" max="11968" width="9.140625" style="4"/>
    <col min="11969" max="11969" width="9.85546875" style="4" bestFit="1" customWidth="1"/>
    <col min="11970" max="12211" width="9.140625" style="4"/>
    <col min="12212" max="12213" width="1.7109375" style="4" customWidth="1"/>
    <col min="12214" max="12214" width="35" style="4" customWidth="1"/>
    <col min="12215" max="12215" width="7.42578125" style="4" customWidth="1"/>
    <col min="12216" max="12216" width="1.140625" style="4" customWidth="1"/>
    <col min="12217" max="12217" width="13.5703125" style="4" bestFit="1" customWidth="1"/>
    <col min="12218" max="12218" width="0.85546875" style="4" customWidth="1"/>
    <col min="12219" max="12219" width="12.140625" style="4" customWidth="1"/>
    <col min="12220" max="12220" width="0.85546875" style="4" customWidth="1"/>
    <col min="12221" max="12221" width="12.140625" style="4" customWidth="1"/>
    <col min="12222" max="12222" width="0.85546875" style="4" customWidth="1"/>
    <col min="12223" max="12223" width="14" style="4" customWidth="1"/>
    <col min="12224" max="12224" width="9.140625" style="4"/>
    <col min="12225" max="12225" width="9.85546875" style="4" bestFit="1" customWidth="1"/>
    <col min="12226" max="12467" width="9.140625" style="4"/>
    <col min="12468" max="12469" width="1.7109375" style="4" customWidth="1"/>
    <col min="12470" max="12470" width="35" style="4" customWidth="1"/>
    <col min="12471" max="12471" width="7.42578125" style="4" customWidth="1"/>
    <col min="12472" max="12472" width="1.140625" style="4" customWidth="1"/>
    <col min="12473" max="12473" width="13.5703125" style="4" bestFit="1" customWidth="1"/>
    <col min="12474" max="12474" width="0.85546875" style="4" customWidth="1"/>
    <col min="12475" max="12475" width="12.140625" style="4" customWidth="1"/>
    <col min="12476" max="12476" width="0.85546875" style="4" customWidth="1"/>
    <col min="12477" max="12477" width="12.140625" style="4" customWidth="1"/>
    <col min="12478" max="12478" width="0.85546875" style="4" customWidth="1"/>
    <col min="12479" max="12479" width="14" style="4" customWidth="1"/>
    <col min="12480" max="12480" width="9.140625" style="4"/>
    <col min="12481" max="12481" width="9.85546875" style="4" bestFit="1" customWidth="1"/>
    <col min="12482" max="12723" width="9.140625" style="4"/>
    <col min="12724" max="12725" width="1.7109375" style="4" customWidth="1"/>
    <col min="12726" max="12726" width="35" style="4" customWidth="1"/>
    <col min="12727" max="12727" width="7.42578125" style="4" customWidth="1"/>
    <col min="12728" max="12728" width="1.140625" style="4" customWidth="1"/>
    <col min="12729" max="12729" width="13.5703125" style="4" bestFit="1" customWidth="1"/>
    <col min="12730" max="12730" width="0.85546875" style="4" customWidth="1"/>
    <col min="12731" max="12731" width="12.140625" style="4" customWidth="1"/>
    <col min="12732" max="12732" width="0.85546875" style="4" customWidth="1"/>
    <col min="12733" max="12733" width="12.140625" style="4" customWidth="1"/>
    <col min="12734" max="12734" width="0.85546875" style="4" customWidth="1"/>
    <col min="12735" max="12735" width="14" style="4" customWidth="1"/>
    <col min="12736" max="12736" width="9.140625" style="4"/>
    <col min="12737" max="12737" width="9.85546875" style="4" bestFit="1" customWidth="1"/>
    <col min="12738" max="12979" width="9.140625" style="4"/>
    <col min="12980" max="12981" width="1.7109375" style="4" customWidth="1"/>
    <col min="12982" max="12982" width="35" style="4" customWidth="1"/>
    <col min="12983" max="12983" width="7.42578125" style="4" customWidth="1"/>
    <col min="12984" max="12984" width="1.140625" style="4" customWidth="1"/>
    <col min="12985" max="12985" width="13.5703125" style="4" bestFit="1" customWidth="1"/>
    <col min="12986" max="12986" width="0.85546875" style="4" customWidth="1"/>
    <col min="12987" max="12987" width="12.140625" style="4" customWidth="1"/>
    <col min="12988" max="12988" width="0.85546875" style="4" customWidth="1"/>
    <col min="12989" max="12989" width="12.140625" style="4" customWidth="1"/>
    <col min="12990" max="12990" width="0.85546875" style="4" customWidth="1"/>
    <col min="12991" max="12991" width="14" style="4" customWidth="1"/>
    <col min="12992" max="12992" width="9.140625" style="4"/>
    <col min="12993" max="12993" width="9.85546875" style="4" bestFit="1" customWidth="1"/>
    <col min="12994" max="13235" width="9.140625" style="4"/>
    <col min="13236" max="13237" width="1.7109375" style="4" customWidth="1"/>
    <col min="13238" max="13238" width="35" style="4" customWidth="1"/>
    <col min="13239" max="13239" width="7.42578125" style="4" customWidth="1"/>
    <col min="13240" max="13240" width="1.140625" style="4" customWidth="1"/>
    <col min="13241" max="13241" width="13.5703125" style="4" bestFit="1" customWidth="1"/>
    <col min="13242" max="13242" width="0.85546875" style="4" customWidth="1"/>
    <col min="13243" max="13243" width="12.140625" style="4" customWidth="1"/>
    <col min="13244" max="13244" width="0.85546875" style="4" customWidth="1"/>
    <col min="13245" max="13245" width="12.140625" style="4" customWidth="1"/>
    <col min="13246" max="13246" width="0.85546875" style="4" customWidth="1"/>
    <col min="13247" max="13247" width="14" style="4" customWidth="1"/>
    <col min="13248" max="13248" width="9.140625" style="4"/>
    <col min="13249" max="13249" width="9.85546875" style="4" bestFit="1" customWidth="1"/>
    <col min="13250" max="13491" width="9.140625" style="4"/>
    <col min="13492" max="13493" width="1.7109375" style="4" customWidth="1"/>
    <col min="13494" max="13494" width="35" style="4" customWidth="1"/>
    <col min="13495" max="13495" width="7.42578125" style="4" customWidth="1"/>
    <col min="13496" max="13496" width="1.140625" style="4" customWidth="1"/>
    <col min="13497" max="13497" width="13.5703125" style="4" bestFit="1" customWidth="1"/>
    <col min="13498" max="13498" width="0.85546875" style="4" customWidth="1"/>
    <col min="13499" max="13499" width="12.140625" style="4" customWidth="1"/>
    <col min="13500" max="13500" width="0.85546875" style="4" customWidth="1"/>
    <col min="13501" max="13501" width="12.140625" style="4" customWidth="1"/>
    <col min="13502" max="13502" width="0.85546875" style="4" customWidth="1"/>
    <col min="13503" max="13503" width="14" style="4" customWidth="1"/>
    <col min="13504" max="13504" width="9.140625" style="4"/>
    <col min="13505" max="13505" width="9.85546875" style="4" bestFit="1" customWidth="1"/>
    <col min="13506" max="13747" width="9.140625" style="4"/>
    <col min="13748" max="13749" width="1.7109375" style="4" customWidth="1"/>
    <col min="13750" max="13750" width="35" style="4" customWidth="1"/>
    <col min="13751" max="13751" width="7.42578125" style="4" customWidth="1"/>
    <col min="13752" max="13752" width="1.140625" style="4" customWidth="1"/>
    <col min="13753" max="13753" width="13.5703125" style="4" bestFit="1" customWidth="1"/>
    <col min="13754" max="13754" width="0.85546875" style="4" customWidth="1"/>
    <col min="13755" max="13755" width="12.140625" style="4" customWidth="1"/>
    <col min="13756" max="13756" width="0.85546875" style="4" customWidth="1"/>
    <col min="13757" max="13757" width="12.140625" style="4" customWidth="1"/>
    <col min="13758" max="13758" width="0.85546875" style="4" customWidth="1"/>
    <col min="13759" max="13759" width="14" style="4" customWidth="1"/>
    <col min="13760" max="13760" width="9.140625" style="4"/>
    <col min="13761" max="13761" width="9.85546875" style="4" bestFit="1" customWidth="1"/>
    <col min="13762" max="14003" width="9.140625" style="4"/>
    <col min="14004" max="14005" width="1.7109375" style="4" customWidth="1"/>
    <col min="14006" max="14006" width="35" style="4" customWidth="1"/>
    <col min="14007" max="14007" width="7.42578125" style="4" customWidth="1"/>
    <col min="14008" max="14008" width="1.140625" style="4" customWidth="1"/>
    <col min="14009" max="14009" width="13.5703125" style="4" bestFit="1" customWidth="1"/>
    <col min="14010" max="14010" width="0.85546875" style="4" customWidth="1"/>
    <col min="14011" max="14011" width="12.140625" style="4" customWidth="1"/>
    <col min="14012" max="14012" width="0.85546875" style="4" customWidth="1"/>
    <col min="14013" max="14013" width="12.140625" style="4" customWidth="1"/>
    <col min="14014" max="14014" width="0.85546875" style="4" customWidth="1"/>
    <col min="14015" max="14015" width="14" style="4" customWidth="1"/>
    <col min="14016" max="14016" width="9.140625" style="4"/>
    <col min="14017" max="14017" width="9.85546875" style="4" bestFit="1" customWidth="1"/>
    <col min="14018" max="14259" width="9.140625" style="4"/>
    <col min="14260" max="14261" width="1.7109375" style="4" customWidth="1"/>
    <col min="14262" max="14262" width="35" style="4" customWidth="1"/>
    <col min="14263" max="14263" width="7.42578125" style="4" customWidth="1"/>
    <col min="14264" max="14264" width="1.140625" style="4" customWidth="1"/>
    <col min="14265" max="14265" width="13.5703125" style="4" bestFit="1" customWidth="1"/>
    <col min="14266" max="14266" width="0.85546875" style="4" customWidth="1"/>
    <col min="14267" max="14267" width="12.140625" style="4" customWidth="1"/>
    <col min="14268" max="14268" width="0.85546875" style="4" customWidth="1"/>
    <col min="14269" max="14269" width="12.140625" style="4" customWidth="1"/>
    <col min="14270" max="14270" width="0.85546875" style="4" customWidth="1"/>
    <col min="14271" max="14271" width="14" style="4" customWidth="1"/>
    <col min="14272" max="14272" width="9.140625" style="4"/>
    <col min="14273" max="14273" width="9.85546875" style="4" bestFit="1" customWidth="1"/>
    <col min="14274" max="14515" width="9.140625" style="4"/>
    <col min="14516" max="14517" width="1.7109375" style="4" customWidth="1"/>
    <col min="14518" max="14518" width="35" style="4" customWidth="1"/>
    <col min="14519" max="14519" width="7.42578125" style="4" customWidth="1"/>
    <col min="14520" max="14520" width="1.140625" style="4" customWidth="1"/>
    <col min="14521" max="14521" width="13.5703125" style="4" bestFit="1" customWidth="1"/>
    <col min="14522" max="14522" width="0.85546875" style="4" customWidth="1"/>
    <col min="14523" max="14523" width="12.140625" style="4" customWidth="1"/>
    <col min="14524" max="14524" width="0.85546875" style="4" customWidth="1"/>
    <col min="14525" max="14525" width="12.140625" style="4" customWidth="1"/>
    <col min="14526" max="14526" width="0.85546875" style="4" customWidth="1"/>
    <col min="14527" max="14527" width="14" style="4" customWidth="1"/>
    <col min="14528" max="14528" width="9.140625" style="4"/>
    <col min="14529" max="14529" width="9.85546875" style="4" bestFit="1" customWidth="1"/>
    <col min="14530" max="14771" width="9.140625" style="4"/>
    <col min="14772" max="14773" width="1.7109375" style="4" customWidth="1"/>
    <col min="14774" max="14774" width="35" style="4" customWidth="1"/>
    <col min="14775" max="14775" width="7.42578125" style="4" customWidth="1"/>
    <col min="14776" max="14776" width="1.140625" style="4" customWidth="1"/>
    <col min="14777" max="14777" width="13.5703125" style="4" bestFit="1" customWidth="1"/>
    <col min="14778" max="14778" width="0.85546875" style="4" customWidth="1"/>
    <col min="14779" max="14779" width="12.140625" style="4" customWidth="1"/>
    <col min="14780" max="14780" width="0.85546875" style="4" customWidth="1"/>
    <col min="14781" max="14781" width="12.140625" style="4" customWidth="1"/>
    <col min="14782" max="14782" width="0.85546875" style="4" customWidth="1"/>
    <col min="14783" max="14783" width="14" style="4" customWidth="1"/>
    <col min="14784" max="14784" width="9.140625" style="4"/>
    <col min="14785" max="14785" width="9.85546875" style="4" bestFit="1" customWidth="1"/>
    <col min="14786" max="15027" width="9.140625" style="4"/>
    <col min="15028" max="15029" width="1.7109375" style="4" customWidth="1"/>
    <col min="15030" max="15030" width="35" style="4" customWidth="1"/>
    <col min="15031" max="15031" width="7.42578125" style="4" customWidth="1"/>
    <col min="15032" max="15032" width="1.140625" style="4" customWidth="1"/>
    <col min="15033" max="15033" width="13.5703125" style="4" bestFit="1" customWidth="1"/>
    <col min="15034" max="15034" width="0.85546875" style="4" customWidth="1"/>
    <col min="15035" max="15035" width="12.140625" style="4" customWidth="1"/>
    <col min="15036" max="15036" width="0.85546875" style="4" customWidth="1"/>
    <col min="15037" max="15037" width="12.140625" style="4" customWidth="1"/>
    <col min="15038" max="15038" width="0.85546875" style="4" customWidth="1"/>
    <col min="15039" max="15039" width="14" style="4" customWidth="1"/>
    <col min="15040" max="15040" width="9.140625" style="4"/>
    <col min="15041" max="15041" width="9.85546875" style="4" bestFit="1" customWidth="1"/>
    <col min="15042" max="15283" width="9.140625" style="4"/>
    <col min="15284" max="15285" width="1.7109375" style="4" customWidth="1"/>
    <col min="15286" max="15286" width="35" style="4" customWidth="1"/>
    <col min="15287" max="15287" width="7.42578125" style="4" customWidth="1"/>
    <col min="15288" max="15288" width="1.140625" style="4" customWidth="1"/>
    <col min="15289" max="15289" width="13.5703125" style="4" bestFit="1" customWidth="1"/>
    <col min="15290" max="15290" width="0.85546875" style="4" customWidth="1"/>
    <col min="15291" max="15291" width="12.140625" style="4" customWidth="1"/>
    <col min="15292" max="15292" width="0.85546875" style="4" customWidth="1"/>
    <col min="15293" max="15293" width="12.140625" style="4" customWidth="1"/>
    <col min="15294" max="15294" width="0.85546875" style="4" customWidth="1"/>
    <col min="15295" max="15295" width="14" style="4" customWidth="1"/>
    <col min="15296" max="15296" width="9.140625" style="4"/>
    <col min="15297" max="15297" width="9.85546875" style="4" bestFit="1" customWidth="1"/>
    <col min="15298" max="15539" width="9.140625" style="4"/>
    <col min="15540" max="15541" width="1.7109375" style="4" customWidth="1"/>
    <col min="15542" max="15542" width="35" style="4" customWidth="1"/>
    <col min="15543" max="15543" width="7.42578125" style="4" customWidth="1"/>
    <col min="15544" max="15544" width="1.140625" style="4" customWidth="1"/>
    <col min="15545" max="15545" width="13.5703125" style="4" bestFit="1" customWidth="1"/>
    <col min="15546" max="15546" width="0.85546875" style="4" customWidth="1"/>
    <col min="15547" max="15547" width="12.140625" style="4" customWidth="1"/>
    <col min="15548" max="15548" width="0.85546875" style="4" customWidth="1"/>
    <col min="15549" max="15549" width="12.140625" style="4" customWidth="1"/>
    <col min="15550" max="15550" width="0.85546875" style="4" customWidth="1"/>
    <col min="15551" max="15551" width="14" style="4" customWidth="1"/>
    <col min="15552" max="15552" width="9.140625" style="4"/>
    <col min="15553" max="15553" width="9.85546875" style="4" bestFit="1" customWidth="1"/>
    <col min="15554" max="15795" width="9.140625" style="4"/>
    <col min="15796" max="15797" width="1.7109375" style="4" customWidth="1"/>
    <col min="15798" max="15798" width="35" style="4" customWidth="1"/>
    <col min="15799" max="15799" width="7.42578125" style="4" customWidth="1"/>
    <col min="15800" max="15800" width="1.140625" style="4" customWidth="1"/>
    <col min="15801" max="15801" width="13.5703125" style="4" bestFit="1" customWidth="1"/>
    <col min="15802" max="15802" width="0.85546875" style="4" customWidth="1"/>
    <col min="15803" max="15803" width="12.140625" style="4" customWidth="1"/>
    <col min="15804" max="15804" width="0.85546875" style="4" customWidth="1"/>
    <col min="15805" max="15805" width="12.140625" style="4" customWidth="1"/>
    <col min="15806" max="15806" width="0.85546875" style="4" customWidth="1"/>
    <col min="15807" max="15807" width="14" style="4" customWidth="1"/>
    <col min="15808" max="15808" width="9.140625" style="4"/>
    <col min="15809" max="15809" width="9.85546875" style="4" bestFit="1" customWidth="1"/>
    <col min="15810" max="16051" width="9.140625" style="4"/>
    <col min="16052" max="16053" width="1.7109375" style="4" customWidth="1"/>
    <col min="16054" max="16054" width="35" style="4" customWidth="1"/>
    <col min="16055" max="16055" width="7.42578125" style="4" customWidth="1"/>
    <col min="16056" max="16056" width="1.140625" style="4" customWidth="1"/>
    <col min="16057" max="16057" width="13.5703125" style="4" bestFit="1" customWidth="1"/>
    <col min="16058" max="16058" width="0.85546875" style="4" customWidth="1"/>
    <col min="16059" max="16059" width="12.140625" style="4" customWidth="1"/>
    <col min="16060" max="16060" width="0.85546875" style="4" customWidth="1"/>
    <col min="16061" max="16061" width="12.140625" style="4" customWidth="1"/>
    <col min="16062" max="16062" width="0.85546875" style="4" customWidth="1"/>
    <col min="16063" max="16063" width="14" style="4" customWidth="1"/>
    <col min="16064" max="16064" width="9.140625" style="4"/>
    <col min="16065" max="16065" width="9.85546875" style="4" bestFit="1" customWidth="1"/>
    <col min="16066" max="16384" width="9.140625" style="4"/>
  </cols>
  <sheetData>
    <row r="1" spans="1:13" ht="20.25" customHeight="1" x14ac:dyDescent="0.4">
      <c r="A1" s="140" t="s">
        <v>0</v>
      </c>
      <c r="B1" s="140"/>
      <c r="C1" s="140"/>
      <c r="D1" s="140"/>
      <c r="E1" s="140"/>
      <c r="F1" s="1"/>
      <c r="G1" s="2"/>
      <c r="H1" s="2"/>
      <c r="I1" s="2"/>
      <c r="J1" s="2"/>
      <c r="K1" s="2"/>
      <c r="L1" s="2"/>
      <c r="M1" s="2"/>
    </row>
    <row r="2" spans="1:13" ht="20.25" customHeight="1" x14ac:dyDescent="0.4">
      <c r="A2" s="140" t="s">
        <v>104</v>
      </c>
      <c r="B2" s="140"/>
      <c r="C2" s="140"/>
      <c r="D2" s="140"/>
      <c r="E2" s="140"/>
      <c r="F2" s="1"/>
      <c r="G2" s="2"/>
      <c r="H2" s="2"/>
      <c r="I2" s="2"/>
      <c r="J2" s="2"/>
      <c r="K2" s="2"/>
      <c r="L2" s="2"/>
      <c r="M2" s="2"/>
    </row>
    <row r="3" spans="1:13" ht="20.25" customHeight="1" x14ac:dyDescent="0.4">
      <c r="A3" s="155" t="str">
        <f>'PL9'!A3</f>
        <v>สำหรับปีสิ้นสุดวันที่ 31 ธันวาคม พ.ศ. 2564</v>
      </c>
      <c r="B3" s="155"/>
      <c r="C3" s="155"/>
      <c r="D3" s="155"/>
      <c r="E3" s="155"/>
      <c r="F3" s="5"/>
      <c r="G3" s="7"/>
      <c r="H3" s="7"/>
      <c r="I3" s="7"/>
      <c r="J3" s="7"/>
      <c r="K3" s="7"/>
      <c r="L3" s="7"/>
      <c r="M3" s="7"/>
    </row>
    <row r="4" spans="1:13" ht="20.25" customHeight="1" x14ac:dyDescent="0.4">
      <c r="A4" s="140"/>
      <c r="B4" s="140"/>
      <c r="C4" s="140"/>
      <c r="D4" s="140"/>
      <c r="E4" s="140"/>
      <c r="F4" s="1"/>
      <c r="G4" s="2"/>
      <c r="H4" s="2"/>
      <c r="I4" s="2"/>
      <c r="J4" s="2"/>
      <c r="K4" s="2"/>
      <c r="L4" s="2"/>
      <c r="M4" s="2"/>
    </row>
    <row r="5" spans="1:13" ht="20.25" customHeight="1" x14ac:dyDescent="0.4">
      <c r="F5" s="68"/>
      <c r="G5" s="191" t="s">
        <v>3</v>
      </c>
      <c r="H5" s="191"/>
      <c r="I5" s="191"/>
      <c r="J5" s="16"/>
      <c r="K5" s="191" t="s">
        <v>4</v>
      </c>
      <c r="L5" s="191"/>
      <c r="M5" s="191"/>
    </row>
    <row r="6" spans="1:13" ht="20.25" customHeight="1" x14ac:dyDescent="0.4">
      <c r="E6" s="143"/>
      <c r="F6" s="12"/>
      <c r="G6" s="16" t="s">
        <v>5</v>
      </c>
      <c r="H6" s="17"/>
      <c r="I6" s="16" t="s">
        <v>6</v>
      </c>
      <c r="J6" s="13"/>
      <c r="K6" s="16" t="s">
        <v>5</v>
      </c>
      <c r="L6" s="17"/>
      <c r="M6" s="16" t="s">
        <v>6</v>
      </c>
    </row>
    <row r="7" spans="1:13" ht="20.25" customHeight="1" x14ac:dyDescent="0.4">
      <c r="E7" s="163"/>
      <c r="F7" s="12"/>
      <c r="G7" s="19" t="s">
        <v>8</v>
      </c>
      <c r="H7" s="16"/>
      <c r="I7" s="19" t="s">
        <v>8</v>
      </c>
      <c r="J7" s="109"/>
      <c r="K7" s="19" t="s">
        <v>8</v>
      </c>
      <c r="L7" s="16"/>
      <c r="M7" s="19" t="s">
        <v>8</v>
      </c>
    </row>
    <row r="8" spans="1:13" ht="20.25" customHeight="1" x14ac:dyDescent="0.4">
      <c r="F8" s="110"/>
      <c r="G8" s="52"/>
      <c r="H8" s="53"/>
      <c r="I8" s="53"/>
      <c r="J8" s="53"/>
      <c r="K8" s="52"/>
      <c r="L8" s="53"/>
      <c r="M8" s="53"/>
    </row>
    <row r="9" spans="1:13" ht="20.25" customHeight="1" x14ac:dyDescent="0.4">
      <c r="A9" s="165" t="s">
        <v>98</v>
      </c>
      <c r="B9" s="165"/>
      <c r="F9" s="111"/>
      <c r="G9" s="112">
        <f>'PL9'!F50</f>
        <v>3903735217</v>
      </c>
      <c r="H9" s="53"/>
      <c r="I9" s="113">
        <f>'PL9'!H50</f>
        <v>2100437993</v>
      </c>
      <c r="J9" s="53"/>
      <c r="K9" s="112">
        <f>'PL9'!J50</f>
        <v>618851214</v>
      </c>
      <c r="L9" s="113"/>
      <c r="M9" s="113">
        <f>'PL9'!L50</f>
        <v>1049566320</v>
      </c>
    </row>
    <row r="10" spans="1:13" ht="6" customHeight="1" x14ac:dyDescent="0.4">
      <c r="A10" s="140"/>
      <c r="B10" s="140"/>
      <c r="E10" s="143"/>
      <c r="F10" s="12"/>
      <c r="G10" s="114"/>
      <c r="H10" s="109"/>
      <c r="I10" s="109"/>
      <c r="J10" s="109"/>
      <c r="K10" s="114"/>
      <c r="L10" s="109"/>
      <c r="M10" s="109"/>
    </row>
    <row r="11" spans="1:13" ht="20.25" customHeight="1" x14ac:dyDescent="0.4">
      <c r="A11" s="141" t="s">
        <v>105</v>
      </c>
      <c r="F11" s="110"/>
      <c r="G11" s="52"/>
      <c r="H11" s="53"/>
      <c r="I11" s="53"/>
      <c r="J11" s="53"/>
      <c r="K11" s="52"/>
      <c r="L11" s="53"/>
      <c r="M11" s="53"/>
    </row>
    <row r="12" spans="1:13" ht="6" customHeight="1" x14ac:dyDescent="0.4">
      <c r="F12" s="110"/>
      <c r="G12" s="52"/>
      <c r="H12" s="53"/>
      <c r="I12" s="53"/>
      <c r="J12" s="53"/>
      <c r="K12" s="52"/>
      <c r="L12" s="53"/>
      <c r="M12" s="53"/>
    </row>
    <row r="13" spans="1:13" ht="20.25" customHeight="1" x14ac:dyDescent="0.4">
      <c r="B13" s="142" t="s">
        <v>106</v>
      </c>
      <c r="D13" s="162"/>
      <c r="F13" s="110"/>
      <c r="G13" s="52"/>
      <c r="H13" s="53"/>
      <c r="I13" s="53"/>
      <c r="J13" s="53"/>
      <c r="K13" s="52"/>
      <c r="L13" s="53"/>
      <c r="M13" s="53"/>
    </row>
    <row r="14" spans="1:13" ht="20.25" customHeight="1" x14ac:dyDescent="0.4">
      <c r="C14" s="141" t="s">
        <v>107</v>
      </c>
      <c r="D14" s="162"/>
      <c r="F14" s="110"/>
      <c r="G14" s="52"/>
      <c r="H14" s="53"/>
      <c r="I14" s="53"/>
      <c r="J14" s="53"/>
      <c r="K14" s="52"/>
      <c r="L14" s="53"/>
      <c r="M14" s="53"/>
    </row>
    <row r="15" spans="1:13" ht="20.25" customHeight="1" x14ac:dyDescent="0.4">
      <c r="C15" s="142" t="s">
        <v>108</v>
      </c>
      <c r="D15" s="162"/>
      <c r="F15" s="110"/>
      <c r="G15" s="52"/>
      <c r="H15" s="53"/>
      <c r="I15" s="53"/>
      <c r="J15" s="53"/>
      <c r="K15" s="52"/>
      <c r="L15" s="53"/>
      <c r="M15" s="53"/>
    </row>
    <row r="16" spans="1:13" ht="20.25" customHeight="1" x14ac:dyDescent="0.4">
      <c r="C16" s="141" t="s">
        <v>109</v>
      </c>
      <c r="D16" s="162"/>
      <c r="F16" s="110"/>
      <c r="G16" s="52">
        <v>81947038</v>
      </c>
      <c r="H16" s="53"/>
      <c r="I16" s="53">
        <v>22248456</v>
      </c>
      <c r="J16" s="53"/>
      <c r="K16" s="52">
        <v>0</v>
      </c>
      <c r="L16" s="53"/>
      <c r="M16" s="53">
        <v>0</v>
      </c>
    </row>
    <row r="17" spans="1:13" ht="20.25" customHeight="1" x14ac:dyDescent="0.4">
      <c r="C17" s="142" t="s">
        <v>110</v>
      </c>
      <c r="D17" s="162"/>
      <c r="F17" s="110"/>
      <c r="G17" s="61">
        <v>1165336749</v>
      </c>
      <c r="H17" s="53"/>
      <c r="I17" s="62">
        <v>342807014</v>
      </c>
      <c r="J17" s="53"/>
      <c r="K17" s="61">
        <v>0</v>
      </c>
      <c r="L17" s="53"/>
      <c r="M17" s="62">
        <v>0</v>
      </c>
    </row>
    <row r="18" spans="1:13" ht="6" customHeight="1" x14ac:dyDescent="0.4">
      <c r="D18" s="162"/>
      <c r="F18" s="110"/>
      <c r="G18" s="52"/>
      <c r="H18" s="53"/>
      <c r="I18" s="53"/>
      <c r="J18" s="53"/>
      <c r="K18" s="52"/>
      <c r="L18" s="53"/>
      <c r="M18" s="53"/>
    </row>
    <row r="19" spans="1:13" ht="20.25" customHeight="1" x14ac:dyDescent="0.4">
      <c r="B19" s="141" t="s">
        <v>111</v>
      </c>
      <c r="D19" s="162"/>
      <c r="F19" s="110"/>
      <c r="G19" s="61">
        <f>SUM(G13:G17)</f>
        <v>1247283787</v>
      </c>
      <c r="H19" s="53"/>
      <c r="I19" s="62">
        <f>SUM(I13:I17)</f>
        <v>365055470</v>
      </c>
      <c r="J19" s="53"/>
      <c r="K19" s="61">
        <f>SUM(K13:K17)</f>
        <v>0</v>
      </c>
      <c r="L19" s="53"/>
      <c r="M19" s="62">
        <f>SUM(M13:M17)</f>
        <v>0</v>
      </c>
    </row>
    <row r="20" spans="1:13" ht="6" customHeight="1" x14ac:dyDescent="0.4">
      <c r="F20" s="110"/>
      <c r="G20" s="52"/>
      <c r="H20" s="53"/>
      <c r="I20" s="53"/>
      <c r="J20" s="53"/>
      <c r="K20" s="52"/>
      <c r="L20" s="53"/>
      <c r="M20" s="53"/>
    </row>
    <row r="21" spans="1:13" ht="20.25" customHeight="1" thickBot="1" x14ac:dyDescent="0.45">
      <c r="A21" s="140" t="s">
        <v>112</v>
      </c>
      <c r="B21" s="140"/>
      <c r="F21" s="110"/>
      <c r="G21" s="115">
        <f>G9+G19</f>
        <v>5151019004</v>
      </c>
      <c r="H21" s="53"/>
      <c r="I21" s="116">
        <f>I9+I19</f>
        <v>2465493463</v>
      </c>
      <c r="J21" s="53"/>
      <c r="K21" s="115">
        <f>K9+K19</f>
        <v>618851214</v>
      </c>
      <c r="L21" s="53"/>
      <c r="M21" s="116">
        <f>M9+M19</f>
        <v>1049566320</v>
      </c>
    </row>
    <row r="22" spans="1:13" ht="20.25" customHeight="1" thickTop="1" x14ac:dyDescent="0.4">
      <c r="F22" s="110"/>
      <c r="G22" s="52"/>
      <c r="H22" s="53"/>
      <c r="I22" s="53"/>
      <c r="J22" s="53"/>
      <c r="K22" s="52"/>
      <c r="L22" s="53"/>
      <c r="M22" s="53"/>
    </row>
    <row r="23" spans="1:13" ht="20.25" customHeight="1" x14ac:dyDescent="0.4">
      <c r="A23" s="140" t="s">
        <v>113</v>
      </c>
      <c r="B23" s="140"/>
      <c r="F23" s="110"/>
      <c r="G23" s="52"/>
      <c r="H23" s="53"/>
      <c r="I23" s="53"/>
      <c r="J23" s="53"/>
      <c r="K23" s="52"/>
      <c r="L23" s="53"/>
      <c r="M23" s="53"/>
    </row>
    <row r="24" spans="1:13" ht="6" customHeight="1" x14ac:dyDescent="0.4">
      <c r="F24" s="110"/>
      <c r="G24" s="52"/>
      <c r="H24" s="53"/>
      <c r="I24" s="53"/>
      <c r="J24" s="53"/>
      <c r="K24" s="52"/>
      <c r="L24" s="53"/>
      <c r="M24" s="53"/>
    </row>
    <row r="25" spans="1:13" ht="20.25" customHeight="1" x14ac:dyDescent="0.4">
      <c r="A25" s="141" t="s">
        <v>100</v>
      </c>
      <c r="F25" s="110"/>
      <c r="G25" s="52">
        <f>G21-G26</f>
        <v>5020686434</v>
      </c>
      <c r="H25" s="53"/>
      <c r="I25" s="53">
        <v>2422737657</v>
      </c>
      <c r="J25" s="53"/>
      <c r="K25" s="52">
        <f>K21</f>
        <v>618851214</v>
      </c>
      <c r="L25" s="53"/>
      <c r="M25" s="53">
        <v>1049566320</v>
      </c>
    </row>
    <row r="26" spans="1:13" ht="20.25" customHeight="1" x14ac:dyDescent="0.4">
      <c r="A26" s="141" t="s">
        <v>101</v>
      </c>
      <c r="F26" s="110"/>
      <c r="G26" s="61">
        <f>ROUND('Equity-conso11'!R14,0)</f>
        <v>130332570</v>
      </c>
      <c r="H26" s="53"/>
      <c r="I26" s="62">
        <v>42755806</v>
      </c>
      <c r="J26" s="53"/>
      <c r="K26" s="61">
        <v>0</v>
      </c>
      <c r="L26" s="53"/>
      <c r="M26" s="62">
        <v>0</v>
      </c>
    </row>
    <row r="27" spans="1:13" ht="6" customHeight="1" x14ac:dyDescent="0.4">
      <c r="F27" s="110"/>
      <c r="G27" s="52"/>
      <c r="H27" s="53"/>
      <c r="I27" s="53"/>
      <c r="J27" s="53"/>
      <c r="K27" s="52"/>
      <c r="L27" s="53"/>
      <c r="M27" s="53"/>
    </row>
    <row r="28" spans="1:13" ht="20.25" customHeight="1" thickBot="1" x14ac:dyDescent="0.45">
      <c r="F28" s="110"/>
      <c r="G28" s="115">
        <f>SUM(G25:G26)</f>
        <v>5151019004</v>
      </c>
      <c r="H28" s="53"/>
      <c r="I28" s="116">
        <f>SUM(I25:I26)</f>
        <v>2465493463</v>
      </c>
      <c r="J28" s="53"/>
      <c r="K28" s="115">
        <f>SUM(K25:K26)</f>
        <v>618851214</v>
      </c>
      <c r="L28" s="53"/>
      <c r="M28" s="116">
        <f>SUM(M25:M26)</f>
        <v>1049566320</v>
      </c>
    </row>
    <row r="29" spans="1:13" ht="20.25" customHeight="1" thickTop="1" x14ac:dyDescent="0.4">
      <c r="F29" s="110"/>
      <c r="G29" s="53"/>
      <c r="H29" s="53"/>
      <c r="I29" s="53"/>
      <c r="J29" s="53"/>
      <c r="K29" s="53"/>
      <c r="L29" s="53"/>
      <c r="M29" s="53"/>
    </row>
    <row r="30" spans="1:13" ht="20.25" customHeight="1" x14ac:dyDescent="0.4">
      <c r="F30" s="110"/>
    </row>
    <row r="31" spans="1:13" ht="20.25" customHeight="1" x14ac:dyDescent="0.4">
      <c r="F31" s="110"/>
    </row>
    <row r="32" spans="1:13" ht="20.25" customHeight="1" x14ac:dyDescent="0.4">
      <c r="F32" s="110"/>
    </row>
    <row r="33" spans="1:13" ht="20.25" customHeight="1" x14ac:dyDescent="0.4">
      <c r="F33" s="110"/>
    </row>
    <row r="34" spans="1:13" ht="20.25" customHeight="1" x14ac:dyDescent="0.4">
      <c r="F34" s="110"/>
    </row>
    <row r="35" spans="1:13" ht="20.25" customHeight="1" x14ac:dyDescent="0.4">
      <c r="F35" s="110"/>
    </row>
    <row r="36" spans="1:13" ht="20.25" customHeight="1" x14ac:dyDescent="0.4">
      <c r="F36" s="110"/>
    </row>
    <row r="37" spans="1:13" ht="20.25" customHeight="1" x14ac:dyDescent="0.4">
      <c r="F37" s="110"/>
    </row>
    <row r="38" spans="1:13" ht="20.25" customHeight="1" x14ac:dyDescent="0.4">
      <c r="F38" s="110"/>
    </row>
    <row r="39" spans="1:13" ht="20.25" customHeight="1" x14ac:dyDescent="0.4">
      <c r="F39" s="110"/>
    </row>
    <row r="40" spans="1:13" ht="20.25" customHeight="1" x14ac:dyDescent="0.4">
      <c r="F40" s="110"/>
    </row>
    <row r="41" spans="1:13" ht="20.25" customHeight="1" x14ac:dyDescent="0.4">
      <c r="F41" s="117"/>
      <c r="G41" s="53"/>
      <c r="H41" s="53"/>
      <c r="I41" s="53"/>
      <c r="J41" s="53"/>
      <c r="K41" s="53"/>
      <c r="L41" s="53"/>
      <c r="M41" s="53"/>
    </row>
    <row r="42" spans="1:13" ht="27.75" customHeight="1" x14ac:dyDescent="0.4">
      <c r="F42" s="117"/>
      <c r="H42" s="53"/>
      <c r="I42" s="53"/>
      <c r="J42" s="53"/>
      <c r="K42" s="53"/>
      <c r="L42" s="53"/>
      <c r="M42" s="53"/>
    </row>
    <row r="43" spans="1:13" ht="7.5" customHeight="1" x14ac:dyDescent="0.4">
      <c r="F43" s="117"/>
      <c r="H43" s="53"/>
      <c r="I43" s="53"/>
      <c r="J43" s="53"/>
      <c r="K43" s="53"/>
      <c r="L43" s="53"/>
      <c r="M43" s="53"/>
    </row>
    <row r="44" spans="1:13" ht="21.95" customHeight="1" x14ac:dyDescent="0.4">
      <c r="A44" s="156" t="str">
        <f>'PL9'!A56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44" s="156"/>
      <c r="C44" s="156"/>
      <c r="D44" s="155"/>
      <c r="E44" s="156"/>
      <c r="F44" s="118"/>
      <c r="G44" s="88"/>
      <c r="H44" s="88"/>
      <c r="I44" s="88"/>
      <c r="J44" s="88"/>
      <c r="K44" s="88"/>
      <c r="L44" s="88"/>
      <c r="M44" s="88"/>
    </row>
  </sheetData>
  <mergeCells count="2">
    <mergeCell ref="G5:I5"/>
    <mergeCell ref="K5:M5"/>
  </mergeCells>
  <pageMargins left="1" right="0.5" top="0.5" bottom="0.6" header="0.49" footer="0.4"/>
  <pageSetup paperSize="9" scale="92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AE5A1-C136-44DC-A58D-15A3C011A6A1}">
  <sheetPr>
    <tabColor theme="8" tint="0.79998168889431442"/>
  </sheetPr>
  <dimension ref="A1:T28"/>
  <sheetViews>
    <sheetView topLeftCell="D28" zoomScaleNormal="100" zoomScaleSheetLayoutView="90" workbookViewId="0">
      <selection activeCell="N43" sqref="N43"/>
    </sheetView>
  </sheetViews>
  <sheetFormatPr defaultColWidth="9.140625" defaultRowHeight="20.100000000000001" customHeight="1" x14ac:dyDescent="0.4"/>
  <cols>
    <col min="1" max="2" width="1.7109375" style="11" customWidth="1"/>
    <col min="3" max="3" width="45.7109375" style="11" customWidth="1"/>
    <col min="4" max="4" width="8.28515625" style="158" customWidth="1"/>
    <col min="5" max="5" width="0.85546875" style="38" customWidth="1"/>
    <col min="6" max="6" width="11.5703125" style="38" customWidth="1"/>
    <col min="7" max="7" width="0.85546875" style="147" customWidth="1"/>
    <col min="8" max="8" width="13.28515625" style="38" customWidth="1"/>
    <col min="9" max="9" width="0.85546875" style="147" customWidth="1"/>
    <col min="10" max="10" width="12" style="38" customWidth="1"/>
    <col min="11" max="11" width="0.85546875" style="147" customWidth="1"/>
    <col min="12" max="12" width="12.7109375" style="38" customWidth="1"/>
    <col min="13" max="13" width="0.85546875" style="147" customWidth="1"/>
    <col min="14" max="14" width="14.140625" style="38" customWidth="1"/>
    <col min="15" max="15" width="0.85546875" style="147" customWidth="1"/>
    <col min="16" max="16" width="13.42578125" style="38" customWidth="1"/>
    <col min="17" max="17" width="0.85546875" style="147" customWidth="1"/>
    <col min="18" max="18" width="11.5703125" style="38" customWidth="1"/>
    <col min="19" max="19" width="0.85546875" style="147" customWidth="1"/>
    <col min="20" max="20" width="13" style="38" bestFit="1" customWidth="1"/>
    <col min="21" max="186" width="9.140625" style="4"/>
    <col min="187" max="188" width="1.7109375" style="4" customWidth="1"/>
    <col min="189" max="189" width="40.5703125" style="4" customWidth="1"/>
    <col min="190" max="190" width="7.5703125" style="4" customWidth="1"/>
    <col min="191" max="191" width="0.85546875" style="4" customWidth="1"/>
    <col min="192" max="192" width="11.5703125" style="4" customWidth="1"/>
    <col min="193" max="193" width="0.85546875" style="4" customWidth="1"/>
    <col min="194" max="194" width="12" style="4" customWidth="1"/>
    <col min="195" max="195" width="0.85546875" style="4" customWidth="1"/>
    <col min="196" max="196" width="10.7109375" style="4" customWidth="1"/>
    <col min="197" max="197" width="0.85546875" style="4" customWidth="1"/>
    <col min="198" max="198" width="12.7109375" style="4" customWidth="1"/>
    <col min="199" max="199" width="0.85546875" style="4" customWidth="1"/>
    <col min="200" max="200" width="13.42578125" style="4" customWidth="1"/>
    <col min="201" max="201" width="0.85546875" style="4" customWidth="1"/>
    <col min="202" max="202" width="11.5703125" style="4" customWidth="1"/>
    <col min="203" max="203" width="0.85546875" style="4" customWidth="1"/>
    <col min="204" max="204" width="13" style="4" bestFit="1" customWidth="1"/>
    <col min="205" max="205" width="14.140625" style="4" customWidth="1"/>
    <col min="206" max="442" width="9.140625" style="4"/>
    <col min="443" max="444" width="1.7109375" style="4" customWidth="1"/>
    <col min="445" max="445" width="40.5703125" style="4" customWidth="1"/>
    <col min="446" max="446" width="7.5703125" style="4" customWidth="1"/>
    <col min="447" max="447" width="0.85546875" style="4" customWidth="1"/>
    <col min="448" max="448" width="11.5703125" style="4" customWidth="1"/>
    <col min="449" max="449" width="0.85546875" style="4" customWidth="1"/>
    <col min="450" max="450" width="12" style="4" customWidth="1"/>
    <col min="451" max="451" width="0.85546875" style="4" customWidth="1"/>
    <col min="452" max="452" width="10.7109375" style="4" customWidth="1"/>
    <col min="453" max="453" width="0.85546875" style="4" customWidth="1"/>
    <col min="454" max="454" width="12.7109375" style="4" customWidth="1"/>
    <col min="455" max="455" width="0.85546875" style="4" customWidth="1"/>
    <col min="456" max="456" width="13.42578125" style="4" customWidth="1"/>
    <col min="457" max="457" width="0.85546875" style="4" customWidth="1"/>
    <col min="458" max="458" width="11.5703125" style="4" customWidth="1"/>
    <col min="459" max="459" width="0.85546875" style="4" customWidth="1"/>
    <col min="460" max="460" width="13" style="4" bestFit="1" customWidth="1"/>
    <col min="461" max="461" width="14.140625" style="4" customWidth="1"/>
    <col min="462" max="698" width="9.140625" style="4"/>
    <col min="699" max="700" width="1.7109375" style="4" customWidth="1"/>
    <col min="701" max="701" width="40.5703125" style="4" customWidth="1"/>
    <col min="702" max="702" width="7.5703125" style="4" customWidth="1"/>
    <col min="703" max="703" width="0.85546875" style="4" customWidth="1"/>
    <col min="704" max="704" width="11.5703125" style="4" customWidth="1"/>
    <col min="705" max="705" width="0.85546875" style="4" customWidth="1"/>
    <col min="706" max="706" width="12" style="4" customWidth="1"/>
    <col min="707" max="707" width="0.85546875" style="4" customWidth="1"/>
    <col min="708" max="708" width="10.7109375" style="4" customWidth="1"/>
    <col min="709" max="709" width="0.85546875" style="4" customWidth="1"/>
    <col min="710" max="710" width="12.7109375" style="4" customWidth="1"/>
    <col min="711" max="711" width="0.85546875" style="4" customWidth="1"/>
    <col min="712" max="712" width="13.42578125" style="4" customWidth="1"/>
    <col min="713" max="713" width="0.85546875" style="4" customWidth="1"/>
    <col min="714" max="714" width="11.5703125" style="4" customWidth="1"/>
    <col min="715" max="715" width="0.85546875" style="4" customWidth="1"/>
    <col min="716" max="716" width="13" style="4" bestFit="1" customWidth="1"/>
    <col min="717" max="717" width="14.140625" style="4" customWidth="1"/>
    <col min="718" max="954" width="9.140625" style="4"/>
    <col min="955" max="956" width="1.7109375" style="4" customWidth="1"/>
    <col min="957" max="957" width="40.5703125" style="4" customWidth="1"/>
    <col min="958" max="958" width="7.5703125" style="4" customWidth="1"/>
    <col min="959" max="959" width="0.85546875" style="4" customWidth="1"/>
    <col min="960" max="960" width="11.5703125" style="4" customWidth="1"/>
    <col min="961" max="961" width="0.85546875" style="4" customWidth="1"/>
    <col min="962" max="962" width="12" style="4" customWidth="1"/>
    <col min="963" max="963" width="0.85546875" style="4" customWidth="1"/>
    <col min="964" max="964" width="10.7109375" style="4" customWidth="1"/>
    <col min="965" max="965" width="0.85546875" style="4" customWidth="1"/>
    <col min="966" max="966" width="12.7109375" style="4" customWidth="1"/>
    <col min="967" max="967" width="0.85546875" style="4" customWidth="1"/>
    <col min="968" max="968" width="13.42578125" style="4" customWidth="1"/>
    <col min="969" max="969" width="0.85546875" style="4" customWidth="1"/>
    <col min="970" max="970" width="11.5703125" style="4" customWidth="1"/>
    <col min="971" max="971" width="0.85546875" style="4" customWidth="1"/>
    <col min="972" max="972" width="13" style="4" bestFit="1" customWidth="1"/>
    <col min="973" max="973" width="14.140625" style="4" customWidth="1"/>
    <col min="974" max="1210" width="9.140625" style="4"/>
    <col min="1211" max="1212" width="1.7109375" style="4" customWidth="1"/>
    <col min="1213" max="1213" width="40.5703125" style="4" customWidth="1"/>
    <col min="1214" max="1214" width="7.5703125" style="4" customWidth="1"/>
    <col min="1215" max="1215" width="0.85546875" style="4" customWidth="1"/>
    <col min="1216" max="1216" width="11.5703125" style="4" customWidth="1"/>
    <col min="1217" max="1217" width="0.85546875" style="4" customWidth="1"/>
    <col min="1218" max="1218" width="12" style="4" customWidth="1"/>
    <col min="1219" max="1219" width="0.85546875" style="4" customWidth="1"/>
    <col min="1220" max="1220" width="10.7109375" style="4" customWidth="1"/>
    <col min="1221" max="1221" width="0.85546875" style="4" customWidth="1"/>
    <col min="1222" max="1222" width="12.7109375" style="4" customWidth="1"/>
    <col min="1223" max="1223" width="0.85546875" style="4" customWidth="1"/>
    <col min="1224" max="1224" width="13.42578125" style="4" customWidth="1"/>
    <col min="1225" max="1225" width="0.85546875" style="4" customWidth="1"/>
    <col min="1226" max="1226" width="11.5703125" style="4" customWidth="1"/>
    <col min="1227" max="1227" width="0.85546875" style="4" customWidth="1"/>
    <col min="1228" max="1228" width="13" style="4" bestFit="1" customWidth="1"/>
    <col min="1229" max="1229" width="14.140625" style="4" customWidth="1"/>
    <col min="1230" max="1466" width="9.140625" style="4"/>
    <col min="1467" max="1468" width="1.7109375" style="4" customWidth="1"/>
    <col min="1469" max="1469" width="40.5703125" style="4" customWidth="1"/>
    <col min="1470" max="1470" width="7.5703125" style="4" customWidth="1"/>
    <col min="1471" max="1471" width="0.85546875" style="4" customWidth="1"/>
    <col min="1472" max="1472" width="11.5703125" style="4" customWidth="1"/>
    <col min="1473" max="1473" width="0.85546875" style="4" customWidth="1"/>
    <col min="1474" max="1474" width="12" style="4" customWidth="1"/>
    <col min="1475" max="1475" width="0.85546875" style="4" customWidth="1"/>
    <col min="1476" max="1476" width="10.7109375" style="4" customWidth="1"/>
    <col min="1477" max="1477" width="0.85546875" style="4" customWidth="1"/>
    <col min="1478" max="1478" width="12.7109375" style="4" customWidth="1"/>
    <col min="1479" max="1479" width="0.85546875" style="4" customWidth="1"/>
    <col min="1480" max="1480" width="13.42578125" style="4" customWidth="1"/>
    <col min="1481" max="1481" width="0.85546875" style="4" customWidth="1"/>
    <col min="1482" max="1482" width="11.5703125" style="4" customWidth="1"/>
    <col min="1483" max="1483" width="0.85546875" style="4" customWidth="1"/>
    <col min="1484" max="1484" width="13" style="4" bestFit="1" customWidth="1"/>
    <col min="1485" max="1485" width="14.140625" style="4" customWidth="1"/>
    <col min="1486" max="1722" width="9.140625" style="4"/>
    <col min="1723" max="1724" width="1.7109375" style="4" customWidth="1"/>
    <col min="1725" max="1725" width="40.5703125" style="4" customWidth="1"/>
    <col min="1726" max="1726" width="7.5703125" style="4" customWidth="1"/>
    <col min="1727" max="1727" width="0.85546875" style="4" customWidth="1"/>
    <col min="1728" max="1728" width="11.5703125" style="4" customWidth="1"/>
    <col min="1729" max="1729" width="0.85546875" style="4" customWidth="1"/>
    <col min="1730" max="1730" width="12" style="4" customWidth="1"/>
    <col min="1731" max="1731" width="0.85546875" style="4" customWidth="1"/>
    <col min="1732" max="1732" width="10.7109375" style="4" customWidth="1"/>
    <col min="1733" max="1733" width="0.85546875" style="4" customWidth="1"/>
    <col min="1734" max="1734" width="12.7109375" style="4" customWidth="1"/>
    <col min="1735" max="1735" width="0.85546875" style="4" customWidth="1"/>
    <col min="1736" max="1736" width="13.42578125" style="4" customWidth="1"/>
    <col min="1737" max="1737" width="0.85546875" style="4" customWidth="1"/>
    <col min="1738" max="1738" width="11.5703125" style="4" customWidth="1"/>
    <col min="1739" max="1739" width="0.85546875" style="4" customWidth="1"/>
    <col min="1740" max="1740" width="13" style="4" bestFit="1" customWidth="1"/>
    <col min="1741" max="1741" width="14.140625" style="4" customWidth="1"/>
    <col min="1742" max="1978" width="9.140625" style="4"/>
    <col min="1979" max="1980" width="1.7109375" style="4" customWidth="1"/>
    <col min="1981" max="1981" width="40.5703125" style="4" customWidth="1"/>
    <col min="1982" max="1982" width="7.5703125" style="4" customWidth="1"/>
    <col min="1983" max="1983" width="0.85546875" style="4" customWidth="1"/>
    <col min="1984" max="1984" width="11.5703125" style="4" customWidth="1"/>
    <col min="1985" max="1985" width="0.85546875" style="4" customWidth="1"/>
    <col min="1986" max="1986" width="12" style="4" customWidth="1"/>
    <col min="1987" max="1987" width="0.85546875" style="4" customWidth="1"/>
    <col min="1988" max="1988" width="10.7109375" style="4" customWidth="1"/>
    <col min="1989" max="1989" width="0.85546875" style="4" customWidth="1"/>
    <col min="1990" max="1990" width="12.7109375" style="4" customWidth="1"/>
    <col min="1991" max="1991" width="0.85546875" style="4" customWidth="1"/>
    <col min="1992" max="1992" width="13.42578125" style="4" customWidth="1"/>
    <col min="1993" max="1993" width="0.85546875" style="4" customWidth="1"/>
    <col min="1994" max="1994" width="11.5703125" style="4" customWidth="1"/>
    <col min="1995" max="1995" width="0.85546875" style="4" customWidth="1"/>
    <col min="1996" max="1996" width="13" style="4" bestFit="1" customWidth="1"/>
    <col min="1997" max="1997" width="14.140625" style="4" customWidth="1"/>
    <col min="1998" max="2234" width="9.140625" style="4"/>
    <col min="2235" max="2236" width="1.7109375" style="4" customWidth="1"/>
    <col min="2237" max="2237" width="40.5703125" style="4" customWidth="1"/>
    <col min="2238" max="2238" width="7.5703125" style="4" customWidth="1"/>
    <col min="2239" max="2239" width="0.85546875" style="4" customWidth="1"/>
    <col min="2240" max="2240" width="11.5703125" style="4" customWidth="1"/>
    <col min="2241" max="2241" width="0.85546875" style="4" customWidth="1"/>
    <col min="2242" max="2242" width="12" style="4" customWidth="1"/>
    <col min="2243" max="2243" width="0.85546875" style="4" customWidth="1"/>
    <col min="2244" max="2244" width="10.7109375" style="4" customWidth="1"/>
    <col min="2245" max="2245" width="0.85546875" style="4" customWidth="1"/>
    <col min="2246" max="2246" width="12.7109375" style="4" customWidth="1"/>
    <col min="2247" max="2247" width="0.85546875" style="4" customWidth="1"/>
    <col min="2248" max="2248" width="13.42578125" style="4" customWidth="1"/>
    <col min="2249" max="2249" width="0.85546875" style="4" customWidth="1"/>
    <col min="2250" max="2250" width="11.5703125" style="4" customWidth="1"/>
    <col min="2251" max="2251" width="0.85546875" style="4" customWidth="1"/>
    <col min="2252" max="2252" width="13" style="4" bestFit="1" customWidth="1"/>
    <col min="2253" max="2253" width="14.140625" style="4" customWidth="1"/>
    <col min="2254" max="2490" width="9.140625" style="4"/>
    <col min="2491" max="2492" width="1.7109375" style="4" customWidth="1"/>
    <col min="2493" max="2493" width="40.5703125" style="4" customWidth="1"/>
    <col min="2494" max="2494" width="7.5703125" style="4" customWidth="1"/>
    <col min="2495" max="2495" width="0.85546875" style="4" customWidth="1"/>
    <col min="2496" max="2496" width="11.5703125" style="4" customWidth="1"/>
    <col min="2497" max="2497" width="0.85546875" style="4" customWidth="1"/>
    <col min="2498" max="2498" width="12" style="4" customWidth="1"/>
    <col min="2499" max="2499" width="0.85546875" style="4" customWidth="1"/>
    <col min="2500" max="2500" width="10.7109375" style="4" customWidth="1"/>
    <col min="2501" max="2501" width="0.85546875" style="4" customWidth="1"/>
    <col min="2502" max="2502" width="12.7109375" style="4" customWidth="1"/>
    <col min="2503" max="2503" width="0.85546875" style="4" customWidth="1"/>
    <col min="2504" max="2504" width="13.42578125" style="4" customWidth="1"/>
    <col min="2505" max="2505" width="0.85546875" style="4" customWidth="1"/>
    <col min="2506" max="2506" width="11.5703125" style="4" customWidth="1"/>
    <col min="2507" max="2507" width="0.85546875" style="4" customWidth="1"/>
    <col min="2508" max="2508" width="13" style="4" bestFit="1" customWidth="1"/>
    <col min="2509" max="2509" width="14.140625" style="4" customWidth="1"/>
    <col min="2510" max="2746" width="9.140625" style="4"/>
    <col min="2747" max="2748" width="1.7109375" style="4" customWidth="1"/>
    <col min="2749" max="2749" width="40.5703125" style="4" customWidth="1"/>
    <col min="2750" max="2750" width="7.5703125" style="4" customWidth="1"/>
    <col min="2751" max="2751" width="0.85546875" style="4" customWidth="1"/>
    <col min="2752" max="2752" width="11.5703125" style="4" customWidth="1"/>
    <col min="2753" max="2753" width="0.85546875" style="4" customWidth="1"/>
    <col min="2754" max="2754" width="12" style="4" customWidth="1"/>
    <col min="2755" max="2755" width="0.85546875" style="4" customWidth="1"/>
    <col min="2756" max="2756" width="10.7109375" style="4" customWidth="1"/>
    <col min="2757" max="2757" width="0.85546875" style="4" customWidth="1"/>
    <col min="2758" max="2758" width="12.7109375" style="4" customWidth="1"/>
    <col min="2759" max="2759" width="0.85546875" style="4" customWidth="1"/>
    <col min="2760" max="2760" width="13.42578125" style="4" customWidth="1"/>
    <col min="2761" max="2761" width="0.85546875" style="4" customWidth="1"/>
    <col min="2762" max="2762" width="11.5703125" style="4" customWidth="1"/>
    <col min="2763" max="2763" width="0.85546875" style="4" customWidth="1"/>
    <col min="2764" max="2764" width="13" style="4" bestFit="1" customWidth="1"/>
    <col min="2765" max="2765" width="14.140625" style="4" customWidth="1"/>
    <col min="2766" max="3002" width="9.140625" style="4"/>
    <col min="3003" max="3004" width="1.7109375" style="4" customWidth="1"/>
    <col min="3005" max="3005" width="40.5703125" style="4" customWidth="1"/>
    <col min="3006" max="3006" width="7.5703125" style="4" customWidth="1"/>
    <col min="3007" max="3007" width="0.85546875" style="4" customWidth="1"/>
    <col min="3008" max="3008" width="11.5703125" style="4" customWidth="1"/>
    <col min="3009" max="3009" width="0.85546875" style="4" customWidth="1"/>
    <col min="3010" max="3010" width="12" style="4" customWidth="1"/>
    <col min="3011" max="3011" width="0.85546875" style="4" customWidth="1"/>
    <col min="3012" max="3012" width="10.7109375" style="4" customWidth="1"/>
    <col min="3013" max="3013" width="0.85546875" style="4" customWidth="1"/>
    <col min="3014" max="3014" width="12.7109375" style="4" customWidth="1"/>
    <col min="3015" max="3015" width="0.85546875" style="4" customWidth="1"/>
    <col min="3016" max="3016" width="13.42578125" style="4" customWidth="1"/>
    <col min="3017" max="3017" width="0.85546875" style="4" customWidth="1"/>
    <col min="3018" max="3018" width="11.5703125" style="4" customWidth="1"/>
    <col min="3019" max="3019" width="0.85546875" style="4" customWidth="1"/>
    <col min="3020" max="3020" width="13" style="4" bestFit="1" customWidth="1"/>
    <col min="3021" max="3021" width="14.140625" style="4" customWidth="1"/>
    <col min="3022" max="3258" width="9.140625" style="4"/>
    <col min="3259" max="3260" width="1.7109375" style="4" customWidth="1"/>
    <col min="3261" max="3261" width="40.5703125" style="4" customWidth="1"/>
    <col min="3262" max="3262" width="7.5703125" style="4" customWidth="1"/>
    <col min="3263" max="3263" width="0.85546875" style="4" customWidth="1"/>
    <col min="3264" max="3264" width="11.5703125" style="4" customWidth="1"/>
    <col min="3265" max="3265" width="0.85546875" style="4" customWidth="1"/>
    <col min="3266" max="3266" width="12" style="4" customWidth="1"/>
    <col min="3267" max="3267" width="0.85546875" style="4" customWidth="1"/>
    <col min="3268" max="3268" width="10.7109375" style="4" customWidth="1"/>
    <col min="3269" max="3269" width="0.85546875" style="4" customWidth="1"/>
    <col min="3270" max="3270" width="12.7109375" style="4" customWidth="1"/>
    <col min="3271" max="3271" width="0.85546875" style="4" customWidth="1"/>
    <col min="3272" max="3272" width="13.42578125" style="4" customWidth="1"/>
    <col min="3273" max="3273" width="0.85546875" style="4" customWidth="1"/>
    <col min="3274" max="3274" width="11.5703125" style="4" customWidth="1"/>
    <col min="3275" max="3275" width="0.85546875" style="4" customWidth="1"/>
    <col min="3276" max="3276" width="13" style="4" bestFit="1" customWidth="1"/>
    <col min="3277" max="3277" width="14.140625" style="4" customWidth="1"/>
    <col min="3278" max="3514" width="9.140625" style="4"/>
    <col min="3515" max="3516" width="1.7109375" style="4" customWidth="1"/>
    <col min="3517" max="3517" width="40.5703125" style="4" customWidth="1"/>
    <col min="3518" max="3518" width="7.5703125" style="4" customWidth="1"/>
    <col min="3519" max="3519" width="0.85546875" style="4" customWidth="1"/>
    <col min="3520" max="3520" width="11.5703125" style="4" customWidth="1"/>
    <col min="3521" max="3521" width="0.85546875" style="4" customWidth="1"/>
    <col min="3522" max="3522" width="12" style="4" customWidth="1"/>
    <col min="3523" max="3523" width="0.85546875" style="4" customWidth="1"/>
    <col min="3524" max="3524" width="10.7109375" style="4" customWidth="1"/>
    <col min="3525" max="3525" width="0.85546875" style="4" customWidth="1"/>
    <col min="3526" max="3526" width="12.7109375" style="4" customWidth="1"/>
    <col min="3527" max="3527" width="0.85546875" style="4" customWidth="1"/>
    <col min="3528" max="3528" width="13.42578125" style="4" customWidth="1"/>
    <col min="3529" max="3529" width="0.85546875" style="4" customWidth="1"/>
    <col min="3530" max="3530" width="11.5703125" style="4" customWidth="1"/>
    <col min="3531" max="3531" width="0.85546875" style="4" customWidth="1"/>
    <col min="3532" max="3532" width="13" style="4" bestFit="1" customWidth="1"/>
    <col min="3533" max="3533" width="14.140625" style="4" customWidth="1"/>
    <col min="3534" max="3770" width="9.140625" style="4"/>
    <col min="3771" max="3772" width="1.7109375" style="4" customWidth="1"/>
    <col min="3773" max="3773" width="40.5703125" style="4" customWidth="1"/>
    <col min="3774" max="3774" width="7.5703125" style="4" customWidth="1"/>
    <col min="3775" max="3775" width="0.85546875" style="4" customWidth="1"/>
    <col min="3776" max="3776" width="11.5703125" style="4" customWidth="1"/>
    <col min="3777" max="3777" width="0.85546875" style="4" customWidth="1"/>
    <col min="3778" max="3778" width="12" style="4" customWidth="1"/>
    <col min="3779" max="3779" width="0.85546875" style="4" customWidth="1"/>
    <col min="3780" max="3780" width="10.7109375" style="4" customWidth="1"/>
    <col min="3781" max="3781" width="0.85546875" style="4" customWidth="1"/>
    <col min="3782" max="3782" width="12.7109375" style="4" customWidth="1"/>
    <col min="3783" max="3783" width="0.85546875" style="4" customWidth="1"/>
    <col min="3784" max="3784" width="13.42578125" style="4" customWidth="1"/>
    <col min="3785" max="3785" width="0.85546875" style="4" customWidth="1"/>
    <col min="3786" max="3786" width="11.5703125" style="4" customWidth="1"/>
    <col min="3787" max="3787" width="0.85546875" style="4" customWidth="1"/>
    <col min="3788" max="3788" width="13" style="4" bestFit="1" customWidth="1"/>
    <col min="3789" max="3789" width="14.140625" style="4" customWidth="1"/>
    <col min="3790" max="4026" width="9.140625" style="4"/>
    <col min="4027" max="4028" width="1.7109375" style="4" customWidth="1"/>
    <col min="4029" max="4029" width="40.5703125" style="4" customWidth="1"/>
    <col min="4030" max="4030" width="7.5703125" style="4" customWidth="1"/>
    <col min="4031" max="4031" width="0.85546875" style="4" customWidth="1"/>
    <col min="4032" max="4032" width="11.5703125" style="4" customWidth="1"/>
    <col min="4033" max="4033" width="0.85546875" style="4" customWidth="1"/>
    <col min="4034" max="4034" width="12" style="4" customWidth="1"/>
    <col min="4035" max="4035" width="0.85546875" style="4" customWidth="1"/>
    <col min="4036" max="4036" width="10.7109375" style="4" customWidth="1"/>
    <col min="4037" max="4037" width="0.85546875" style="4" customWidth="1"/>
    <col min="4038" max="4038" width="12.7109375" style="4" customWidth="1"/>
    <col min="4039" max="4039" width="0.85546875" style="4" customWidth="1"/>
    <col min="4040" max="4040" width="13.42578125" style="4" customWidth="1"/>
    <col min="4041" max="4041" width="0.85546875" style="4" customWidth="1"/>
    <col min="4042" max="4042" width="11.5703125" style="4" customWidth="1"/>
    <col min="4043" max="4043" width="0.85546875" style="4" customWidth="1"/>
    <col min="4044" max="4044" width="13" style="4" bestFit="1" customWidth="1"/>
    <col min="4045" max="4045" width="14.140625" style="4" customWidth="1"/>
    <col min="4046" max="4282" width="9.140625" style="4"/>
    <col min="4283" max="4284" width="1.7109375" style="4" customWidth="1"/>
    <col min="4285" max="4285" width="40.5703125" style="4" customWidth="1"/>
    <col min="4286" max="4286" width="7.5703125" style="4" customWidth="1"/>
    <col min="4287" max="4287" width="0.85546875" style="4" customWidth="1"/>
    <col min="4288" max="4288" width="11.5703125" style="4" customWidth="1"/>
    <col min="4289" max="4289" width="0.85546875" style="4" customWidth="1"/>
    <col min="4290" max="4290" width="12" style="4" customWidth="1"/>
    <col min="4291" max="4291" width="0.85546875" style="4" customWidth="1"/>
    <col min="4292" max="4292" width="10.7109375" style="4" customWidth="1"/>
    <col min="4293" max="4293" width="0.85546875" style="4" customWidth="1"/>
    <col min="4294" max="4294" width="12.7109375" style="4" customWidth="1"/>
    <col min="4295" max="4295" width="0.85546875" style="4" customWidth="1"/>
    <col min="4296" max="4296" width="13.42578125" style="4" customWidth="1"/>
    <col min="4297" max="4297" width="0.85546875" style="4" customWidth="1"/>
    <col min="4298" max="4298" width="11.5703125" style="4" customWidth="1"/>
    <col min="4299" max="4299" width="0.85546875" style="4" customWidth="1"/>
    <col min="4300" max="4300" width="13" style="4" bestFit="1" customWidth="1"/>
    <col min="4301" max="4301" width="14.140625" style="4" customWidth="1"/>
    <col min="4302" max="4538" width="9.140625" style="4"/>
    <col min="4539" max="4540" width="1.7109375" style="4" customWidth="1"/>
    <col min="4541" max="4541" width="40.5703125" style="4" customWidth="1"/>
    <col min="4542" max="4542" width="7.5703125" style="4" customWidth="1"/>
    <col min="4543" max="4543" width="0.85546875" style="4" customWidth="1"/>
    <col min="4544" max="4544" width="11.5703125" style="4" customWidth="1"/>
    <col min="4545" max="4545" width="0.85546875" style="4" customWidth="1"/>
    <col min="4546" max="4546" width="12" style="4" customWidth="1"/>
    <col min="4547" max="4547" width="0.85546875" style="4" customWidth="1"/>
    <col min="4548" max="4548" width="10.7109375" style="4" customWidth="1"/>
    <col min="4549" max="4549" width="0.85546875" style="4" customWidth="1"/>
    <col min="4550" max="4550" width="12.7109375" style="4" customWidth="1"/>
    <col min="4551" max="4551" width="0.85546875" style="4" customWidth="1"/>
    <col min="4552" max="4552" width="13.42578125" style="4" customWidth="1"/>
    <col min="4553" max="4553" width="0.85546875" style="4" customWidth="1"/>
    <col min="4554" max="4554" width="11.5703125" style="4" customWidth="1"/>
    <col min="4555" max="4555" width="0.85546875" style="4" customWidth="1"/>
    <col min="4556" max="4556" width="13" style="4" bestFit="1" customWidth="1"/>
    <col min="4557" max="4557" width="14.140625" style="4" customWidth="1"/>
    <col min="4558" max="4794" width="9.140625" style="4"/>
    <col min="4795" max="4796" width="1.7109375" style="4" customWidth="1"/>
    <col min="4797" max="4797" width="40.5703125" style="4" customWidth="1"/>
    <col min="4798" max="4798" width="7.5703125" style="4" customWidth="1"/>
    <col min="4799" max="4799" width="0.85546875" style="4" customWidth="1"/>
    <col min="4800" max="4800" width="11.5703125" style="4" customWidth="1"/>
    <col min="4801" max="4801" width="0.85546875" style="4" customWidth="1"/>
    <col min="4802" max="4802" width="12" style="4" customWidth="1"/>
    <col min="4803" max="4803" width="0.85546875" style="4" customWidth="1"/>
    <col min="4804" max="4804" width="10.7109375" style="4" customWidth="1"/>
    <col min="4805" max="4805" width="0.85546875" style="4" customWidth="1"/>
    <col min="4806" max="4806" width="12.7109375" style="4" customWidth="1"/>
    <col min="4807" max="4807" width="0.85546875" style="4" customWidth="1"/>
    <col min="4808" max="4808" width="13.42578125" style="4" customWidth="1"/>
    <col min="4809" max="4809" width="0.85546875" style="4" customWidth="1"/>
    <col min="4810" max="4810" width="11.5703125" style="4" customWidth="1"/>
    <col min="4811" max="4811" width="0.85546875" style="4" customWidth="1"/>
    <col min="4812" max="4812" width="13" style="4" bestFit="1" customWidth="1"/>
    <col min="4813" max="4813" width="14.140625" style="4" customWidth="1"/>
    <col min="4814" max="5050" width="9.140625" style="4"/>
    <col min="5051" max="5052" width="1.7109375" style="4" customWidth="1"/>
    <col min="5053" max="5053" width="40.5703125" style="4" customWidth="1"/>
    <col min="5054" max="5054" width="7.5703125" style="4" customWidth="1"/>
    <col min="5055" max="5055" width="0.85546875" style="4" customWidth="1"/>
    <col min="5056" max="5056" width="11.5703125" style="4" customWidth="1"/>
    <col min="5057" max="5057" width="0.85546875" style="4" customWidth="1"/>
    <col min="5058" max="5058" width="12" style="4" customWidth="1"/>
    <col min="5059" max="5059" width="0.85546875" style="4" customWidth="1"/>
    <col min="5060" max="5060" width="10.7109375" style="4" customWidth="1"/>
    <col min="5061" max="5061" width="0.85546875" style="4" customWidth="1"/>
    <col min="5062" max="5062" width="12.7109375" style="4" customWidth="1"/>
    <col min="5063" max="5063" width="0.85546875" style="4" customWidth="1"/>
    <col min="5064" max="5064" width="13.42578125" style="4" customWidth="1"/>
    <col min="5065" max="5065" width="0.85546875" style="4" customWidth="1"/>
    <col min="5066" max="5066" width="11.5703125" style="4" customWidth="1"/>
    <col min="5067" max="5067" width="0.85546875" style="4" customWidth="1"/>
    <col min="5068" max="5068" width="13" style="4" bestFit="1" customWidth="1"/>
    <col min="5069" max="5069" width="14.140625" style="4" customWidth="1"/>
    <col min="5070" max="5306" width="9.140625" style="4"/>
    <col min="5307" max="5308" width="1.7109375" style="4" customWidth="1"/>
    <col min="5309" max="5309" width="40.5703125" style="4" customWidth="1"/>
    <col min="5310" max="5310" width="7.5703125" style="4" customWidth="1"/>
    <col min="5311" max="5311" width="0.85546875" style="4" customWidth="1"/>
    <col min="5312" max="5312" width="11.5703125" style="4" customWidth="1"/>
    <col min="5313" max="5313" width="0.85546875" style="4" customWidth="1"/>
    <col min="5314" max="5314" width="12" style="4" customWidth="1"/>
    <col min="5315" max="5315" width="0.85546875" style="4" customWidth="1"/>
    <col min="5316" max="5316" width="10.7109375" style="4" customWidth="1"/>
    <col min="5317" max="5317" width="0.85546875" style="4" customWidth="1"/>
    <col min="5318" max="5318" width="12.7109375" style="4" customWidth="1"/>
    <col min="5319" max="5319" width="0.85546875" style="4" customWidth="1"/>
    <col min="5320" max="5320" width="13.42578125" style="4" customWidth="1"/>
    <col min="5321" max="5321" width="0.85546875" style="4" customWidth="1"/>
    <col min="5322" max="5322" width="11.5703125" style="4" customWidth="1"/>
    <col min="5323" max="5323" width="0.85546875" style="4" customWidth="1"/>
    <col min="5324" max="5324" width="13" style="4" bestFit="1" customWidth="1"/>
    <col min="5325" max="5325" width="14.140625" style="4" customWidth="1"/>
    <col min="5326" max="5562" width="9.140625" style="4"/>
    <col min="5563" max="5564" width="1.7109375" style="4" customWidth="1"/>
    <col min="5565" max="5565" width="40.5703125" style="4" customWidth="1"/>
    <col min="5566" max="5566" width="7.5703125" style="4" customWidth="1"/>
    <col min="5567" max="5567" width="0.85546875" style="4" customWidth="1"/>
    <col min="5568" max="5568" width="11.5703125" style="4" customWidth="1"/>
    <col min="5569" max="5569" width="0.85546875" style="4" customWidth="1"/>
    <col min="5570" max="5570" width="12" style="4" customWidth="1"/>
    <col min="5571" max="5571" width="0.85546875" style="4" customWidth="1"/>
    <col min="5572" max="5572" width="10.7109375" style="4" customWidth="1"/>
    <col min="5573" max="5573" width="0.85546875" style="4" customWidth="1"/>
    <col min="5574" max="5574" width="12.7109375" style="4" customWidth="1"/>
    <col min="5575" max="5575" width="0.85546875" style="4" customWidth="1"/>
    <col min="5576" max="5576" width="13.42578125" style="4" customWidth="1"/>
    <col min="5577" max="5577" width="0.85546875" style="4" customWidth="1"/>
    <col min="5578" max="5578" width="11.5703125" style="4" customWidth="1"/>
    <col min="5579" max="5579" width="0.85546875" style="4" customWidth="1"/>
    <col min="5580" max="5580" width="13" style="4" bestFit="1" customWidth="1"/>
    <col min="5581" max="5581" width="14.140625" style="4" customWidth="1"/>
    <col min="5582" max="5818" width="9.140625" style="4"/>
    <col min="5819" max="5820" width="1.7109375" style="4" customWidth="1"/>
    <col min="5821" max="5821" width="40.5703125" style="4" customWidth="1"/>
    <col min="5822" max="5822" width="7.5703125" style="4" customWidth="1"/>
    <col min="5823" max="5823" width="0.85546875" style="4" customWidth="1"/>
    <col min="5824" max="5824" width="11.5703125" style="4" customWidth="1"/>
    <col min="5825" max="5825" width="0.85546875" style="4" customWidth="1"/>
    <col min="5826" max="5826" width="12" style="4" customWidth="1"/>
    <col min="5827" max="5827" width="0.85546875" style="4" customWidth="1"/>
    <col min="5828" max="5828" width="10.7109375" style="4" customWidth="1"/>
    <col min="5829" max="5829" width="0.85546875" style="4" customWidth="1"/>
    <col min="5830" max="5830" width="12.7109375" style="4" customWidth="1"/>
    <col min="5831" max="5831" width="0.85546875" style="4" customWidth="1"/>
    <col min="5832" max="5832" width="13.42578125" style="4" customWidth="1"/>
    <col min="5833" max="5833" width="0.85546875" style="4" customWidth="1"/>
    <col min="5834" max="5834" width="11.5703125" style="4" customWidth="1"/>
    <col min="5835" max="5835" width="0.85546875" style="4" customWidth="1"/>
    <col min="5836" max="5836" width="13" style="4" bestFit="1" customWidth="1"/>
    <col min="5837" max="5837" width="14.140625" style="4" customWidth="1"/>
    <col min="5838" max="6074" width="9.140625" style="4"/>
    <col min="6075" max="6076" width="1.7109375" style="4" customWidth="1"/>
    <col min="6077" max="6077" width="40.5703125" style="4" customWidth="1"/>
    <col min="6078" max="6078" width="7.5703125" style="4" customWidth="1"/>
    <col min="6079" max="6079" width="0.85546875" style="4" customWidth="1"/>
    <col min="6080" max="6080" width="11.5703125" style="4" customWidth="1"/>
    <col min="6081" max="6081" width="0.85546875" style="4" customWidth="1"/>
    <col min="6082" max="6082" width="12" style="4" customWidth="1"/>
    <col min="6083" max="6083" width="0.85546875" style="4" customWidth="1"/>
    <col min="6084" max="6084" width="10.7109375" style="4" customWidth="1"/>
    <col min="6085" max="6085" width="0.85546875" style="4" customWidth="1"/>
    <col min="6086" max="6086" width="12.7109375" style="4" customWidth="1"/>
    <col min="6087" max="6087" width="0.85546875" style="4" customWidth="1"/>
    <col min="6088" max="6088" width="13.42578125" style="4" customWidth="1"/>
    <col min="6089" max="6089" width="0.85546875" style="4" customWidth="1"/>
    <col min="6090" max="6090" width="11.5703125" style="4" customWidth="1"/>
    <col min="6091" max="6091" width="0.85546875" style="4" customWidth="1"/>
    <col min="6092" max="6092" width="13" style="4" bestFit="1" customWidth="1"/>
    <col min="6093" max="6093" width="14.140625" style="4" customWidth="1"/>
    <col min="6094" max="6330" width="9.140625" style="4"/>
    <col min="6331" max="6332" width="1.7109375" style="4" customWidth="1"/>
    <col min="6333" max="6333" width="40.5703125" style="4" customWidth="1"/>
    <col min="6334" max="6334" width="7.5703125" style="4" customWidth="1"/>
    <col min="6335" max="6335" width="0.85546875" style="4" customWidth="1"/>
    <col min="6336" max="6336" width="11.5703125" style="4" customWidth="1"/>
    <col min="6337" max="6337" width="0.85546875" style="4" customWidth="1"/>
    <col min="6338" max="6338" width="12" style="4" customWidth="1"/>
    <col min="6339" max="6339" width="0.85546875" style="4" customWidth="1"/>
    <col min="6340" max="6340" width="10.7109375" style="4" customWidth="1"/>
    <col min="6341" max="6341" width="0.85546875" style="4" customWidth="1"/>
    <col min="6342" max="6342" width="12.7109375" style="4" customWidth="1"/>
    <col min="6343" max="6343" width="0.85546875" style="4" customWidth="1"/>
    <col min="6344" max="6344" width="13.42578125" style="4" customWidth="1"/>
    <col min="6345" max="6345" width="0.85546875" style="4" customWidth="1"/>
    <col min="6346" max="6346" width="11.5703125" style="4" customWidth="1"/>
    <col min="6347" max="6347" width="0.85546875" style="4" customWidth="1"/>
    <col min="6348" max="6348" width="13" style="4" bestFit="1" customWidth="1"/>
    <col min="6349" max="6349" width="14.140625" style="4" customWidth="1"/>
    <col min="6350" max="6586" width="9.140625" style="4"/>
    <col min="6587" max="6588" width="1.7109375" style="4" customWidth="1"/>
    <col min="6589" max="6589" width="40.5703125" style="4" customWidth="1"/>
    <col min="6590" max="6590" width="7.5703125" style="4" customWidth="1"/>
    <col min="6591" max="6591" width="0.85546875" style="4" customWidth="1"/>
    <col min="6592" max="6592" width="11.5703125" style="4" customWidth="1"/>
    <col min="6593" max="6593" width="0.85546875" style="4" customWidth="1"/>
    <col min="6594" max="6594" width="12" style="4" customWidth="1"/>
    <col min="6595" max="6595" width="0.85546875" style="4" customWidth="1"/>
    <col min="6596" max="6596" width="10.7109375" style="4" customWidth="1"/>
    <col min="6597" max="6597" width="0.85546875" style="4" customWidth="1"/>
    <col min="6598" max="6598" width="12.7109375" style="4" customWidth="1"/>
    <col min="6599" max="6599" width="0.85546875" style="4" customWidth="1"/>
    <col min="6600" max="6600" width="13.42578125" style="4" customWidth="1"/>
    <col min="6601" max="6601" width="0.85546875" style="4" customWidth="1"/>
    <col min="6602" max="6602" width="11.5703125" style="4" customWidth="1"/>
    <col min="6603" max="6603" width="0.85546875" style="4" customWidth="1"/>
    <col min="6604" max="6604" width="13" style="4" bestFit="1" customWidth="1"/>
    <col min="6605" max="6605" width="14.140625" style="4" customWidth="1"/>
    <col min="6606" max="6842" width="9.140625" style="4"/>
    <col min="6843" max="6844" width="1.7109375" style="4" customWidth="1"/>
    <col min="6845" max="6845" width="40.5703125" style="4" customWidth="1"/>
    <col min="6846" max="6846" width="7.5703125" style="4" customWidth="1"/>
    <col min="6847" max="6847" width="0.85546875" style="4" customWidth="1"/>
    <col min="6848" max="6848" width="11.5703125" style="4" customWidth="1"/>
    <col min="6849" max="6849" width="0.85546875" style="4" customWidth="1"/>
    <col min="6850" max="6850" width="12" style="4" customWidth="1"/>
    <col min="6851" max="6851" width="0.85546875" style="4" customWidth="1"/>
    <col min="6852" max="6852" width="10.7109375" style="4" customWidth="1"/>
    <col min="6853" max="6853" width="0.85546875" style="4" customWidth="1"/>
    <col min="6854" max="6854" width="12.7109375" style="4" customWidth="1"/>
    <col min="6855" max="6855" width="0.85546875" style="4" customWidth="1"/>
    <col min="6856" max="6856" width="13.42578125" style="4" customWidth="1"/>
    <col min="6857" max="6857" width="0.85546875" style="4" customWidth="1"/>
    <col min="6858" max="6858" width="11.5703125" style="4" customWidth="1"/>
    <col min="6859" max="6859" width="0.85546875" style="4" customWidth="1"/>
    <col min="6860" max="6860" width="13" style="4" bestFit="1" customWidth="1"/>
    <col min="6861" max="6861" width="14.140625" style="4" customWidth="1"/>
    <col min="6862" max="7098" width="9.140625" style="4"/>
    <col min="7099" max="7100" width="1.7109375" style="4" customWidth="1"/>
    <col min="7101" max="7101" width="40.5703125" style="4" customWidth="1"/>
    <col min="7102" max="7102" width="7.5703125" style="4" customWidth="1"/>
    <col min="7103" max="7103" width="0.85546875" style="4" customWidth="1"/>
    <col min="7104" max="7104" width="11.5703125" style="4" customWidth="1"/>
    <col min="7105" max="7105" width="0.85546875" style="4" customWidth="1"/>
    <col min="7106" max="7106" width="12" style="4" customWidth="1"/>
    <col min="7107" max="7107" width="0.85546875" style="4" customWidth="1"/>
    <col min="7108" max="7108" width="10.7109375" style="4" customWidth="1"/>
    <col min="7109" max="7109" width="0.85546875" style="4" customWidth="1"/>
    <col min="7110" max="7110" width="12.7109375" style="4" customWidth="1"/>
    <col min="7111" max="7111" width="0.85546875" style="4" customWidth="1"/>
    <col min="7112" max="7112" width="13.42578125" style="4" customWidth="1"/>
    <col min="7113" max="7113" width="0.85546875" style="4" customWidth="1"/>
    <col min="7114" max="7114" width="11.5703125" style="4" customWidth="1"/>
    <col min="7115" max="7115" width="0.85546875" style="4" customWidth="1"/>
    <col min="7116" max="7116" width="13" style="4" bestFit="1" customWidth="1"/>
    <col min="7117" max="7117" width="14.140625" style="4" customWidth="1"/>
    <col min="7118" max="7354" width="9.140625" style="4"/>
    <col min="7355" max="7356" width="1.7109375" style="4" customWidth="1"/>
    <col min="7357" max="7357" width="40.5703125" style="4" customWidth="1"/>
    <col min="7358" max="7358" width="7.5703125" style="4" customWidth="1"/>
    <col min="7359" max="7359" width="0.85546875" style="4" customWidth="1"/>
    <col min="7360" max="7360" width="11.5703125" style="4" customWidth="1"/>
    <col min="7361" max="7361" width="0.85546875" style="4" customWidth="1"/>
    <col min="7362" max="7362" width="12" style="4" customWidth="1"/>
    <col min="7363" max="7363" width="0.85546875" style="4" customWidth="1"/>
    <col min="7364" max="7364" width="10.7109375" style="4" customWidth="1"/>
    <col min="7365" max="7365" width="0.85546875" style="4" customWidth="1"/>
    <col min="7366" max="7366" width="12.7109375" style="4" customWidth="1"/>
    <col min="7367" max="7367" width="0.85546875" style="4" customWidth="1"/>
    <col min="7368" max="7368" width="13.42578125" style="4" customWidth="1"/>
    <col min="7369" max="7369" width="0.85546875" style="4" customWidth="1"/>
    <col min="7370" max="7370" width="11.5703125" style="4" customWidth="1"/>
    <col min="7371" max="7371" width="0.85546875" style="4" customWidth="1"/>
    <col min="7372" max="7372" width="13" style="4" bestFit="1" customWidth="1"/>
    <col min="7373" max="7373" width="14.140625" style="4" customWidth="1"/>
    <col min="7374" max="7610" width="9.140625" style="4"/>
    <col min="7611" max="7612" width="1.7109375" style="4" customWidth="1"/>
    <col min="7613" max="7613" width="40.5703125" style="4" customWidth="1"/>
    <col min="7614" max="7614" width="7.5703125" style="4" customWidth="1"/>
    <col min="7615" max="7615" width="0.85546875" style="4" customWidth="1"/>
    <col min="7616" max="7616" width="11.5703125" style="4" customWidth="1"/>
    <col min="7617" max="7617" width="0.85546875" style="4" customWidth="1"/>
    <col min="7618" max="7618" width="12" style="4" customWidth="1"/>
    <col min="7619" max="7619" width="0.85546875" style="4" customWidth="1"/>
    <col min="7620" max="7620" width="10.7109375" style="4" customWidth="1"/>
    <col min="7621" max="7621" width="0.85546875" style="4" customWidth="1"/>
    <col min="7622" max="7622" width="12.7109375" style="4" customWidth="1"/>
    <col min="7623" max="7623" width="0.85546875" style="4" customWidth="1"/>
    <col min="7624" max="7624" width="13.42578125" style="4" customWidth="1"/>
    <col min="7625" max="7625" width="0.85546875" style="4" customWidth="1"/>
    <col min="7626" max="7626" width="11.5703125" style="4" customWidth="1"/>
    <col min="7627" max="7627" width="0.85546875" style="4" customWidth="1"/>
    <col min="7628" max="7628" width="13" style="4" bestFit="1" customWidth="1"/>
    <col min="7629" max="7629" width="14.140625" style="4" customWidth="1"/>
    <col min="7630" max="7866" width="9.140625" style="4"/>
    <col min="7867" max="7868" width="1.7109375" style="4" customWidth="1"/>
    <col min="7869" max="7869" width="40.5703125" style="4" customWidth="1"/>
    <col min="7870" max="7870" width="7.5703125" style="4" customWidth="1"/>
    <col min="7871" max="7871" width="0.85546875" style="4" customWidth="1"/>
    <col min="7872" max="7872" width="11.5703125" style="4" customWidth="1"/>
    <col min="7873" max="7873" width="0.85546875" style="4" customWidth="1"/>
    <col min="7874" max="7874" width="12" style="4" customWidth="1"/>
    <col min="7875" max="7875" width="0.85546875" style="4" customWidth="1"/>
    <col min="7876" max="7876" width="10.7109375" style="4" customWidth="1"/>
    <col min="7877" max="7877" width="0.85546875" style="4" customWidth="1"/>
    <col min="7878" max="7878" width="12.7109375" style="4" customWidth="1"/>
    <col min="7879" max="7879" width="0.85546875" style="4" customWidth="1"/>
    <col min="7880" max="7880" width="13.42578125" style="4" customWidth="1"/>
    <col min="7881" max="7881" width="0.85546875" style="4" customWidth="1"/>
    <col min="7882" max="7882" width="11.5703125" style="4" customWidth="1"/>
    <col min="7883" max="7883" width="0.85546875" style="4" customWidth="1"/>
    <col min="7884" max="7884" width="13" style="4" bestFit="1" customWidth="1"/>
    <col min="7885" max="7885" width="14.140625" style="4" customWidth="1"/>
    <col min="7886" max="8122" width="9.140625" style="4"/>
    <col min="8123" max="8124" width="1.7109375" style="4" customWidth="1"/>
    <col min="8125" max="8125" width="40.5703125" style="4" customWidth="1"/>
    <col min="8126" max="8126" width="7.5703125" style="4" customWidth="1"/>
    <col min="8127" max="8127" width="0.85546875" style="4" customWidth="1"/>
    <col min="8128" max="8128" width="11.5703125" style="4" customWidth="1"/>
    <col min="8129" max="8129" width="0.85546875" style="4" customWidth="1"/>
    <col min="8130" max="8130" width="12" style="4" customWidth="1"/>
    <col min="8131" max="8131" width="0.85546875" style="4" customWidth="1"/>
    <col min="8132" max="8132" width="10.7109375" style="4" customWidth="1"/>
    <col min="8133" max="8133" width="0.85546875" style="4" customWidth="1"/>
    <col min="8134" max="8134" width="12.7109375" style="4" customWidth="1"/>
    <col min="8135" max="8135" width="0.85546875" style="4" customWidth="1"/>
    <col min="8136" max="8136" width="13.42578125" style="4" customWidth="1"/>
    <col min="8137" max="8137" width="0.85546875" style="4" customWidth="1"/>
    <col min="8138" max="8138" width="11.5703125" style="4" customWidth="1"/>
    <col min="8139" max="8139" width="0.85546875" style="4" customWidth="1"/>
    <col min="8140" max="8140" width="13" style="4" bestFit="1" customWidth="1"/>
    <col min="8141" max="8141" width="14.140625" style="4" customWidth="1"/>
    <col min="8142" max="8378" width="9.140625" style="4"/>
    <col min="8379" max="8380" width="1.7109375" style="4" customWidth="1"/>
    <col min="8381" max="8381" width="40.5703125" style="4" customWidth="1"/>
    <col min="8382" max="8382" width="7.5703125" style="4" customWidth="1"/>
    <col min="8383" max="8383" width="0.85546875" style="4" customWidth="1"/>
    <col min="8384" max="8384" width="11.5703125" style="4" customWidth="1"/>
    <col min="8385" max="8385" width="0.85546875" style="4" customWidth="1"/>
    <col min="8386" max="8386" width="12" style="4" customWidth="1"/>
    <col min="8387" max="8387" width="0.85546875" style="4" customWidth="1"/>
    <col min="8388" max="8388" width="10.7109375" style="4" customWidth="1"/>
    <col min="8389" max="8389" width="0.85546875" style="4" customWidth="1"/>
    <col min="8390" max="8390" width="12.7109375" style="4" customWidth="1"/>
    <col min="8391" max="8391" width="0.85546875" style="4" customWidth="1"/>
    <col min="8392" max="8392" width="13.42578125" style="4" customWidth="1"/>
    <col min="8393" max="8393" width="0.85546875" style="4" customWidth="1"/>
    <col min="8394" max="8394" width="11.5703125" style="4" customWidth="1"/>
    <col min="8395" max="8395" width="0.85546875" style="4" customWidth="1"/>
    <col min="8396" max="8396" width="13" style="4" bestFit="1" customWidth="1"/>
    <col min="8397" max="8397" width="14.140625" style="4" customWidth="1"/>
    <col min="8398" max="8634" width="9.140625" style="4"/>
    <col min="8635" max="8636" width="1.7109375" style="4" customWidth="1"/>
    <col min="8637" max="8637" width="40.5703125" style="4" customWidth="1"/>
    <col min="8638" max="8638" width="7.5703125" style="4" customWidth="1"/>
    <col min="8639" max="8639" width="0.85546875" style="4" customWidth="1"/>
    <col min="8640" max="8640" width="11.5703125" style="4" customWidth="1"/>
    <col min="8641" max="8641" width="0.85546875" style="4" customWidth="1"/>
    <col min="8642" max="8642" width="12" style="4" customWidth="1"/>
    <col min="8643" max="8643" width="0.85546875" style="4" customWidth="1"/>
    <col min="8644" max="8644" width="10.7109375" style="4" customWidth="1"/>
    <col min="8645" max="8645" width="0.85546875" style="4" customWidth="1"/>
    <col min="8646" max="8646" width="12.7109375" style="4" customWidth="1"/>
    <col min="8647" max="8647" width="0.85546875" style="4" customWidth="1"/>
    <col min="8648" max="8648" width="13.42578125" style="4" customWidth="1"/>
    <col min="8649" max="8649" width="0.85546875" style="4" customWidth="1"/>
    <col min="8650" max="8650" width="11.5703125" style="4" customWidth="1"/>
    <col min="8651" max="8651" width="0.85546875" style="4" customWidth="1"/>
    <col min="8652" max="8652" width="13" style="4" bestFit="1" customWidth="1"/>
    <col min="8653" max="8653" width="14.140625" style="4" customWidth="1"/>
    <col min="8654" max="8890" width="9.140625" style="4"/>
    <col min="8891" max="8892" width="1.7109375" style="4" customWidth="1"/>
    <col min="8893" max="8893" width="40.5703125" style="4" customWidth="1"/>
    <col min="8894" max="8894" width="7.5703125" style="4" customWidth="1"/>
    <col min="8895" max="8895" width="0.85546875" style="4" customWidth="1"/>
    <col min="8896" max="8896" width="11.5703125" style="4" customWidth="1"/>
    <col min="8897" max="8897" width="0.85546875" style="4" customWidth="1"/>
    <col min="8898" max="8898" width="12" style="4" customWidth="1"/>
    <col min="8899" max="8899" width="0.85546875" style="4" customWidth="1"/>
    <col min="8900" max="8900" width="10.7109375" style="4" customWidth="1"/>
    <col min="8901" max="8901" width="0.85546875" style="4" customWidth="1"/>
    <col min="8902" max="8902" width="12.7109375" style="4" customWidth="1"/>
    <col min="8903" max="8903" width="0.85546875" style="4" customWidth="1"/>
    <col min="8904" max="8904" width="13.42578125" style="4" customWidth="1"/>
    <col min="8905" max="8905" width="0.85546875" style="4" customWidth="1"/>
    <col min="8906" max="8906" width="11.5703125" style="4" customWidth="1"/>
    <col min="8907" max="8907" width="0.85546875" style="4" customWidth="1"/>
    <col min="8908" max="8908" width="13" style="4" bestFit="1" customWidth="1"/>
    <col min="8909" max="8909" width="14.140625" style="4" customWidth="1"/>
    <col min="8910" max="9146" width="9.140625" style="4"/>
    <col min="9147" max="9148" width="1.7109375" style="4" customWidth="1"/>
    <col min="9149" max="9149" width="40.5703125" style="4" customWidth="1"/>
    <col min="9150" max="9150" width="7.5703125" style="4" customWidth="1"/>
    <col min="9151" max="9151" width="0.85546875" style="4" customWidth="1"/>
    <col min="9152" max="9152" width="11.5703125" style="4" customWidth="1"/>
    <col min="9153" max="9153" width="0.85546875" style="4" customWidth="1"/>
    <col min="9154" max="9154" width="12" style="4" customWidth="1"/>
    <col min="9155" max="9155" width="0.85546875" style="4" customWidth="1"/>
    <col min="9156" max="9156" width="10.7109375" style="4" customWidth="1"/>
    <col min="9157" max="9157" width="0.85546875" style="4" customWidth="1"/>
    <col min="9158" max="9158" width="12.7109375" style="4" customWidth="1"/>
    <col min="9159" max="9159" width="0.85546875" style="4" customWidth="1"/>
    <col min="9160" max="9160" width="13.42578125" style="4" customWidth="1"/>
    <col min="9161" max="9161" width="0.85546875" style="4" customWidth="1"/>
    <col min="9162" max="9162" width="11.5703125" style="4" customWidth="1"/>
    <col min="9163" max="9163" width="0.85546875" style="4" customWidth="1"/>
    <col min="9164" max="9164" width="13" style="4" bestFit="1" customWidth="1"/>
    <col min="9165" max="9165" width="14.140625" style="4" customWidth="1"/>
    <col min="9166" max="9402" width="9.140625" style="4"/>
    <col min="9403" max="9404" width="1.7109375" style="4" customWidth="1"/>
    <col min="9405" max="9405" width="40.5703125" style="4" customWidth="1"/>
    <col min="9406" max="9406" width="7.5703125" style="4" customWidth="1"/>
    <col min="9407" max="9407" width="0.85546875" style="4" customWidth="1"/>
    <col min="9408" max="9408" width="11.5703125" style="4" customWidth="1"/>
    <col min="9409" max="9409" width="0.85546875" style="4" customWidth="1"/>
    <col min="9410" max="9410" width="12" style="4" customWidth="1"/>
    <col min="9411" max="9411" width="0.85546875" style="4" customWidth="1"/>
    <col min="9412" max="9412" width="10.7109375" style="4" customWidth="1"/>
    <col min="9413" max="9413" width="0.85546875" style="4" customWidth="1"/>
    <col min="9414" max="9414" width="12.7109375" style="4" customWidth="1"/>
    <col min="9415" max="9415" width="0.85546875" style="4" customWidth="1"/>
    <col min="9416" max="9416" width="13.42578125" style="4" customWidth="1"/>
    <col min="9417" max="9417" width="0.85546875" style="4" customWidth="1"/>
    <col min="9418" max="9418" width="11.5703125" style="4" customWidth="1"/>
    <col min="9419" max="9419" width="0.85546875" style="4" customWidth="1"/>
    <col min="9420" max="9420" width="13" style="4" bestFit="1" customWidth="1"/>
    <col min="9421" max="9421" width="14.140625" style="4" customWidth="1"/>
    <col min="9422" max="9658" width="9.140625" style="4"/>
    <col min="9659" max="9660" width="1.7109375" style="4" customWidth="1"/>
    <col min="9661" max="9661" width="40.5703125" style="4" customWidth="1"/>
    <col min="9662" max="9662" width="7.5703125" style="4" customWidth="1"/>
    <col min="9663" max="9663" width="0.85546875" style="4" customWidth="1"/>
    <col min="9664" max="9664" width="11.5703125" style="4" customWidth="1"/>
    <col min="9665" max="9665" width="0.85546875" style="4" customWidth="1"/>
    <col min="9666" max="9666" width="12" style="4" customWidth="1"/>
    <col min="9667" max="9667" width="0.85546875" style="4" customWidth="1"/>
    <col min="9668" max="9668" width="10.7109375" style="4" customWidth="1"/>
    <col min="9669" max="9669" width="0.85546875" style="4" customWidth="1"/>
    <col min="9670" max="9670" width="12.7109375" style="4" customWidth="1"/>
    <col min="9671" max="9671" width="0.85546875" style="4" customWidth="1"/>
    <col min="9672" max="9672" width="13.42578125" style="4" customWidth="1"/>
    <col min="9673" max="9673" width="0.85546875" style="4" customWidth="1"/>
    <col min="9674" max="9674" width="11.5703125" style="4" customWidth="1"/>
    <col min="9675" max="9675" width="0.85546875" style="4" customWidth="1"/>
    <col min="9676" max="9676" width="13" style="4" bestFit="1" customWidth="1"/>
    <col min="9677" max="9677" width="14.140625" style="4" customWidth="1"/>
    <col min="9678" max="9914" width="9.140625" style="4"/>
    <col min="9915" max="9916" width="1.7109375" style="4" customWidth="1"/>
    <col min="9917" max="9917" width="40.5703125" style="4" customWidth="1"/>
    <col min="9918" max="9918" width="7.5703125" style="4" customWidth="1"/>
    <col min="9919" max="9919" width="0.85546875" style="4" customWidth="1"/>
    <col min="9920" max="9920" width="11.5703125" style="4" customWidth="1"/>
    <col min="9921" max="9921" width="0.85546875" style="4" customWidth="1"/>
    <col min="9922" max="9922" width="12" style="4" customWidth="1"/>
    <col min="9923" max="9923" width="0.85546875" style="4" customWidth="1"/>
    <col min="9924" max="9924" width="10.7109375" style="4" customWidth="1"/>
    <col min="9925" max="9925" width="0.85546875" style="4" customWidth="1"/>
    <col min="9926" max="9926" width="12.7109375" style="4" customWidth="1"/>
    <col min="9927" max="9927" width="0.85546875" style="4" customWidth="1"/>
    <col min="9928" max="9928" width="13.42578125" style="4" customWidth="1"/>
    <col min="9929" max="9929" width="0.85546875" style="4" customWidth="1"/>
    <col min="9930" max="9930" width="11.5703125" style="4" customWidth="1"/>
    <col min="9931" max="9931" width="0.85546875" style="4" customWidth="1"/>
    <col min="9932" max="9932" width="13" style="4" bestFit="1" customWidth="1"/>
    <col min="9933" max="9933" width="14.140625" style="4" customWidth="1"/>
    <col min="9934" max="10170" width="9.140625" style="4"/>
    <col min="10171" max="10172" width="1.7109375" style="4" customWidth="1"/>
    <col min="10173" max="10173" width="40.5703125" style="4" customWidth="1"/>
    <col min="10174" max="10174" width="7.5703125" style="4" customWidth="1"/>
    <col min="10175" max="10175" width="0.85546875" style="4" customWidth="1"/>
    <col min="10176" max="10176" width="11.5703125" style="4" customWidth="1"/>
    <col min="10177" max="10177" width="0.85546875" style="4" customWidth="1"/>
    <col min="10178" max="10178" width="12" style="4" customWidth="1"/>
    <col min="10179" max="10179" width="0.85546875" style="4" customWidth="1"/>
    <col min="10180" max="10180" width="10.7109375" style="4" customWidth="1"/>
    <col min="10181" max="10181" width="0.85546875" style="4" customWidth="1"/>
    <col min="10182" max="10182" width="12.7109375" style="4" customWidth="1"/>
    <col min="10183" max="10183" width="0.85546875" style="4" customWidth="1"/>
    <col min="10184" max="10184" width="13.42578125" style="4" customWidth="1"/>
    <col min="10185" max="10185" width="0.85546875" style="4" customWidth="1"/>
    <col min="10186" max="10186" width="11.5703125" style="4" customWidth="1"/>
    <col min="10187" max="10187" width="0.85546875" style="4" customWidth="1"/>
    <col min="10188" max="10188" width="13" style="4" bestFit="1" customWidth="1"/>
    <col min="10189" max="10189" width="14.140625" style="4" customWidth="1"/>
    <col min="10190" max="10426" width="9.140625" style="4"/>
    <col min="10427" max="10428" width="1.7109375" style="4" customWidth="1"/>
    <col min="10429" max="10429" width="40.5703125" style="4" customWidth="1"/>
    <col min="10430" max="10430" width="7.5703125" style="4" customWidth="1"/>
    <col min="10431" max="10431" width="0.85546875" style="4" customWidth="1"/>
    <col min="10432" max="10432" width="11.5703125" style="4" customWidth="1"/>
    <col min="10433" max="10433" width="0.85546875" style="4" customWidth="1"/>
    <col min="10434" max="10434" width="12" style="4" customWidth="1"/>
    <col min="10435" max="10435" width="0.85546875" style="4" customWidth="1"/>
    <col min="10436" max="10436" width="10.7109375" style="4" customWidth="1"/>
    <col min="10437" max="10437" width="0.85546875" style="4" customWidth="1"/>
    <col min="10438" max="10438" width="12.7109375" style="4" customWidth="1"/>
    <col min="10439" max="10439" width="0.85546875" style="4" customWidth="1"/>
    <col min="10440" max="10440" width="13.42578125" style="4" customWidth="1"/>
    <col min="10441" max="10441" width="0.85546875" style="4" customWidth="1"/>
    <col min="10442" max="10442" width="11.5703125" style="4" customWidth="1"/>
    <col min="10443" max="10443" width="0.85546875" style="4" customWidth="1"/>
    <col min="10444" max="10444" width="13" style="4" bestFit="1" customWidth="1"/>
    <col min="10445" max="10445" width="14.140625" style="4" customWidth="1"/>
    <col min="10446" max="10682" width="9.140625" style="4"/>
    <col min="10683" max="10684" width="1.7109375" style="4" customWidth="1"/>
    <col min="10685" max="10685" width="40.5703125" style="4" customWidth="1"/>
    <col min="10686" max="10686" width="7.5703125" style="4" customWidth="1"/>
    <col min="10687" max="10687" width="0.85546875" style="4" customWidth="1"/>
    <col min="10688" max="10688" width="11.5703125" style="4" customWidth="1"/>
    <col min="10689" max="10689" width="0.85546875" style="4" customWidth="1"/>
    <col min="10690" max="10690" width="12" style="4" customWidth="1"/>
    <col min="10691" max="10691" width="0.85546875" style="4" customWidth="1"/>
    <col min="10692" max="10692" width="10.7109375" style="4" customWidth="1"/>
    <col min="10693" max="10693" width="0.85546875" style="4" customWidth="1"/>
    <col min="10694" max="10694" width="12.7109375" style="4" customWidth="1"/>
    <col min="10695" max="10695" width="0.85546875" style="4" customWidth="1"/>
    <col min="10696" max="10696" width="13.42578125" style="4" customWidth="1"/>
    <col min="10697" max="10697" width="0.85546875" style="4" customWidth="1"/>
    <col min="10698" max="10698" width="11.5703125" style="4" customWidth="1"/>
    <col min="10699" max="10699" width="0.85546875" style="4" customWidth="1"/>
    <col min="10700" max="10700" width="13" style="4" bestFit="1" customWidth="1"/>
    <col min="10701" max="10701" width="14.140625" style="4" customWidth="1"/>
    <col min="10702" max="10938" width="9.140625" style="4"/>
    <col min="10939" max="10940" width="1.7109375" style="4" customWidth="1"/>
    <col min="10941" max="10941" width="40.5703125" style="4" customWidth="1"/>
    <col min="10942" max="10942" width="7.5703125" style="4" customWidth="1"/>
    <col min="10943" max="10943" width="0.85546875" style="4" customWidth="1"/>
    <col min="10944" max="10944" width="11.5703125" style="4" customWidth="1"/>
    <col min="10945" max="10945" width="0.85546875" style="4" customWidth="1"/>
    <col min="10946" max="10946" width="12" style="4" customWidth="1"/>
    <col min="10947" max="10947" width="0.85546875" style="4" customWidth="1"/>
    <col min="10948" max="10948" width="10.7109375" style="4" customWidth="1"/>
    <col min="10949" max="10949" width="0.85546875" style="4" customWidth="1"/>
    <col min="10950" max="10950" width="12.7109375" style="4" customWidth="1"/>
    <col min="10951" max="10951" width="0.85546875" style="4" customWidth="1"/>
    <col min="10952" max="10952" width="13.42578125" style="4" customWidth="1"/>
    <col min="10953" max="10953" width="0.85546875" style="4" customWidth="1"/>
    <col min="10954" max="10954" width="11.5703125" style="4" customWidth="1"/>
    <col min="10955" max="10955" width="0.85546875" style="4" customWidth="1"/>
    <col min="10956" max="10956" width="13" style="4" bestFit="1" customWidth="1"/>
    <col min="10957" max="10957" width="14.140625" style="4" customWidth="1"/>
    <col min="10958" max="11194" width="9.140625" style="4"/>
    <col min="11195" max="11196" width="1.7109375" style="4" customWidth="1"/>
    <col min="11197" max="11197" width="40.5703125" style="4" customWidth="1"/>
    <col min="11198" max="11198" width="7.5703125" style="4" customWidth="1"/>
    <col min="11199" max="11199" width="0.85546875" style="4" customWidth="1"/>
    <col min="11200" max="11200" width="11.5703125" style="4" customWidth="1"/>
    <col min="11201" max="11201" width="0.85546875" style="4" customWidth="1"/>
    <col min="11202" max="11202" width="12" style="4" customWidth="1"/>
    <col min="11203" max="11203" width="0.85546875" style="4" customWidth="1"/>
    <col min="11204" max="11204" width="10.7109375" style="4" customWidth="1"/>
    <col min="11205" max="11205" width="0.85546875" style="4" customWidth="1"/>
    <col min="11206" max="11206" width="12.7109375" style="4" customWidth="1"/>
    <col min="11207" max="11207" width="0.85546875" style="4" customWidth="1"/>
    <col min="11208" max="11208" width="13.42578125" style="4" customWidth="1"/>
    <col min="11209" max="11209" width="0.85546875" style="4" customWidth="1"/>
    <col min="11210" max="11210" width="11.5703125" style="4" customWidth="1"/>
    <col min="11211" max="11211" width="0.85546875" style="4" customWidth="1"/>
    <col min="11212" max="11212" width="13" style="4" bestFit="1" customWidth="1"/>
    <col min="11213" max="11213" width="14.140625" style="4" customWidth="1"/>
    <col min="11214" max="11450" width="9.140625" style="4"/>
    <col min="11451" max="11452" width="1.7109375" style="4" customWidth="1"/>
    <col min="11453" max="11453" width="40.5703125" style="4" customWidth="1"/>
    <col min="11454" max="11454" width="7.5703125" style="4" customWidth="1"/>
    <col min="11455" max="11455" width="0.85546875" style="4" customWidth="1"/>
    <col min="11456" max="11456" width="11.5703125" style="4" customWidth="1"/>
    <col min="11457" max="11457" width="0.85546875" style="4" customWidth="1"/>
    <col min="11458" max="11458" width="12" style="4" customWidth="1"/>
    <col min="11459" max="11459" width="0.85546875" style="4" customWidth="1"/>
    <col min="11460" max="11460" width="10.7109375" style="4" customWidth="1"/>
    <col min="11461" max="11461" width="0.85546875" style="4" customWidth="1"/>
    <col min="11462" max="11462" width="12.7109375" style="4" customWidth="1"/>
    <col min="11463" max="11463" width="0.85546875" style="4" customWidth="1"/>
    <col min="11464" max="11464" width="13.42578125" style="4" customWidth="1"/>
    <col min="11465" max="11465" width="0.85546875" style="4" customWidth="1"/>
    <col min="11466" max="11466" width="11.5703125" style="4" customWidth="1"/>
    <col min="11467" max="11467" width="0.85546875" style="4" customWidth="1"/>
    <col min="11468" max="11468" width="13" style="4" bestFit="1" customWidth="1"/>
    <col min="11469" max="11469" width="14.140625" style="4" customWidth="1"/>
    <col min="11470" max="11706" width="9.140625" style="4"/>
    <col min="11707" max="11708" width="1.7109375" style="4" customWidth="1"/>
    <col min="11709" max="11709" width="40.5703125" style="4" customWidth="1"/>
    <col min="11710" max="11710" width="7.5703125" style="4" customWidth="1"/>
    <col min="11711" max="11711" width="0.85546875" style="4" customWidth="1"/>
    <col min="11712" max="11712" width="11.5703125" style="4" customWidth="1"/>
    <col min="11713" max="11713" width="0.85546875" style="4" customWidth="1"/>
    <col min="11714" max="11714" width="12" style="4" customWidth="1"/>
    <col min="11715" max="11715" width="0.85546875" style="4" customWidth="1"/>
    <col min="11716" max="11716" width="10.7109375" style="4" customWidth="1"/>
    <col min="11717" max="11717" width="0.85546875" style="4" customWidth="1"/>
    <col min="11718" max="11718" width="12.7109375" style="4" customWidth="1"/>
    <col min="11719" max="11719" width="0.85546875" style="4" customWidth="1"/>
    <col min="11720" max="11720" width="13.42578125" style="4" customWidth="1"/>
    <col min="11721" max="11721" width="0.85546875" style="4" customWidth="1"/>
    <col min="11722" max="11722" width="11.5703125" style="4" customWidth="1"/>
    <col min="11723" max="11723" width="0.85546875" style="4" customWidth="1"/>
    <col min="11724" max="11724" width="13" style="4" bestFit="1" customWidth="1"/>
    <col min="11725" max="11725" width="14.140625" style="4" customWidth="1"/>
    <col min="11726" max="11962" width="9.140625" style="4"/>
    <col min="11963" max="11964" width="1.7109375" style="4" customWidth="1"/>
    <col min="11965" max="11965" width="40.5703125" style="4" customWidth="1"/>
    <col min="11966" max="11966" width="7.5703125" style="4" customWidth="1"/>
    <col min="11967" max="11967" width="0.85546875" style="4" customWidth="1"/>
    <col min="11968" max="11968" width="11.5703125" style="4" customWidth="1"/>
    <col min="11969" max="11969" width="0.85546875" style="4" customWidth="1"/>
    <col min="11970" max="11970" width="12" style="4" customWidth="1"/>
    <col min="11971" max="11971" width="0.85546875" style="4" customWidth="1"/>
    <col min="11972" max="11972" width="10.7109375" style="4" customWidth="1"/>
    <col min="11973" max="11973" width="0.85546875" style="4" customWidth="1"/>
    <col min="11974" max="11974" width="12.7109375" style="4" customWidth="1"/>
    <col min="11975" max="11975" width="0.85546875" style="4" customWidth="1"/>
    <col min="11976" max="11976" width="13.42578125" style="4" customWidth="1"/>
    <col min="11977" max="11977" width="0.85546875" style="4" customWidth="1"/>
    <col min="11978" max="11978" width="11.5703125" style="4" customWidth="1"/>
    <col min="11979" max="11979" width="0.85546875" style="4" customWidth="1"/>
    <col min="11980" max="11980" width="13" style="4" bestFit="1" customWidth="1"/>
    <col min="11981" max="11981" width="14.140625" style="4" customWidth="1"/>
    <col min="11982" max="12218" width="9.140625" style="4"/>
    <col min="12219" max="12220" width="1.7109375" style="4" customWidth="1"/>
    <col min="12221" max="12221" width="40.5703125" style="4" customWidth="1"/>
    <col min="12222" max="12222" width="7.5703125" style="4" customWidth="1"/>
    <col min="12223" max="12223" width="0.85546875" style="4" customWidth="1"/>
    <col min="12224" max="12224" width="11.5703125" style="4" customWidth="1"/>
    <col min="12225" max="12225" width="0.85546875" style="4" customWidth="1"/>
    <col min="12226" max="12226" width="12" style="4" customWidth="1"/>
    <col min="12227" max="12227" width="0.85546875" style="4" customWidth="1"/>
    <col min="12228" max="12228" width="10.7109375" style="4" customWidth="1"/>
    <col min="12229" max="12229" width="0.85546875" style="4" customWidth="1"/>
    <col min="12230" max="12230" width="12.7109375" style="4" customWidth="1"/>
    <col min="12231" max="12231" width="0.85546875" style="4" customWidth="1"/>
    <col min="12232" max="12232" width="13.42578125" style="4" customWidth="1"/>
    <col min="12233" max="12233" width="0.85546875" style="4" customWidth="1"/>
    <col min="12234" max="12234" width="11.5703125" style="4" customWidth="1"/>
    <col min="12235" max="12235" width="0.85546875" style="4" customWidth="1"/>
    <col min="12236" max="12236" width="13" style="4" bestFit="1" customWidth="1"/>
    <col min="12237" max="12237" width="14.140625" style="4" customWidth="1"/>
    <col min="12238" max="12474" width="9.140625" style="4"/>
    <col min="12475" max="12476" width="1.7109375" style="4" customWidth="1"/>
    <col min="12477" max="12477" width="40.5703125" style="4" customWidth="1"/>
    <col min="12478" max="12478" width="7.5703125" style="4" customWidth="1"/>
    <col min="12479" max="12479" width="0.85546875" style="4" customWidth="1"/>
    <col min="12480" max="12480" width="11.5703125" style="4" customWidth="1"/>
    <col min="12481" max="12481" width="0.85546875" style="4" customWidth="1"/>
    <col min="12482" max="12482" width="12" style="4" customWidth="1"/>
    <col min="12483" max="12483" width="0.85546875" style="4" customWidth="1"/>
    <col min="12484" max="12484" width="10.7109375" style="4" customWidth="1"/>
    <col min="12485" max="12485" width="0.85546875" style="4" customWidth="1"/>
    <col min="12486" max="12486" width="12.7109375" style="4" customWidth="1"/>
    <col min="12487" max="12487" width="0.85546875" style="4" customWidth="1"/>
    <col min="12488" max="12488" width="13.42578125" style="4" customWidth="1"/>
    <col min="12489" max="12489" width="0.85546875" style="4" customWidth="1"/>
    <col min="12490" max="12490" width="11.5703125" style="4" customWidth="1"/>
    <col min="12491" max="12491" width="0.85546875" style="4" customWidth="1"/>
    <col min="12492" max="12492" width="13" style="4" bestFit="1" customWidth="1"/>
    <col min="12493" max="12493" width="14.140625" style="4" customWidth="1"/>
    <col min="12494" max="12730" width="9.140625" style="4"/>
    <col min="12731" max="12732" width="1.7109375" style="4" customWidth="1"/>
    <col min="12733" max="12733" width="40.5703125" style="4" customWidth="1"/>
    <col min="12734" max="12734" width="7.5703125" style="4" customWidth="1"/>
    <col min="12735" max="12735" width="0.85546875" style="4" customWidth="1"/>
    <col min="12736" max="12736" width="11.5703125" style="4" customWidth="1"/>
    <col min="12737" max="12737" width="0.85546875" style="4" customWidth="1"/>
    <col min="12738" max="12738" width="12" style="4" customWidth="1"/>
    <col min="12739" max="12739" width="0.85546875" style="4" customWidth="1"/>
    <col min="12740" max="12740" width="10.7109375" style="4" customWidth="1"/>
    <col min="12741" max="12741" width="0.85546875" style="4" customWidth="1"/>
    <col min="12742" max="12742" width="12.7109375" style="4" customWidth="1"/>
    <col min="12743" max="12743" width="0.85546875" style="4" customWidth="1"/>
    <col min="12744" max="12744" width="13.42578125" style="4" customWidth="1"/>
    <col min="12745" max="12745" width="0.85546875" style="4" customWidth="1"/>
    <col min="12746" max="12746" width="11.5703125" style="4" customWidth="1"/>
    <col min="12747" max="12747" width="0.85546875" style="4" customWidth="1"/>
    <col min="12748" max="12748" width="13" style="4" bestFit="1" customWidth="1"/>
    <col min="12749" max="12749" width="14.140625" style="4" customWidth="1"/>
    <col min="12750" max="12986" width="9.140625" style="4"/>
    <col min="12987" max="12988" width="1.7109375" style="4" customWidth="1"/>
    <col min="12989" max="12989" width="40.5703125" style="4" customWidth="1"/>
    <col min="12990" max="12990" width="7.5703125" style="4" customWidth="1"/>
    <col min="12991" max="12991" width="0.85546875" style="4" customWidth="1"/>
    <col min="12992" max="12992" width="11.5703125" style="4" customWidth="1"/>
    <col min="12993" max="12993" width="0.85546875" style="4" customWidth="1"/>
    <col min="12994" max="12994" width="12" style="4" customWidth="1"/>
    <col min="12995" max="12995" width="0.85546875" style="4" customWidth="1"/>
    <col min="12996" max="12996" width="10.7109375" style="4" customWidth="1"/>
    <col min="12997" max="12997" width="0.85546875" style="4" customWidth="1"/>
    <col min="12998" max="12998" width="12.7109375" style="4" customWidth="1"/>
    <col min="12999" max="12999" width="0.85546875" style="4" customWidth="1"/>
    <col min="13000" max="13000" width="13.42578125" style="4" customWidth="1"/>
    <col min="13001" max="13001" width="0.85546875" style="4" customWidth="1"/>
    <col min="13002" max="13002" width="11.5703125" style="4" customWidth="1"/>
    <col min="13003" max="13003" width="0.85546875" style="4" customWidth="1"/>
    <col min="13004" max="13004" width="13" style="4" bestFit="1" customWidth="1"/>
    <col min="13005" max="13005" width="14.140625" style="4" customWidth="1"/>
    <col min="13006" max="13242" width="9.140625" style="4"/>
    <col min="13243" max="13244" width="1.7109375" style="4" customWidth="1"/>
    <col min="13245" max="13245" width="40.5703125" style="4" customWidth="1"/>
    <col min="13246" max="13246" width="7.5703125" style="4" customWidth="1"/>
    <col min="13247" max="13247" width="0.85546875" style="4" customWidth="1"/>
    <col min="13248" max="13248" width="11.5703125" style="4" customWidth="1"/>
    <col min="13249" max="13249" width="0.85546875" style="4" customWidth="1"/>
    <col min="13250" max="13250" width="12" style="4" customWidth="1"/>
    <col min="13251" max="13251" width="0.85546875" style="4" customWidth="1"/>
    <col min="13252" max="13252" width="10.7109375" style="4" customWidth="1"/>
    <col min="13253" max="13253" width="0.85546875" style="4" customWidth="1"/>
    <col min="13254" max="13254" width="12.7109375" style="4" customWidth="1"/>
    <col min="13255" max="13255" width="0.85546875" style="4" customWidth="1"/>
    <col min="13256" max="13256" width="13.42578125" style="4" customWidth="1"/>
    <col min="13257" max="13257" width="0.85546875" style="4" customWidth="1"/>
    <col min="13258" max="13258" width="11.5703125" style="4" customWidth="1"/>
    <col min="13259" max="13259" width="0.85546875" style="4" customWidth="1"/>
    <col min="13260" max="13260" width="13" style="4" bestFit="1" customWidth="1"/>
    <col min="13261" max="13261" width="14.140625" style="4" customWidth="1"/>
    <col min="13262" max="13498" width="9.140625" style="4"/>
    <col min="13499" max="13500" width="1.7109375" style="4" customWidth="1"/>
    <col min="13501" max="13501" width="40.5703125" style="4" customWidth="1"/>
    <col min="13502" max="13502" width="7.5703125" style="4" customWidth="1"/>
    <col min="13503" max="13503" width="0.85546875" style="4" customWidth="1"/>
    <col min="13504" max="13504" width="11.5703125" style="4" customWidth="1"/>
    <col min="13505" max="13505" width="0.85546875" style="4" customWidth="1"/>
    <col min="13506" max="13506" width="12" style="4" customWidth="1"/>
    <col min="13507" max="13507" width="0.85546875" style="4" customWidth="1"/>
    <col min="13508" max="13508" width="10.7109375" style="4" customWidth="1"/>
    <col min="13509" max="13509" width="0.85546875" style="4" customWidth="1"/>
    <col min="13510" max="13510" width="12.7109375" style="4" customWidth="1"/>
    <col min="13511" max="13511" width="0.85546875" style="4" customWidth="1"/>
    <col min="13512" max="13512" width="13.42578125" style="4" customWidth="1"/>
    <col min="13513" max="13513" width="0.85546875" style="4" customWidth="1"/>
    <col min="13514" max="13514" width="11.5703125" style="4" customWidth="1"/>
    <col min="13515" max="13515" width="0.85546875" style="4" customWidth="1"/>
    <col min="13516" max="13516" width="13" style="4" bestFit="1" customWidth="1"/>
    <col min="13517" max="13517" width="14.140625" style="4" customWidth="1"/>
    <col min="13518" max="13754" width="9.140625" style="4"/>
    <col min="13755" max="13756" width="1.7109375" style="4" customWidth="1"/>
    <col min="13757" max="13757" width="40.5703125" style="4" customWidth="1"/>
    <col min="13758" max="13758" width="7.5703125" style="4" customWidth="1"/>
    <col min="13759" max="13759" width="0.85546875" style="4" customWidth="1"/>
    <col min="13760" max="13760" width="11.5703125" style="4" customWidth="1"/>
    <col min="13761" max="13761" width="0.85546875" style="4" customWidth="1"/>
    <col min="13762" max="13762" width="12" style="4" customWidth="1"/>
    <col min="13763" max="13763" width="0.85546875" style="4" customWidth="1"/>
    <col min="13764" max="13764" width="10.7109375" style="4" customWidth="1"/>
    <col min="13765" max="13765" width="0.85546875" style="4" customWidth="1"/>
    <col min="13766" max="13766" width="12.7109375" style="4" customWidth="1"/>
    <col min="13767" max="13767" width="0.85546875" style="4" customWidth="1"/>
    <col min="13768" max="13768" width="13.42578125" style="4" customWidth="1"/>
    <col min="13769" max="13769" width="0.85546875" style="4" customWidth="1"/>
    <col min="13770" max="13770" width="11.5703125" style="4" customWidth="1"/>
    <col min="13771" max="13771" width="0.85546875" style="4" customWidth="1"/>
    <col min="13772" max="13772" width="13" style="4" bestFit="1" customWidth="1"/>
    <col min="13773" max="13773" width="14.140625" style="4" customWidth="1"/>
    <col min="13774" max="14010" width="9.140625" style="4"/>
    <col min="14011" max="14012" width="1.7109375" style="4" customWidth="1"/>
    <col min="14013" max="14013" width="40.5703125" style="4" customWidth="1"/>
    <col min="14014" max="14014" width="7.5703125" style="4" customWidth="1"/>
    <col min="14015" max="14015" width="0.85546875" style="4" customWidth="1"/>
    <col min="14016" max="14016" width="11.5703125" style="4" customWidth="1"/>
    <col min="14017" max="14017" width="0.85546875" style="4" customWidth="1"/>
    <col min="14018" max="14018" width="12" style="4" customWidth="1"/>
    <col min="14019" max="14019" width="0.85546875" style="4" customWidth="1"/>
    <col min="14020" max="14020" width="10.7109375" style="4" customWidth="1"/>
    <col min="14021" max="14021" width="0.85546875" style="4" customWidth="1"/>
    <col min="14022" max="14022" width="12.7109375" style="4" customWidth="1"/>
    <col min="14023" max="14023" width="0.85546875" style="4" customWidth="1"/>
    <col min="14024" max="14024" width="13.42578125" style="4" customWidth="1"/>
    <col min="14025" max="14025" width="0.85546875" style="4" customWidth="1"/>
    <col min="14026" max="14026" width="11.5703125" style="4" customWidth="1"/>
    <col min="14027" max="14027" width="0.85546875" style="4" customWidth="1"/>
    <col min="14028" max="14028" width="13" style="4" bestFit="1" customWidth="1"/>
    <col min="14029" max="14029" width="14.140625" style="4" customWidth="1"/>
    <col min="14030" max="14266" width="9.140625" style="4"/>
    <col min="14267" max="14268" width="1.7109375" style="4" customWidth="1"/>
    <col min="14269" max="14269" width="40.5703125" style="4" customWidth="1"/>
    <col min="14270" max="14270" width="7.5703125" style="4" customWidth="1"/>
    <col min="14271" max="14271" width="0.85546875" style="4" customWidth="1"/>
    <col min="14272" max="14272" width="11.5703125" style="4" customWidth="1"/>
    <col min="14273" max="14273" width="0.85546875" style="4" customWidth="1"/>
    <col min="14274" max="14274" width="12" style="4" customWidth="1"/>
    <col min="14275" max="14275" width="0.85546875" style="4" customWidth="1"/>
    <col min="14276" max="14276" width="10.7109375" style="4" customWidth="1"/>
    <col min="14277" max="14277" width="0.85546875" style="4" customWidth="1"/>
    <col min="14278" max="14278" width="12.7109375" style="4" customWidth="1"/>
    <col min="14279" max="14279" width="0.85546875" style="4" customWidth="1"/>
    <col min="14280" max="14280" width="13.42578125" style="4" customWidth="1"/>
    <col min="14281" max="14281" width="0.85546875" style="4" customWidth="1"/>
    <col min="14282" max="14282" width="11.5703125" style="4" customWidth="1"/>
    <col min="14283" max="14283" width="0.85546875" style="4" customWidth="1"/>
    <col min="14284" max="14284" width="13" style="4" bestFit="1" customWidth="1"/>
    <col min="14285" max="14285" width="14.140625" style="4" customWidth="1"/>
    <col min="14286" max="14522" width="9.140625" style="4"/>
    <col min="14523" max="14524" width="1.7109375" style="4" customWidth="1"/>
    <col min="14525" max="14525" width="40.5703125" style="4" customWidth="1"/>
    <col min="14526" max="14526" width="7.5703125" style="4" customWidth="1"/>
    <col min="14527" max="14527" width="0.85546875" style="4" customWidth="1"/>
    <col min="14528" max="14528" width="11.5703125" style="4" customWidth="1"/>
    <col min="14529" max="14529" width="0.85546875" style="4" customWidth="1"/>
    <col min="14530" max="14530" width="12" style="4" customWidth="1"/>
    <col min="14531" max="14531" width="0.85546875" style="4" customWidth="1"/>
    <col min="14532" max="14532" width="10.7109375" style="4" customWidth="1"/>
    <col min="14533" max="14533" width="0.85546875" style="4" customWidth="1"/>
    <col min="14534" max="14534" width="12.7109375" style="4" customWidth="1"/>
    <col min="14535" max="14535" width="0.85546875" style="4" customWidth="1"/>
    <col min="14536" max="14536" width="13.42578125" style="4" customWidth="1"/>
    <col min="14537" max="14537" width="0.85546875" style="4" customWidth="1"/>
    <col min="14538" max="14538" width="11.5703125" style="4" customWidth="1"/>
    <col min="14539" max="14539" width="0.85546875" style="4" customWidth="1"/>
    <col min="14540" max="14540" width="13" style="4" bestFit="1" customWidth="1"/>
    <col min="14541" max="14541" width="14.140625" style="4" customWidth="1"/>
    <col min="14542" max="14778" width="9.140625" style="4"/>
    <col min="14779" max="14780" width="1.7109375" style="4" customWidth="1"/>
    <col min="14781" max="14781" width="40.5703125" style="4" customWidth="1"/>
    <col min="14782" max="14782" width="7.5703125" style="4" customWidth="1"/>
    <col min="14783" max="14783" width="0.85546875" style="4" customWidth="1"/>
    <col min="14784" max="14784" width="11.5703125" style="4" customWidth="1"/>
    <col min="14785" max="14785" width="0.85546875" style="4" customWidth="1"/>
    <col min="14786" max="14786" width="12" style="4" customWidth="1"/>
    <col min="14787" max="14787" width="0.85546875" style="4" customWidth="1"/>
    <col min="14788" max="14788" width="10.7109375" style="4" customWidth="1"/>
    <col min="14789" max="14789" width="0.85546875" style="4" customWidth="1"/>
    <col min="14790" max="14790" width="12.7109375" style="4" customWidth="1"/>
    <col min="14791" max="14791" width="0.85546875" style="4" customWidth="1"/>
    <col min="14792" max="14792" width="13.42578125" style="4" customWidth="1"/>
    <col min="14793" max="14793" width="0.85546875" style="4" customWidth="1"/>
    <col min="14794" max="14794" width="11.5703125" style="4" customWidth="1"/>
    <col min="14795" max="14795" width="0.85546875" style="4" customWidth="1"/>
    <col min="14796" max="14796" width="13" style="4" bestFit="1" customWidth="1"/>
    <col min="14797" max="14797" width="14.140625" style="4" customWidth="1"/>
    <col min="14798" max="15034" width="9.140625" style="4"/>
    <col min="15035" max="15036" width="1.7109375" style="4" customWidth="1"/>
    <col min="15037" max="15037" width="40.5703125" style="4" customWidth="1"/>
    <col min="15038" max="15038" width="7.5703125" style="4" customWidth="1"/>
    <col min="15039" max="15039" width="0.85546875" style="4" customWidth="1"/>
    <col min="15040" max="15040" width="11.5703125" style="4" customWidth="1"/>
    <col min="15041" max="15041" width="0.85546875" style="4" customWidth="1"/>
    <col min="15042" max="15042" width="12" style="4" customWidth="1"/>
    <col min="15043" max="15043" width="0.85546875" style="4" customWidth="1"/>
    <col min="15044" max="15044" width="10.7109375" style="4" customWidth="1"/>
    <col min="15045" max="15045" width="0.85546875" style="4" customWidth="1"/>
    <col min="15046" max="15046" width="12.7109375" style="4" customWidth="1"/>
    <col min="15047" max="15047" width="0.85546875" style="4" customWidth="1"/>
    <col min="15048" max="15048" width="13.42578125" style="4" customWidth="1"/>
    <col min="15049" max="15049" width="0.85546875" style="4" customWidth="1"/>
    <col min="15050" max="15050" width="11.5703125" style="4" customWidth="1"/>
    <col min="15051" max="15051" width="0.85546875" style="4" customWidth="1"/>
    <col min="15052" max="15052" width="13" style="4" bestFit="1" customWidth="1"/>
    <col min="15053" max="15053" width="14.140625" style="4" customWidth="1"/>
    <col min="15054" max="15290" width="9.140625" style="4"/>
    <col min="15291" max="15292" width="1.7109375" style="4" customWidth="1"/>
    <col min="15293" max="15293" width="40.5703125" style="4" customWidth="1"/>
    <col min="15294" max="15294" width="7.5703125" style="4" customWidth="1"/>
    <col min="15295" max="15295" width="0.85546875" style="4" customWidth="1"/>
    <col min="15296" max="15296" width="11.5703125" style="4" customWidth="1"/>
    <col min="15297" max="15297" width="0.85546875" style="4" customWidth="1"/>
    <col min="15298" max="15298" width="12" style="4" customWidth="1"/>
    <col min="15299" max="15299" width="0.85546875" style="4" customWidth="1"/>
    <col min="15300" max="15300" width="10.7109375" style="4" customWidth="1"/>
    <col min="15301" max="15301" width="0.85546875" style="4" customWidth="1"/>
    <col min="15302" max="15302" width="12.7109375" style="4" customWidth="1"/>
    <col min="15303" max="15303" width="0.85546875" style="4" customWidth="1"/>
    <col min="15304" max="15304" width="13.42578125" style="4" customWidth="1"/>
    <col min="15305" max="15305" width="0.85546875" style="4" customWidth="1"/>
    <col min="15306" max="15306" width="11.5703125" style="4" customWidth="1"/>
    <col min="15307" max="15307" width="0.85546875" style="4" customWidth="1"/>
    <col min="15308" max="15308" width="13" style="4" bestFit="1" customWidth="1"/>
    <col min="15309" max="15309" width="14.140625" style="4" customWidth="1"/>
    <col min="15310" max="15546" width="9.140625" style="4"/>
    <col min="15547" max="15548" width="1.7109375" style="4" customWidth="1"/>
    <col min="15549" max="15549" width="40.5703125" style="4" customWidth="1"/>
    <col min="15550" max="15550" width="7.5703125" style="4" customWidth="1"/>
    <col min="15551" max="15551" width="0.85546875" style="4" customWidth="1"/>
    <col min="15552" max="15552" width="11.5703125" style="4" customWidth="1"/>
    <col min="15553" max="15553" width="0.85546875" style="4" customWidth="1"/>
    <col min="15554" max="15554" width="12" style="4" customWidth="1"/>
    <col min="15555" max="15555" width="0.85546875" style="4" customWidth="1"/>
    <col min="15556" max="15556" width="10.7109375" style="4" customWidth="1"/>
    <col min="15557" max="15557" width="0.85546875" style="4" customWidth="1"/>
    <col min="15558" max="15558" width="12.7109375" style="4" customWidth="1"/>
    <col min="15559" max="15559" width="0.85546875" style="4" customWidth="1"/>
    <col min="15560" max="15560" width="13.42578125" style="4" customWidth="1"/>
    <col min="15561" max="15561" width="0.85546875" style="4" customWidth="1"/>
    <col min="15562" max="15562" width="11.5703125" style="4" customWidth="1"/>
    <col min="15563" max="15563" width="0.85546875" style="4" customWidth="1"/>
    <col min="15564" max="15564" width="13" style="4" bestFit="1" customWidth="1"/>
    <col min="15565" max="15565" width="14.140625" style="4" customWidth="1"/>
    <col min="15566" max="15802" width="9.140625" style="4"/>
    <col min="15803" max="15804" width="1.7109375" style="4" customWidth="1"/>
    <col min="15805" max="15805" width="40.5703125" style="4" customWidth="1"/>
    <col min="15806" max="15806" width="7.5703125" style="4" customWidth="1"/>
    <col min="15807" max="15807" width="0.85546875" style="4" customWidth="1"/>
    <col min="15808" max="15808" width="11.5703125" style="4" customWidth="1"/>
    <col min="15809" max="15809" width="0.85546875" style="4" customWidth="1"/>
    <col min="15810" max="15810" width="12" style="4" customWidth="1"/>
    <col min="15811" max="15811" width="0.85546875" style="4" customWidth="1"/>
    <col min="15812" max="15812" width="10.7109375" style="4" customWidth="1"/>
    <col min="15813" max="15813" width="0.85546875" style="4" customWidth="1"/>
    <col min="15814" max="15814" width="12.7109375" style="4" customWidth="1"/>
    <col min="15815" max="15815" width="0.85546875" style="4" customWidth="1"/>
    <col min="15816" max="15816" width="13.42578125" style="4" customWidth="1"/>
    <col min="15817" max="15817" width="0.85546875" style="4" customWidth="1"/>
    <col min="15818" max="15818" width="11.5703125" style="4" customWidth="1"/>
    <col min="15819" max="15819" width="0.85546875" style="4" customWidth="1"/>
    <col min="15820" max="15820" width="13" style="4" bestFit="1" customWidth="1"/>
    <col min="15821" max="15821" width="14.140625" style="4" customWidth="1"/>
    <col min="15822" max="16058" width="9.140625" style="4"/>
    <col min="16059" max="16060" width="1.7109375" style="4" customWidth="1"/>
    <col min="16061" max="16061" width="40.5703125" style="4" customWidth="1"/>
    <col min="16062" max="16062" width="7.5703125" style="4" customWidth="1"/>
    <col min="16063" max="16063" width="0.85546875" style="4" customWidth="1"/>
    <col min="16064" max="16064" width="11.5703125" style="4" customWidth="1"/>
    <col min="16065" max="16065" width="0.85546875" style="4" customWidth="1"/>
    <col min="16066" max="16066" width="12" style="4" customWidth="1"/>
    <col min="16067" max="16067" width="0.85546875" style="4" customWidth="1"/>
    <col min="16068" max="16068" width="10.7109375" style="4" customWidth="1"/>
    <col min="16069" max="16069" width="0.85546875" style="4" customWidth="1"/>
    <col min="16070" max="16070" width="12.7109375" style="4" customWidth="1"/>
    <col min="16071" max="16071" width="0.85546875" style="4" customWidth="1"/>
    <col min="16072" max="16072" width="13.42578125" style="4" customWidth="1"/>
    <col min="16073" max="16073" width="0.85546875" style="4" customWidth="1"/>
    <col min="16074" max="16074" width="11.5703125" style="4" customWidth="1"/>
    <col min="16075" max="16075" width="0.85546875" style="4" customWidth="1"/>
    <col min="16076" max="16076" width="13" style="4" bestFit="1" customWidth="1"/>
    <col min="16077" max="16077" width="14.140625" style="4" customWidth="1"/>
    <col min="16078" max="16384" width="9.140625" style="4"/>
  </cols>
  <sheetData>
    <row r="1" spans="1:20" ht="20.100000000000001" customHeight="1" x14ac:dyDescent="0.4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</row>
    <row r="2" spans="1:20" ht="20.100000000000001" customHeight="1" x14ac:dyDescent="0.4">
      <c r="A2" s="193" t="s">
        <v>114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0" ht="20.100000000000001" customHeight="1" x14ac:dyDescent="0.4">
      <c r="A3" s="194" t="s">
        <v>78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</row>
    <row r="4" spans="1:20" ht="20.100000000000001" customHeight="1" x14ac:dyDescent="0.4">
      <c r="A4" s="15"/>
      <c r="B4" s="15"/>
      <c r="C4" s="37"/>
      <c r="D4" s="157"/>
      <c r="E4" s="42"/>
      <c r="F4" s="42"/>
      <c r="G4" s="144"/>
      <c r="H4" s="42"/>
      <c r="I4" s="144"/>
      <c r="J4" s="42"/>
      <c r="K4" s="144"/>
      <c r="L4" s="42"/>
      <c r="M4" s="144"/>
      <c r="N4" s="42"/>
      <c r="O4" s="144"/>
      <c r="P4" s="42"/>
      <c r="Q4" s="144"/>
      <c r="R4" s="42"/>
      <c r="S4" s="144"/>
      <c r="T4" s="2"/>
    </row>
    <row r="5" spans="1:20" ht="20.100000000000001" customHeight="1" x14ac:dyDescent="0.4">
      <c r="A5" s="37"/>
      <c r="B5" s="37"/>
      <c r="C5" s="37"/>
      <c r="D5" s="143"/>
      <c r="E5" s="37"/>
      <c r="F5" s="191" t="s">
        <v>3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</row>
    <row r="6" spans="1:20" ht="20.100000000000001" customHeight="1" x14ac:dyDescent="0.4">
      <c r="A6" s="12"/>
      <c r="B6" s="12"/>
      <c r="C6" s="12"/>
      <c r="D6" s="143"/>
      <c r="E6" s="12"/>
      <c r="F6" s="192" t="s">
        <v>115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6"/>
      <c r="S6" s="145"/>
      <c r="T6" s="109"/>
    </row>
    <row r="7" spans="1:20" ht="20.100000000000001" customHeight="1" x14ac:dyDescent="0.4">
      <c r="A7" s="12"/>
      <c r="B7" s="12"/>
      <c r="C7" s="12"/>
      <c r="E7" s="16"/>
      <c r="F7" s="109"/>
      <c r="G7" s="145"/>
      <c r="H7" s="109"/>
      <c r="I7" s="145"/>
      <c r="J7" s="192" t="s">
        <v>68</v>
      </c>
      <c r="K7" s="192"/>
      <c r="L7" s="192"/>
      <c r="M7" s="145"/>
      <c r="N7" s="16" t="s">
        <v>116</v>
      </c>
      <c r="O7" s="145"/>
      <c r="P7" s="119" t="s">
        <v>117</v>
      </c>
      <c r="Q7" s="145"/>
      <c r="R7" s="119" t="s">
        <v>118</v>
      </c>
      <c r="S7" s="145"/>
      <c r="T7" s="109"/>
    </row>
    <row r="8" spans="1:20" ht="20.100000000000001" customHeight="1" x14ac:dyDescent="0.4">
      <c r="A8" s="12"/>
      <c r="B8" s="12"/>
      <c r="C8" s="12"/>
      <c r="E8" s="16"/>
      <c r="F8" s="16" t="s">
        <v>119</v>
      </c>
      <c r="G8" s="145"/>
      <c r="H8" s="16" t="s">
        <v>120</v>
      </c>
      <c r="I8" s="145"/>
      <c r="J8" s="16" t="s">
        <v>121</v>
      </c>
      <c r="K8" s="145"/>
      <c r="L8" s="109"/>
      <c r="M8" s="145"/>
      <c r="N8" s="16" t="s">
        <v>122</v>
      </c>
      <c r="O8" s="145"/>
      <c r="P8" s="119" t="s">
        <v>123</v>
      </c>
      <c r="Q8" s="145"/>
      <c r="R8" s="119" t="s">
        <v>124</v>
      </c>
      <c r="S8" s="145"/>
      <c r="T8" s="16" t="s">
        <v>117</v>
      </c>
    </row>
    <row r="9" spans="1:20" ht="20.100000000000001" customHeight="1" x14ac:dyDescent="0.4">
      <c r="A9" s="12"/>
      <c r="B9" s="12"/>
      <c r="C9" s="12"/>
      <c r="E9" s="16"/>
      <c r="F9" s="16" t="s">
        <v>125</v>
      </c>
      <c r="G9" s="145"/>
      <c r="H9" s="16" t="s">
        <v>126</v>
      </c>
      <c r="I9" s="145"/>
      <c r="J9" s="16" t="s">
        <v>127</v>
      </c>
      <c r="K9" s="145"/>
      <c r="L9" s="16" t="s">
        <v>71</v>
      </c>
      <c r="M9" s="145"/>
      <c r="N9" s="16" t="s">
        <v>128</v>
      </c>
      <c r="O9" s="145"/>
      <c r="P9" s="16" t="s">
        <v>129</v>
      </c>
      <c r="Q9" s="145"/>
      <c r="R9" s="16" t="s">
        <v>130</v>
      </c>
      <c r="S9" s="145"/>
      <c r="T9" s="16" t="s">
        <v>128</v>
      </c>
    </row>
    <row r="10" spans="1:20" ht="20.100000000000001" customHeight="1" x14ac:dyDescent="0.4">
      <c r="A10" s="12"/>
      <c r="B10" s="12"/>
      <c r="C10" s="12"/>
      <c r="D10" s="159" t="s">
        <v>7</v>
      </c>
      <c r="E10" s="16"/>
      <c r="F10" s="19" t="s">
        <v>8</v>
      </c>
      <c r="G10" s="145"/>
      <c r="H10" s="19" t="s">
        <v>8</v>
      </c>
      <c r="I10" s="145"/>
      <c r="J10" s="19" t="s">
        <v>8</v>
      </c>
      <c r="K10" s="145"/>
      <c r="L10" s="19" t="s">
        <v>8</v>
      </c>
      <c r="M10" s="145"/>
      <c r="N10" s="19" t="s">
        <v>8</v>
      </c>
      <c r="O10" s="145"/>
      <c r="P10" s="19" t="s">
        <v>8</v>
      </c>
      <c r="Q10" s="145"/>
      <c r="R10" s="19" t="s">
        <v>8</v>
      </c>
      <c r="S10" s="145"/>
      <c r="T10" s="19" t="s">
        <v>8</v>
      </c>
    </row>
    <row r="11" spans="1:20" s="162" customFormat="1" ht="18.75" x14ac:dyDescent="0.4">
      <c r="A11" s="143"/>
      <c r="B11" s="143"/>
      <c r="C11" s="143"/>
      <c r="D11" s="157"/>
      <c r="E11" s="145"/>
      <c r="F11" s="145"/>
      <c r="G11" s="145"/>
      <c r="H11" s="145"/>
      <c r="I11" s="145"/>
      <c r="J11" s="145"/>
      <c r="K11" s="145"/>
      <c r="L11" s="145"/>
      <c r="M11" s="145"/>
      <c r="N11" s="146" t="s">
        <v>202</v>
      </c>
      <c r="O11" s="145"/>
      <c r="P11" s="145"/>
      <c r="Q11" s="145"/>
      <c r="R11" s="145"/>
      <c r="S11" s="145"/>
      <c r="T11" s="145"/>
    </row>
    <row r="12" spans="1:20" ht="20.100000000000001" customHeight="1" x14ac:dyDescent="0.4">
      <c r="A12" s="1" t="s">
        <v>131</v>
      </c>
      <c r="E12" s="120"/>
      <c r="F12" s="121">
        <v>918931500</v>
      </c>
      <c r="G12" s="146"/>
      <c r="H12" s="121">
        <v>1874481829</v>
      </c>
      <c r="I12" s="146"/>
      <c r="J12" s="121">
        <v>162088663</v>
      </c>
      <c r="K12" s="146"/>
      <c r="L12" s="121">
        <v>10001974135</v>
      </c>
      <c r="M12" s="146"/>
      <c r="N12" s="121">
        <v>-487500264</v>
      </c>
      <c r="O12" s="146"/>
      <c r="P12" s="122">
        <f t="shared" ref="P12:P15" si="0">SUM(F12:N12)</f>
        <v>12469975863</v>
      </c>
      <c r="Q12" s="146"/>
      <c r="R12" s="121">
        <v>393558649</v>
      </c>
      <c r="S12" s="146"/>
      <c r="T12" s="121">
        <f>SUM(P12,R12)</f>
        <v>12863534512</v>
      </c>
    </row>
    <row r="13" spans="1:20" ht="20.100000000000001" customHeight="1" x14ac:dyDescent="0.4">
      <c r="A13" s="11" t="s">
        <v>132</v>
      </c>
      <c r="D13" s="158">
        <v>28</v>
      </c>
      <c r="E13" s="120"/>
      <c r="F13" s="122">
        <v>0</v>
      </c>
      <c r="G13" s="146"/>
      <c r="H13" s="122">
        <v>0</v>
      </c>
      <c r="I13" s="146"/>
      <c r="J13" s="122">
        <v>0</v>
      </c>
      <c r="K13" s="146"/>
      <c r="L13" s="121">
        <v>-1102717800</v>
      </c>
      <c r="M13" s="146"/>
      <c r="N13" s="122">
        <v>0</v>
      </c>
      <c r="O13" s="146"/>
      <c r="P13" s="122">
        <f t="shared" si="0"/>
        <v>-1102717800</v>
      </c>
      <c r="Q13" s="146"/>
      <c r="R13" s="122">
        <v>-106340784</v>
      </c>
      <c r="S13" s="146"/>
      <c r="T13" s="121">
        <f>SUM(P13,R13)</f>
        <v>-1209058584</v>
      </c>
    </row>
    <row r="14" spans="1:20" ht="20.100000000000001" customHeight="1" x14ac:dyDescent="0.4">
      <c r="A14" s="11" t="s">
        <v>112</v>
      </c>
      <c r="F14" s="122">
        <v>0</v>
      </c>
      <c r="H14" s="122">
        <v>0</v>
      </c>
      <c r="J14" s="122">
        <v>0</v>
      </c>
      <c r="L14" s="121">
        <v>3808508553</v>
      </c>
      <c r="N14" s="121">
        <v>1212177881</v>
      </c>
      <c r="P14" s="121">
        <f t="shared" si="0"/>
        <v>5020686434</v>
      </c>
      <c r="Q14" s="123"/>
      <c r="R14" s="121">
        <v>130332570</v>
      </c>
      <c r="S14" s="123"/>
      <c r="T14" s="52">
        <f>SUM(P14,R14)</f>
        <v>5151019004</v>
      </c>
    </row>
    <row r="15" spans="1:20" ht="20.100000000000001" customHeight="1" x14ac:dyDescent="0.4">
      <c r="A15" s="11" t="s">
        <v>133</v>
      </c>
      <c r="D15" s="160" t="s">
        <v>134</v>
      </c>
      <c r="F15" s="124">
        <v>0</v>
      </c>
      <c r="H15" s="124">
        <v>0</v>
      </c>
      <c r="J15" s="124">
        <v>0</v>
      </c>
      <c r="L15" s="124">
        <v>0</v>
      </c>
      <c r="N15" s="124">
        <v>18925588</v>
      </c>
      <c r="P15" s="124">
        <f t="shared" si="0"/>
        <v>18925588</v>
      </c>
      <c r="Q15" s="123"/>
      <c r="R15" s="124">
        <v>-31465419</v>
      </c>
      <c r="S15" s="123"/>
      <c r="T15" s="61">
        <f>SUM(P15,R15)</f>
        <v>-12539831</v>
      </c>
    </row>
    <row r="16" spans="1:20" ht="6" customHeight="1" x14ac:dyDescent="0.4">
      <c r="E16" s="120"/>
      <c r="F16" s="121"/>
      <c r="G16" s="146"/>
      <c r="H16" s="121"/>
      <c r="I16" s="146"/>
      <c r="J16" s="121"/>
      <c r="K16" s="146"/>
      <c r="L16" s="121"/>
      <c r="M16" s="146"/>
      <c r="N16" s="121"/>
      <c r="O16" s="146"/>
      <c r="P16" s="121"/>
      <c r="Q16" s="146"/>
      <c r="R16" s="121"/>
      <c r="S16" s="146"/>
      <c r="T16" s="121"/>
    </row>
    <row r="17" spans="1:20" ht="20.100000000000001" customHeight="1" thickBot="1" x14ac:dyDescent="0.45">
      <c r="A17" s="1" t="s">
        <v>135</v>
      </c>
      <c r="B17" s="4"/>
      <c r="E17" s="53"/>
      <c r="F17" s="115">
        <f>SUM(F12:F15)</f>
        <v>918931500</v>
      </c>
      <c r="G17" s="53"/>
      <c r="H17" s="115">
        <f>SUM(H12:H15)</f>
        <v>1874481829</v>
      </c>
      <c r="I17" s="53"/>
      <c r="J17" s="115">
        <f>SUM(J12:J15)</f>
        <v>162088663</v>
      </c>
      <c r="K17" s="53"/>
      <c r="L17" s="115">
        <f>SUM(L12:L15)</f>
        <v>12707764888</v>
      </c>
      <c r="M17" s="53"/>
      <c r="N17" s="115">
        <f>SUM(N12:N15)</f>
        <v>743603205</v>
      </c>
      <c r="O17" s="53"/>
      <c r="P17" s="115">
        <f>SUM(P12:P15)</f>
        <v>16406870085</v>
      </c>
      <c r="Q17" s="53"/>
      <c r="R17" s="115">
        <f>SUM(R12:R15)</f>
        <v>386085016</v>
      </c>
      <c r="S17" s="53"/>
      <c r="T17" s="115">
        <f>SUM(T12:T15)</f>
        <v>16792955101</v>
      </c>
    </row>
    <row r="18" spans="1:20" ht="20.100000000000001" customHeight="1" thickTop="1" x14ac:dyDescent="0.4"/>
    <row r="19" spans="1:20" ht="20.100000000000001" customHeight="1" x14ac:dyDescent="0.4">
      <c r="A19" s="1" t="s">
        <v>136</v>
      </c>
      <c r="E19" s="120"/>
      <c r="F19" s="120">
        <v>918931500</v>
      </c>
      <c r="G19" s="146"/>
      <c r="H19" s="120">
        <v>1874481829</v>
      </c>
      <c r="I19" s="146"/>
      <c r="J19" s="120">
        <v>162088663</v>
      </c>
      <c r="K19" s="146"/>
      <c r="L19" s="120">
        <v>8561121851</v>
      </c>
      <c r="M19" s="146"/>
      <c r="N19" s="120">
        <v>-385479350</v>
      </c>
      <c r="O19" s="146"/>
      <c r="P19" s="120">
        <f>SUM(F19:N19)</f>
        <v>11131144493</v>
      </c>
      <c r="Q19" s="146"/>
      <c r="R19" s="120">
        <v>808131423</v>
      </c>
      <c r="S19" s="146"/>
      <c r="T19" s="120">
        <f t="shared" ref="T19:T24" si="1">SUM(P19,R19)</f>
        <v>11939275916</v>
      </c>
    </row>
    <row r="20" spans="1:20" ht="20.100000000000001" customHeight="1" x14ac:dyDescent="0.4">
      <c r="A20" s="11" t="s">
        <v>132</v>
      </c>
      <c r="E20" s="120"/>
      <c r="F20" s="82">
        <v>0</v>
      </c>
      <c r="G20" s="146"/>
      <c r="H20" s="82">
        <v>0</v>
      </c>
      <c r="I20" s="146"/>
      <c r="J20" s="82">
        <v>0</v>
      </c>
      <c r="K20" s="146"/>
      <c r="L20" s="120">
        <v>-643252050</v>
      </c>
      <c r="M20" s="146"/>
      <c r="N20" s="82">
        <v>0</v>
      </c>
      <c r="O20" s="146"/>
      <c r="P20" s="82">
        <f t="shared" ref="P20:P23" si="2">SUM(F20:N20)</f>
        <v>-643252050</v>
      </c>
      <c r="Q20" s="146"/>
      <c r="R20" s="82">
        <v>-2817526</v>
      </c>
      <c r="S20" s="146"/>
      <c r="T20" s="120">
        <f t="shared" si="1"/>
        <v>-646069576</v>
      </c>
    </row>
    <row r="21" spans="1:20" ht="20.100000000000001" customHeight="1" x14ac:dyDescent="0.4">
      <c r="A21" s="11" t="s">
        <v>112</v>
      </c>
      <c r="F21" s="82">
        <v>0</v>
      </c>
      <c r="H21" s="82">
        <v>0</v>
      </c>
      <c r="J21" s="82">
        <v>0</v>
      </c>
      <c r="L21" s="120">
        <v>2061838458</v>
      </c>
      <c r="N21" s="120">
        <v>360899199</v>
      </c>
      <c r="P21" s="120">
        <f t="shared" si="2"/>
        <v>2422737657</v>
      </c>
      <c r="Q21" s="123"/>
      <c r="R21" s="120">
        <v>42755806</v>
      </c>
      <c r="S21" s="123"/>
      <c r="T21" s="53">
        <f t="shared" si="1"/>
        <v>2465493463</v>
      </c>
    </row>
    <row r="22" spans="1:20" ht="20.100000000000001" customHeight="1" x14ac:dyDescent="0.4">
      <c r="A22" s="11" t="s">
        <v>137</v>
      </c>
      <c r="F22" s="82">
        <v>0</v>
      </c>
      <c r="H22" s="82">
        <v>0</v>
      </c>
      <c r="J22" s="82">
        <v>0</v>
      </c>
      <c r="L22" s="120">
        <v>22265876</v>
      </c>
      <c r="N22" s="120">
        <v>-22265876</v>
      </c>
      <c r="P22" s="120">
        <f t="shared" si="2"/>
        <v>0</v>
      </c>
      <c r="Q22" s="123"/>
      <c r="R22" s="120">
        <v>0</v>
      </c>
      <c r="S22" s="123"/>
      <c r="T22" s="53">
        <f t="shared" si="1"/>
        <v>0</v>
      </c>
    </row>
    <row r="23" spans="1:20" ht="20.100000000000001" customHeight="1" x14ac:dyDescent="0.4">
      <c r="A23" s="11" t="s">
        <v>138</v>
      </c>
      <c r="D23" s="160"/>
      <c r="F23" s="82">
        <v>0</v>
      </c>
      <c r="H23" s="82">
        <v>0</v>
      </c>
      <c r="J23" s="82">
        <v>0</v>
      </c>
      <c r="L23" s="82">
        <v>0</v>
      </c>
      <c r="N23" s="82">
        <v>0</v>
      </c>
      <c r="P23" s="82">
        <f t="shared" si="2"/>
        <v>0</v>
      </c>
      <c r="Q23" s="123"/>
      <c r="R23" s="82">
        <v>36709009</v>
      </c>
      <c r="S23" s="123"/>
      <c r="T23" s="53">
        <f t="shared" si="1"/>
        <v>36709009</v>
      </c>
    </row>
    <row r="24" spans="1:20" ht="20.100000000000001" customHeight="1" x14ac:dyDescent="0.4">
      <c r="A24" s="11" t="s">
        <v>133</v>
      </c>
      <c r="D24" s="160"/>
      <c r="F24" s="88">
        <v>0</v>
      </c>
      <c r="H24" s="88">
        <v>0</v>
      </c>
      <c r="J24" s="88">
        <v>0</v>
      </c>
      <c r="L24" s="88">
        <v>0</v>
      </c>
      <c r="N24" s="88">
        <v>-440654237</v>
      </c>
      <c r="P24" s="88">
        <f t="shared" ref="P24" si="3">SUM(F24:N24)</f>
        <v>-440654237</v>
      </c>
      <c r="Q24" s="123"/>
      <c r="R24" s="88">
        <v>-491220063</v>
      </c>
      <c r="S24" s="123"/>
      <c r="T24" s="62">
        <f t="shared" si="1"/>
        <v>-931874300</v>
      </c>
    </row>
    <row r="25" spans="1:20" ht="6" customHeight="1" x14ac:dyDescent="0.4">
      <c r="E25" s="120"/>
      <c r="F25" s="120"/>
      <c r="G25" s="146"/>
      <c r="H25" s="120"/>
      <c r="I25" s="146"/>
      <c r="J25" s="120"/>
      <c r="K25" s="146"/>
      <c r="L25" s="120"/>
      <c r="M25" s="146"/>
      <c r="N25" s="120"/>
      <c r="O25" s="146"/>
      <c r="P25" s="120"/>
      <c r="Q25" s="146"/>
      <c r="R25" s="120"/>
      <c r="S25" s="146"/>
      <c r="T25" s="120"/>
    </row>
    <row r="26" spans="1:20" ht="20.100000000000001" customHeight="1" thickBot="1" x14ac:dyDescent="0.45">
      <c r="A26" s="1" t="s">
        <v>139</v>
      </c>
      <c r="B26" s="4"/>
      <c r="E26" s="53"/>
      <c r="F26" s="116">
        <f>SUM(F19:F24)</f>
        <v>918931500</v>
      </c>
      <c r="G26" s="53"/>
      <c r="H26" s="116">
        <f>SUM(H19:H24)</f>
        <v>1874481829</v>
      </c>
      <c r="I26" s="53"/>
      <c r="J26" s="116">
        <f>SUM(J19:J24)</f>
        <v>162088663</v>
      </c>
      <c r="K26" s="53"/>
      <c r="L26" s="116">
        <f>SUM(L19:L24)</f>
        <v>10001974135</v>
      </c>
      <c r="M26" s="53"/>
      <c r="N26" s="116">
        <f>SUM(N19:N24)</f>
        <v>-487500264</v>
      </c>
      <c r="O26" s="53"/>
      <c r="P26" s="116">
        <f>SUM(P19:P24)</f>
        <v>12469975863</v>
      </c>
      <c r="Q26" s="53"/>
      <c r="R26" s="116">
        <f>SUM(R19:R24)</f>
        <v>393558649</v>
      </c>
      <c r="S26" s="53"/>
      <c r="T26" s="116">
        <f>SUM(T19:T24)</f>
        <v>12863534512</v>
      </c>
    </row>
    <row r="27" spans="1:20" ht="14.25" customHeight="1" thickTop="1" x14ac:dyDescent="0.4">
      <c r="A27" s="1"/>
      <c r="B27" s="4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</row>
    <row r="28" spans="1:20" ht="21.95" customHeight="1" x14ac:dyDescent="0.4">
      <c r="A28" s="6" t="str">
        <f>'PL10'!A44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28" s="6"/>
      <c r="C28" s="6"/>
      <c r="D28" s="161"/>
      <c r="E28" s="10"/>
      <c r="F28" s="10"/>
      <c r="G28" s="148"/>
      <c r="H28" s="10"/>
      <c r="I28" s="148"/>
      <c r="J28" s="10"/>
      <c r="K28" s="148"/>
      <c r="L28" s="10"/>
      <c r="M28" s="148"/>
      <c r="N28" s="10"/>
      <c r="O28" s="148"/>
      <c r="P28" s="10"/>
      <c r="Q28" s="148"/>
      <c r="R28" s="10"/>
      <c r="S28" s="148"/>
      <c r="T28" s="10"/>
    </row>
  </sheetData>
  <mergeCells count="6">
    <mergeCell ref="J7:L7"/>
    <mergeCell ref="A1:T1"/>
    <mergeCell ref="A2:T2"/>
    <mergeCell ref="A3:T3"/>
    <mergeCell ref="F5:T5"/>
    <mergeCell ref="F6:Q6"/>
  </mergeCells>
  <pageMargins left="0.3" right="0.3" top="0.5" bottom="0.6" header="0.49" footer="0.4"/>
  <pageSetup paperSize="9" scale="94" firstPageNumber="11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037E-5F67-482B-A767-B1C89DEE83F1}">
  <sheetPr>
    <tabColor theme="8" tint="0.79998168889431442"/>
  </sheetPr>
  <dimension ref="A1:P27"/>
  <sheetViews>
    <sheetView topLeftCell="A19" zoomScale="85" zoomScaleNormal="85" zoomScaleSheetLayoutView="85" workbookViewId="0">
      <selection activeCell="F35" sqref="F35"/>
    </sheetView>
  </sheetViews>
  <sheetFormatPr defaultColWidth="9.140625" defaultRowHeight="21.75" customHeight="1" x14ac:dyDescent="0.4"/>
  <cols>
    <col min="1" max="2" width="2.140625" style="11" customWidth="1"/>
    <col min="3" max="3" width="54.5703125" style="11" customWidth="1"/>
    <col min="4" max="4" width="8.7109375" style="143" customWidth="1"/>
    <col min="5" max="5" width="1.140625" style="11" customWidth="1"/>
    <col min="6" max="6" width="12.7109375" style="38" customWidth="1"/>
    <col min="7" max="7" width="1.140625" style="38" customWidth="1"/>
    <col min="8" max="8" width="12.7109375" style="38" customWidth="1"/>
    <col min="9" max="9" width="1.140625" style="38" customWidth="1"/>
    <col min="10" max="10" width="12.7109375" style="38" customWidth="1"/>
    <col min="11" max="11" width="1.140625" style="38" customWidth="1"/>
    <col min="12" max="12" width="12.7109375" style="38" customWidth="1"/>
    <col min="13" max="13" width="1.140625" style="38" customWidth="1"/>
    <col min="14" max="14" width="12.7109375" style="38" customWidth="1"/>
    <col min="15" max="15" width="1.140625" style="38" customWidth="1"/>
    <col min="16" max="16" width="12.7109375" style="38" customWidth="1"/>
    <col min="17" max="59" width="9.140625" style="4"/>
    <col min="60" max="61" width="2.140625" style="4" customWidth="1"/>
    <col min="62" max="62" width="36.85546875" style="4" customWidth="1"/>
    <col min="63" max="63" width="8.7109375" style="4" customWidth="1"/>
    <col min="64" max="64" width="1.7109375" style="4" customWidth="1"/>
    <col min="65" max="65" width="12.7109375" style="4" customWidth="1"/>
    <col min="66" max="66" width="1.7109375" style="4" customWidth="1"/>
    <col min="67" max="67" width="12.7109375" style="4" customWidth="1"/>
    <col min="68" max="68" width="1.7109375" style="4" customWidth="1"/>
    <col min="69" max="69" width="12.7109375" style="4" customWidth="1"/>
    <col min="70" max="70" width="1.7109375" style="4" customWidth="1"/>
    <col min="71" max="71" width="12.7109375" style="4" customWidth="1"/>
    <col min="72" max="72" width="1.7109375" style="4" customWidth="1"/>
    <col min="73" max="73" width="12.7109375" style="4" customWidth="1"/>
    <col min="74" max="74" width="1.7109375" style="4" customWidth="1"/>
    <col min="75" max="75" width="12.7109375" style="4" customWidth="1"/>
    <col min="76" max="76" width="10.85546875" style="4" bestFit="1" customWidth="1"/>
    <col min="77" max="315" width="9.140625" style="4"/>
    <col min="316" max="317" width="2.140625" style="4" customWidth="1"/>
    <col min="318" max="318" width="36.85546875" style="4" customWidth="1"/>
    <col min="319" max="319" width="8.7109375" style="4" customWidth="1"/>
    <col min="320" max="320" width="1.7109375" style="4" customWidth="1"/>
    <col min="321" max="321" width="12.7109375" style="4" customWidth="1"/>
    <col min="322" max="322" width="1.7109375" style="4" customWidth="1"/>
    <col min="323" max="323" width="12.7109375" style="4" customWidth="1"/>
    <col min="324" max="324" width="1.7109375" style="4" customWidth="1"/>
    <col min="325" max="325" width="12.7109375" style="4" customWidth="1"/>
    <col min="326" max="326" width="1.7109375" style="4" customWidth="1"/>
    <col min="327" max="327" width="12.7109375" style="4" customWidth="1"/>
    <col min="328" max="328" width="1.7109375" style="4" customWidth="1"/>
    <col min="329" max="329" width="12.7109375" style="4" customWidth="1"/>
    <col min="330" max="330" width="1.7109375" style="4" customWidth="1"/>
    <col min="331" max="331" width="12.7109375" style="4" customWidth="1"/>
    <col min="332" max="332" width="10.85546875" style="4" bestFit="1" customWidth="1"/>
    <col min="333" max="571" width="9.140625" style="4"/>
    <col min="572" max="573" width="2.140625" style="4" customWidth="1"/>
    <col min="574" max="574" width="36.85546875" style="4" customWidth="1"/>
    <col min="575" max="575" width="8.7109375" style="4" customWidth="1"/>
    <col min="576" max="576" width="1.7109375" style="4" customWidth="1"/>
    <col min="577" max="577" width="12.7109375" style="4" customWidth="1"/>
    <col min="578" max="578" width="1.7109375" style="4" customWidth="1"/>
    <col min="579" max="579" width="12.7109375" style="4" customWidth="1"/>
    <col min="580" max="580" width="1.7109375" style="4" customWidth="1"/>
    <col min="581" max="581" width="12.7109375" style="4" customWidth="1"/>
    <col min="582" max="582" width="1.7109375" style="4" customWidth="1"/>
    <col min="583" max="583" width="12.7109375" style="4" customWidth="1"/>
    <col min="584" max="584" width="1.7109375" style="4" customWidth="1"/>
    <col min="585" max="585" width="12.7109375" style="4" customWidth="1"/>
    <col min="586" max="586" width="1.7109375" style="4" customWidth="1"/>
    <col min="587" max="587" width="12.7109375" style="4" customWidth="1"/>
    <col min="588" max="588" width="10.85546875" style="4" bestFit="1" customWidth="1"/>
    <col min="589" max="827" width="9.140625" style="4"/>
    <col min="828" max="829" width="2.140625" style="4" customWidth="1"/>
    <col min="830" max="830" width="36.85546875" style="4" customWidth="1"/>
    <col min="831" max="831" width="8.7109375" style="4" customWidth="1"/>
    <col min="832" max="832" width="1.7109375" style="4" customWidth="1"/>
    <col min="833" max="833" width="12.7109375" style="4" customWidth="1"/>
    <col min="834" max="834" width="1.7109375" style="4" customWidth="1"/>
    <col min="835" max="835" width="12.7109375" style="4" customWidth="1"/>
    <col min="836" max="836" width="1.7109375" style="4" customWidth="1"/>
    <col min="837" max="837" width="12.7109375" style="4" customWidth="1"/>
    <col min="838" max="838" width="1.7109375" style="4" customWidth="1"/>
    <col min="839" max="839" width="12.7109375" style="4" customWidth="1"/>
    <col min="840" max="840" width="1.7109375" style="4" customWidth="1"/>
    <col min="841" max="841" width="12.7109375" style="4" customWidth="1"/>
    <col min="842" max="842" width="1.7109375" style="4" customWidth="1"/>
    <col min="843" max="843" width="12.7109375" style="4" customWidth="1"/>
    <col min="844" max="844" width="10.85546875" style="4" bestFit="1" customWidth="1"/>
    <col min="845" max="1083" width="9.140625" style="4"/>
    <col min="1084" max="1085" width="2.140625" style="4" customWidth="1"/>
    <col min="1086" max="1086" width="36.85546875" style="4" customWidth="1"/>
    <col min="1087" max="1087" width="8.7109375" style="4" customWidth="1"/>
    <col min="1088" max="1088" width="1.7109375" style="4" customWidth="1"/>
    <col min="1089" max="1089" width="12.7109375" style="4" customWidth="1"/>
    <col min="1090" max="1090" width="1.7109375" style="4" customWidth="1"/>
    <col min="1091" max="1091" width="12.7109375" style="4" customWidth="1"/>
    <col min="1092" max="1092" width="1.7109375" style="4" customWidth="1"/>
    <col min="1093" max="1093" width="12.7109375" style="4" customWidth="1"/>
    <col min="1094" max="1094" width="1.7109375" style="4" customWidth="1"/>
    <col min="1095" max="1095" width="12.7109375" style="4" customWidth="1"/>
    <col min="1096" max="1096" width="1.7109375" style="4" customWidth="1"/>
    <col min="1097" max="1097" width="12.7109375" style="4" customWidth="1"/>
    <col min="1098" max="1098" width="1.7109375" style="4" customWidth="1"/>
    <col min="1099" max="1099" width="12.7109375" style="4" customWidth="1"/>
    <col min="1100" max="1100" width="10.85546875" style="4" bestFit="1" customWidth="1"/>
    <col min="1101" max="1339" width="9.140625" style="4"/>
    <col min="1340" max="1341" width="2.140625" style="4" customWidth="1"/>
    <col min="1342" max="1342" width="36.85546875" style="4" customWidth="1"/>
    <col min="1343" max="1343" width="8.7109375" style="4" customWidth="1"/>
    <col min="1344" max="1344" width="1.7109375" style="4" customWidth="1"/>
    <col min="1345" max="1345" width="12.7109375" style="4" customWidth="1"/>
    <col min="1346" max="1346" width="1.7109375" style="4" customWidth="1"/>
    <col min="1347" max="1347" width="12.7109375" style="4" customWidth="1"/>
    <col min="1348" max="1348" width="1.7109375" style="4" customWidth="1"/>
    <col min="1349" max="1349" width="12.7109375" style="4" customWidth="1"/>
    <col min="1350" max="1350" width="1.7109375" style="4" customWidth="1"/>
    <col min="1351" max="1351" width="12.7109375" style="4" customWidth="1"/>
    <col min="1352" max="1352" width="1.7109375" style="4" customWidth="1"/>
    <col min="1353" max="1353" width="12.7109375" style="4" customWidth="1"/>
    <col min="1354" max="1354" width="1.7109375" style="4" customWidth="1"/>
    <col min="1355" max="1355" width="12.7109375" style="4" customWidth="1"/>
    <col min="1356" max="1356" width="10.85546875" style="4" bestFit="1" customWidth="1"/>
    <col min="1357" max="1595" width="9.140625" style="4"/>
    <col min="1596" max="1597" width="2.140625" style="4" customWidth="1"/>
    <col min="1598" max="1598" width="36.85546875" style="4" customWidth="1"/>
    <col min="1599" max="1599" width="8.7109375" style="4" customWidth="1"/>
    <col min="1600" max="1600" width="1.7109375" style="4" customWidth="1"/>
    <col min="1601" max="1601" width="12.7109375" style="4" customWidth="1"/>
    <col min="1602" max="1602" width="1.7109375" style="4" customWidth="1"/>
    <col min="1603" max="1603" width="12.7109375" style="4" customWidth="1"/>
    <col min="1604" max="1604" width="1.7109375" style="4" customWidth="1"/>
    <col min="1605" max="1605" width="12.7109375" style="4" customWidth="1"/>
    <col min="1606" max="1606" width="1.7109375" style="4" customWidth="1"/>
    <col min="1607" max="1607" width="12.7109375" style="4" customWidth="1"/>
    <col min="1608" max="1608" width="1.7109375" style="4" customWidth="1"/>
    <col min="1609" max="1609" width="12.7109375" style="4" customWidth="1"/>
    <col min="1610" max="1610" width="1.7109375" style="4" customWidth="1"/>
    <col min="1611" max="1611" width="12.7109375" style="4" customWidth="1"/>
    <col min="1612" max="1612" width="10.85546875" style="4" bestFit="1" customWidth="1"/>
    <col min="1613" max="1851" width="9.140625" style="4"/>
    <col min="1852" max="1853" width="2.140625" style="4" customWidth="1"/>
    <col min="1854" max="1854" width="36.85546875" style="4" customWidth="1"/>
    <col min="1855" max="1855" width="8.7109375" style="4" customWidth="1"/>
    <col min="1856" max="1856" width="1.7109375" style="4" customWidth="1"/>
    <col min="1857" max="1857" width="12.7109375" style="4" customWidth="1"/>
    <col min="1858" max="1858" width="1.7109375" style="4" customWidth="1"/>
    <col min="1859" max="1859" width="12.7109375" style="4" customWidth="1"/>
    <col min="1860" max="1860" width="1.7109375" style="4" customWidth="1"/>
    <col min="1861" max="1861" width="12.7109375" style="4" customWidth="1"/>
    <col min="1862" max="1862" width="1.7109375" style="4" customWidth="1"/>
    <col min="1863" max="1863" width="12.7109375" style="4" customWidth="1"/>
    <col min="1864" max="1864" width="1.7109375" style="4" customWidth="1"/>
    <col min="1865" max="1865" width="12.7109375" style="4" customWidth="1"/>
    <col min="1866" max="1866" width="1.7109375" style="4" customWidth="1"/>
    <col min="1867" max="1867" width="12.7109375" style="4" customWidth="1"/>
    <col min="1868" max="1868" width="10.85546875" style="4" bestFit="1" customWidth="1"/>
    <col min="1869" max="2107" width="9.140625" style="4"/>
    <col min="2108" max="2109" width="2.140625" style="4" customWidth="1"/>
    <col min="2110" max="2110" width="36.85546875" style="4" customWidth="1"/>
    <col min="2111" max="2111" width="8.7109375" style="4" customWidth="1"/>
    <col min="2112" max="2112" width="1.7109375" style="4" customWidth="1"/>
    <col min="2113" max="2113" width="12.7109375" style="4" customWidth="1"/>
    <col min="2114" max="2114" width="1.7109375" style="4" customWidth="1"/>
    <col min="2115" max="2115" width="12.7109375" style="4" customWidth="1"/>
    <col min="2116" max="2116" width="1.7109375" style="4" customWidth="1"/>
    <col min="2117" max="2117" width="12.7109375" style="4" customWidth="1"/>
    <col min="2118" max="2118" width="1.7109375" style="4" customWidth="1"/>
    <col min="2119" max="2119" width="12.7109375" style="4" customWidth="1"/>
    <col min="2120" max="2120" width="1.7109375" style="4" customWidth="1"/>
    <col min="2121" max="2121" width="12.7109375" style="4" customWidth="1"/>
    <col min="2122" max="2122" width="1.7109375" style="4" customWidth="1"/>
    <col min="2123" max="2123" width="12.7109375" style="4" customWidth="1"/>
    <col min="2124" max="2124" width="10.85546875" style="4" bestFit="1" customWidth="1"/>
    <col min="2125" max="2363" width="9.140625" style="4"/>
    <col min="2364" max="2365" width="2.140625" style="4" customWidth="1"/>
    <col min="2366" max="2366" width="36.85546875" style="4" customWidth="1"/>
    <col min="2367" max="2367" width="8.7109375" style="4" customWidth="1"/>
    <col min="2368" max="2368" width="1.7109375" style="4" customWidth="1"/>
    <col min="2369" max="2369" width="12.7109375" style="4" customWidth="1"/>
    <col min="2370" max="2370" width="1.7109375" style="4" customWidth="1"/>
    <col min="2371" max="2371" width="12.7109375" style="4" customWidth="1"/>
    <col min="2372" max="2372" width="1.7109375" style="4" customWidth="1"/>
    <col min="2373" max="2373" width="12.7109375" style="4" customWidth="1"/>
    <col min="2374" max="2374" width="1.7109375" style="4" customWidth="1"/>
    <col min="2375" max="2375" width="12.7109375" style="4" customWidth="1"/>
    <col min="2376" max="2376" width="1.7109375" style="4" customWidth="1"/>
    <col min="2377" max="2377" width="12.7109375" style="4" customWidth="1"/>
    <col min="2378" max="2378" width="1.7109375" style="4" customWidth="1"/>
    <col min="2379" max="2379" width="12.7109375" style="4" customWidth="1"/>
    <col min="2380" max="2380" width="10.85546875" style="4" bestFit="1" customWidth="1"/>
    <col min="2381" max="2619" width="9.140625" style="4"/>
    <col min="2620" max="2621" width="2.140625" style="4" customWidth="1"/>
    <col min="2622" max="2622" width="36.85546875" style="4" customWidth="1"/>
    <col min="2623" max="2623" width="8.7109375" style="4" customWidth="1"/>
    <col min="2624" max="2624" width="1.7109375" style="4" customWidth="1"/>
    <col min="2625" max="2625" width="12.7109375" style="4" customWidth="1"/>
    <col min="2626" max="2626" width="1.7109375" style="4" customWidth="1"/>
    <col min="2627" max="2627" width="12.7109375" style="4" customWidth="1"/>
    <col min="2628" max="2628" width="1.7109375" style="4" customWidth="1"/>
    <col min="2629" max="2629" width="12.7109375" style="4" customWidth="1"/>
    <col min="2630" max="2630" width="1.7109375" style="4" customWidth="1"/>
    <col min="2631" max="2631" width="12.7109375" style="4" customWidth="1"/>
    <col min="2632" max="2632" width="1.7109375" style="4" customWidth="1"/>
    <col min="2633" max="2633" width="12.7109375" style="4" customWidth="1"/>
    <col min="2634" max="2634" width="1.7109375" style="4" customWidth="1"/>
    <col min="2635" max="2635" width="12.7109375" style="4" customWidth="1"/>
    <col min="2636" max="2636" width="10.85546875" style="4" bestFit="1" customWidth="1"/>
    <col min="2637" max="2875" width="9.140625" style="4"/>
    <col min="2876" max="2877" width="2.140625" style="4" customWidth="1"/>
    <col min="2878" max="2878" width="36.85546875" style="4" customWidth="1"/>
    <col min="2879" max="2879" width="8.7109375" style="4" customWidth="1"/>
    <col min="2880" max="2880" width="1.7109375" style="4" customWidth="1"/>
    <col min="2881" max="2881" width="12.7109375" style="4" customWidth="1"/>
    <col min="2882" max="2882" width="1.7109375" style="4" customWidth="1"/>
    <col min="2883" max="2883" width="12.7109375" style="4" customWidth="1"/>
    <col min="2884" max="2884" width="1.7109375" style="4" customWidth="1"/>
    <col min="2885" max="2885" width="12.7109375" style="4" customWidth="1"/>
    <col min="2886" max="2886" width="1.7109375" style="4" customWidth="1"/>
    <col min="2887" max="2887" width="12.7109375" style="4" customWidth="1"/>
    <col min="2888" max="2888" width="1.7109375" style="4" customWidth="1"/>
    <col min="2889" max="2889" width="12.7109375" style="4" customWidth="1"/>
    <col min="2890" max="2890" width="1.7109375" style="4" customWidth="1"/>
    <col min="2891" max="2891" width="12.7109375" style="4" customWidth="1"/>
    <col min="2892" max="2892" width="10.85546875" style="4" bestFit="1" customWidth="1"/>
    <col min="2893" max="3131" width="9.140625" style="4"/>
    <col min="3132" max="3133" width="2.140625" style="4" customWidth="1"/>
    <col min="3134" max="3134" width="36.85546875" style="4" customWidth="1"/>
    <col min="3135" max="3135" width="8.7109375" style="4" customWidth="1"/>
    <col min="3136" max="3136" width="1.7109375" style="4" customWidth="1"/>
    <col min="3137" max="3137" width="12.7109375" style="4" customWidth="1"/>
    <col min="3138" max="3138" width="1.7109375" style="4" customWidth="1"/>
    <col min="3139" max="3139" width="12.7109375" style="4" customWidth="1"/>
    <col min="3140" max="3140" width="1.7109375" style="4" customWidth="1"/>
    <col min="3141" max="3141" width="12.7109375" style="4" customWidth="1"/>
    <col min="3142" max="3142" width="1.7109375" style="4" customWidth="1"/>
    <col min="3143" max="3143" width="12.7109375" style="4" customWidth="1"/>
    <col min="3144" max="3144" width="1.7109375" style="4" customWidth="1"/>
    <col min="3145" max="3145" width="12.7109375" style="4" customWidth="1"/>
    <col min="3146" max="3146" width="1.7109375" style="4" customWidth="1"/>
    <col min="3147" max="3147" width="12.7109375" style="4" customWidth="1"/>
    <col min="3148" max="3148" width="10.85546875" style="4" bestFit="1" customWidth="1"/>
    <col min="3149" max="3387" width="9.140625" style="4"/>
    <col min="3388" max="3389" width="2.140625" style="4" customWidth="1"/>
    <col min="3390" max="3390" width="36.85546875" style="4" customWidth="1"/>
    <col min="3391" max="3391" width="8.7109375" style="4" customWidth="1"/>
    <col min="3392" max="3392" width="1.7109375" style="4" customWidth="1"/>
    <col min="3393" max="3393" width="12.7109375" style="4" customWidth="1"/>
    <col min="3394" max="3394" width="1.7109375" style="4" customWidth="1"/>
    <col min="3395" max="3395" width="12.7109375" style="4" customWidth="1"/>
    <col min="3396" max="3396" width="1.7109375" style="4" customWidth="1"/>
    <col min="3397" max="3397" width="12.7109375" style="4" customWidth="1"/>
    <col min="3398" max="3398" width="1.7109375" style="4" customWidth="1"/>
    <col min="3399" max="3399" width="12.7109375" style="4" customWidth="1"/>
    <col min="3400" max="3400" width="1.7109375" style="4" customWidth="1"/>
    <col min="3401" max="3401" width="12.7109375" style="4" customWidth="1"/>
    <col min="3402" max="3402" width="1.7109375" style="4" customWidth="1"/>
    <col min="3403" max="3403" width="12.7109375" style="4" customWidth="1"/>
    <col min="3404" max="3404" width="10.85546875" style="4" bestFit="1" customWidth="1"/>
    <col min="3405" max="3643" width="9.140625" style="4"/>
    <col min="3644" max="3645" width="2.140625" style="4" customWidth="1"/>
    <col min="3646" max="3646" width="36.85546875" style="4" customWidth="1"/>
    <col min="3647" max="3647" width="8.7109375" style="4" customWidth="1"/>
    <col min="3648" max="3648" width="1.7109375" style="4" customWidth="1"/>
    <col min="3649" max="3649" width="12.7109375" style="4" customWidth="1"/>
    <col min="3650" max="3650" width="1.7109375" style="4" customWidth="1"/>
    <col min="3651" max="3651" width="12.7109375" style="4" customWidth="1"/>
    <col min="3652" max="3652" width="1.7109375" style="4" customWidth="1"/>
    <col min="3653" max="3653" width="12.7109375" style="4" customWidth="1"/>
    <col min="3654" max="3654" width="1.7109375" style="4" customWidth="1"/>
    <col min="3655" max="3655" width="12.7109375" style="4" customWidth="1"/>
    <col min="3656" max="3656" width="1.7109375" style="4" customWidth="1"/>
    <col min="3657" max="3657" width="12.7109375" style="4" customWidth="1"/>
    <col min="3658" max="3658" width="1.7109375" style="4" customWidth="1"/>
    <col min="3659" max="3659" width="12.7109375" style="4" customWidth="1"/>
    <col min="3660" max="3660" width="10.85546875" style="4" bestFit="1" customWidth="1"/>
    <col min="3661" max="3899" width="9.140625" style="4"/>
    <col min="3900" max="3901" width="2.140625" style="4" customWidth="1"/>
    <col min="3902" max="3902" width="36.85546875" style="4" customWidth="1"/>
    <col min="3903" max="3903" width="8.7109375" style="4" customWidth="1"/>
    <col min="3904" max="3904" width="1.7109375" style="4" customWidth="1"/>
    <col min="3905" max="3905" width="12.7109375" style="4" customWidth="1"/>
    <col min="3906" max="3906" width="1.7109375" style="4" customWidth="1"/>
    <col min="3907" max="3907" width="12.7109375" style="4" customWidth="1"/>
    <col min="3908" max="3908" width="1.7109375" style="4" customWidth="1"/>
    <col min="3909" max="3909" width="12.7109375" style="4" customWidth="1"/>
    <col min="3910" max="3910" width="1.7109375" style="4" customWidth="1"/>
    <col min="3911" max="3911" width="12.7109375" style="4" customWidth="1"/>
    <col min="3912" max="3912" width="1.7109375" style="4" customWidth="1"/>
    <col min="3913" max="3913" width="12.7109375" style="4" customWidth="1"/>
    <col min="3914" max="3914" width="1.7109375" style="4" customWidth="1"/>
    <col min="3915" max="3915" width="12.7109375" style="4" customWidth="1"/>
    <col min="3916" max="3916" width="10.85546875" style="4" bestFit="1" customWidth="1"/>
    <col min="3917" max="4155" width="9.140625" style="4"/>
    <col min="4156" max="4157" width="2.140625" style="4" customWidth="1"/>
    <col min="4158" max="4158" width="36.85546875" style="4" customWidth="1"/>
    <col min="4159" max="4159" width="8.7109375" style="4" customWidth="1"/>
    <col min="4160" max="4160" width="1.7109375" style="4" customWidth="1"/>
    <col min="4161" max="4161" width="12.7109375" style="4" customWidth="1"/>
    <col min="4162" max="4162" width="1.7109375" style="4" customWidth="1"/>
    <col min="4163" max="4163" width="12.7109375" style="4" customWidth="1"/>
    <col min="4164" max="4164" width="1.7109375" style="4" customWidth="1"/>
    <col min="4165" max="4165" width="12.7109375" style="4" customWidth="1"/>
    <col min="4166" max="4166" width="1.7109375" style="4" customWidth="1"/>
    <col min="4167" max="4167" width="12.7109375" style="4" customWidth="1"/>
    <col min="4168" max="4168" width="1.7109375" style="4" customWidth="1"/>
    <col min="4169" max="4169" width="12.7109375" style="4" customWidth="1"/>
    <col min="4170" max="4170" width="1.7109375" style="4" customWidth="1"/>
    <col min="4171" max="4171" width="12.7109375" style="4" customWidth="1"/>
    <col min="4172" max="4172" width="10.85546875" style="4" bestFit="1" customWidth="1"/>
    <col min="4173" max="4411" width="9.140625" style="4"/>
    <col min="4412" max="4413" width="2.140625" style="4" customWidth="1"/>
    <col min="4414" max="4414" width="36.85546875" style="4" customWidth="1"/>
    <col min="4415" max="4415" width="8.7109375" style="4" customWidth="1"/>
    <col min="4416" max="4416" width="1.7109375" style="4" customWidth="1"/>
    <col min="4417" max="4417" width="12.7109375" style="4" customWidth="1"/>
    <col min="4418" max="4418" width="1.7109375" style="4" customWidth="1"/>
    <col min="4419" max="4419" width="12.7109375" style="4" customWidth="1"/>
    <col min="4420" max="4420" width="1.7109375" style="4" customWidth="1"/>
    <col min="4421" max="4421" width="12.7109375" style="4" customWidth="1"/>
    <col min="4422" max="4422" width="1.7109375" style="4" customWidth="1"/>
    <col min="4423" max="4423" width="12.7109375" style="4" customWidth="1"/>
    <col min="4424" max="4424" width="1.7109375" style="4" customWidth="1"/>
    <col min="4425" max="4425" width="12.7109375" style="4" customWidth="1"/>
    <col min="4426" max="4426" width="1.7109375" style="4" customWidth="1"/>
    <col min="4427" max="4427" width="12.7109375" style="4" customWidth="1"/>
    <col min="4428" max="4428" width="10.85546875" style="4" bestFit="1" customWidth="1"/>
    <col min="4429" max="4667" width="9.140625" style="4"/>
    <col min="4668" max="4669" width="2.140625" style="4" customWidth="1"/>
    <col min="4670" max="4670" width="36.85546875" style="4" customWidth="1"/>
    <col min="4671" max="4671" width="8.7109375" style="4" customWidth="1"/>
    <col min="4672" max="4672" width="1.7109375" style="4" customWidth="1"/>
    <col min="4673" max="4673" width="12.7109375" style="4" customWidth="1"/>
    <col min="4674" max="4674" width="1.7109375" style="4" customWidth="1"/>
    <col min="4675" max="4675" width="12.7109375" style="4" customWidth="1"/>
    <col min="4676" max="4676" width="1.7109375" style="4" customWidth="1"/>
    <col min="4677" max="4677" width="12.7109375" style="4" customWidth="1"/>
    <col min="4678" max="4678" width="1.7109375" style="4" customWidth="1"/>
    <col min="4679" max="4679" width="12.7109375" style="4" customWidth="1"/>
    <col min="4680" max="4680" width="1.7109375" style="4" customWidth="1"/>
    <col min="4681" max="4681" width="12.7109375" style="4" customWidth="1"/>
    <col min="4682" max="4682" width="1.7109375" style="4" customWidth="1"/>
    <col min="4683" max="4683" width="12.7109375" style="4" customWidth="1"/>
    <col min="4684" max="4684" width="10.85546875" style="4" bestFit="1" customWidth="1"/>
    <col min="4685" max="4923" width="9.140625" style="4"/>
    <col min="4924" max="4925" width="2.140625" style="4" customWidth="1"/>
    <col min="4926" max="4926" width="36.85546875" style="4" customWidth="1"/>
    <col min="4927" max="4927" width="8.7109375" style="4" customWidth="1"/>
    <col min="4928" max="4928" width="1.7109375" style="4" customWidth="1"/>
    <col min="4929" max="4929" width="12.7109375" style="4" customWidth="1"/>
    <col min="4930" max="4930" width="1.7109375" style="4" customWidth="1"/>
    <col min="4931" max="4931" width="12.7109375" style="4" customWidth="1"/>
    <col min="4932" max="4932" width="1.7109375" style="4" customWidth="1"/>
    <col min="4933" max="4933" width="12.7109375" style="4" customWidth="1"/>
    <col min="4934" max="4934" width="1.7109375" style="4" customWidth="1"/>
    <col min="4935" max="4935" width="12.7109375" style="4" customWidth="1"/>
    <col min="4936" max="4936" width="1.7109375" style="4" customWidth="1"/>
    <col min="4937" max="4937" width="12.7109375" style="4" customWidth="1"/>
    <col min="4938" max="4938" width="1.7109375" style="4" customWidth="1"/>
    <col min="4939" max="4939" width="12.7109375" style="4" customWidth="1"/>
    <col min="4940" max="4940" width="10.85546875" style="4" bestFit="1" customWidth="1"/>
    <col min="4941" max="5179" width="9.140625" style="4"/>
    <col min="5180" max="5181" width="2.140625" style="4" customWidth="1"/>
    <col min="5182" max="5182" width="36.85546875" style="4" customWidth="1"/>
    <col min="5183" max="5183" width="8.7109375" style="4" customWidth="1"/>
    <col min="5184" max="5184" width="1.7109375" style="4" customWidth="1"/>
    <col min="5185" max="5185" width="12.7109375" style="4" customWidth="1"/>
    <col min="5186" max="5186" width="1.7109375" style="4" customWidth="1"/>
    <col min="5187" max="5187" width="12.7109375" style="4" customWidth="1"/>
    <col min="5188" max="5188" width="1.7109375" style="4" customWidth="1"/>
    <col min="5189" max="5189" width="12.7109375" style="4" customWidth="1"/>
    <col min="5190" max="5190" width="1.7109375" style="4" customWidth="1"/>
    <col min="5191" max="5191" width="12.7109375" style="4" customWidth="1"/>
    <col min="5192" max="5192" width="1.7109375" style="4" customWidth="1"/>
    <col min="5193" max="5193" width="12.7109375" style="4" customWidth="1"/>
    <col min="5194" max="5194" width="1.7109375" style="4" customWidth="1"/>
    <col min="5195" max="5195" width="12.7109375" style="4" customWidth="1"/>
    <col min="5196" max="5196" width="10.85546875" style="4" bestFit="1" customWidth="1"/>
    <col min="5197" max="5435" width="9.140625" style="4"/>
    <col min="5436" max="5437" width="2.140625" style="4" customWidth="1"/>
    <col min="5438" max="5438" width="36.85546875" style="4" customWidth="1"/>
    <col min="5439" max="5439" width="8.7109375" style="4" customWidth="1"/>
    <col min="5440" max="5440" width="1.7109375" style="4" customWidth="1"/>
    <col min="5441" max="5441" width="12.7109375" style="4" customWidth="1"/>
    <col min="5442" max="5442" width="1.7109375" style="4" customWidth="1"/>
    <col min="5443" max="5443" width="12.7109375" style="4" customWidth="1"/>
    <col min="5444" max="5444" width="1.7109375" style="4" customWidth="1"/>
    <col min="5445" max="5445" width="12.7109375" style="4" customWidth="1"/>
    <col min="5446" max="5446" width="1.7109375" style="4" customWidth="1"/>
    <col min="5447" max="5447" width="12.7109375" style="4" customWidth="1"/>
    <col min="5448" max="5448" width="1.7109375" style="4" customWidth="1"/>
    <col min="5449" max="5449" width="12.7109375" style="4" customWidth="1"/>
    <col min="5450" max="5450" width="1.7109375" style="4" customWidth="1"/>
    <col min="5451" max="5451" width="12.7109375" style="4" customWidth="1"/>
    <col min="5452" max="5452" width="10.85546875" style="4" bestFit="1" customWidth="1"/>
    <col min="5453" max="5691" width="9.140625" style="4"/>
    <col min="5692" max="5693" width="2.140625" style="4" customWidth="1"/>
    <col min="5694" max="5694" width="36.85546875" style="4" customWidth="1"/>
    <col min="5695" max="5695" width="8.7109375" style="4" customWidth="1"/>
    <col min="5696" max="5696" width="1.7109375" style="4" customWidth="1"/>
    <col min="5697" max="5697" width="12.7109375" style="4" customWidth="1"/>
    <col min="5698" max="5698" width="1.7109375" style="4" customWidth="1"/>
    <col min="5699" max="5699" width="12.7109375" style="4" customWidth="1"/>
    <col min="5700" max="5700" width="1.7109375" style="4" customWidth="1"/>
    <col min="5701" max="5701" width="12.7109375" style="4" customWidth="1"/>
    <col min="5702" max="5702" width="1.7109375" style="4" customWidth="1"/>
    <col min="5703" max="5703" width="12.7109375" style="4" customWidth="1"/>
    <col min="5704" max="5704" width="1.7109375" style="4" customWidth="1"/>
    <col min="5705" max="5705" width="12.7109375" style="4" customWidth="1"/>
    <col min="5706" max="5706" width="1.7109375" style="4" customWidth="1"/>
    <col min="5707" max="5707" width="12.7109375" style="4" customWidth="1"/>
    <col min="5708" max="5708" width="10.85546875" style="4" bestFit="1" customWidth="1"/>
    <col min="5709" max="5947" width="9.140625" style="4"/>
    <col min="5948" max="5949" width="2.140625" style="4" customWidth="1"/>
    <col min="5950" max="5950" width="36.85546875" style="4" customWidth="1"/>
    <col min="5951" max="5951" width="8.7109375" style="4" customWidth="1"/>
    <col min="5952" max="5952" width="1.7109375" style="4" customWidth="1"/>
    <col min="5953" max="5953" width="12.7109375" style="4" customWidth="1"/>
    <col min="5954" max="5954" width="1.7109375" style="4" customWidth="1"/>
    <col min="5955" max="5955" width="12.7109375" style="4" customWidth="1"/>
    <col min="5956" max="5956" width="1.7109375" style="4" customWidth="1"/>
    <col min="5957" max="5957" width="12.7109375" style="4" customWidth="1"/>
    <col min="5958" max="5958" width="1.7109375" style="4" customWidth="1"/>
    <col min="5959" max="5959" width="12.7109375" style="4" customWidth="1"/>
    <col min="5960" max="5960" width="1.7109375" style="4" customWidth="1"/>
    <col min="5961" max="5961" width="12.7109375" style="4" customWidth="1"/>
    <col min="5962" max="5962" width="1.7109375" style="4" customWidth="1"/>
    <col min="5963" max="5963" width="12.7109375" style="4" customWidth="1"/>
    <col min="5964" max="5964" width="10.85546875" style="4" bestFit="1" customWidth="1"/>
    <col min="5965" max="6203" width="9.140625" style="4"/>
    <col min="6204" max="6205" width="2.140625" style="4" customWidth="1"/>
    <col min="6206" max="6206" width="36.85546875" style="4" customWidth="1"/>
    <col min="6207" max="6207" width="8.7109375" style="4" customWidth="1"/>
    <col min="6208" max="6208" width="1.7109375" style="4" customWidth="1"/>
    <col min="6209" max="6209" width="12.7109375" style="4" customWidth="1"/>
    <col min="6210" max="6210" width="1.7109375" style="4" customWidth="1"/>
    <col min="6211" max="6211" width="12.7109375" style="4" customWidth="1"/>
    <col min="6212" max="6212" width="1.7109375" style="4" customWidth="1"/>
    <col min="6213" max="6213" width="12.7109375" style="4" customWidth="1"/>
    <col min="6214" max="6214" width="1.7109375" style="4" customWidth="1"/>
    <col min="6215" max="6215" width="12.7109375" style="4" customWidth="1"/>
    <col min="6216" max="6216" width="1.7109375" style="4" customWidth="1"/>
    <col min="6217" max="6217" width="12.7109375" style="4" customWidth="1"/>
    <col min="6218" max="6218" width="1.7109375" style="4" customWidth="1"/>
    <col min="6219" max="6219" width="12.7109375" style="4" customWidth="1"/>
    <col min="6220" max="6220" width="10.85546875" style="4" bestFit="1" customWidth="1"/>
    <col min="6221" max="6459" width="9.140625" style="4"/>
    <col min="6460" max="6461" width="2.140625" style="4" customWidth="1"/>
    <col min="6462" max="6462" width="36.85546875" style="4" customWidth="1"/>
    <col min="6463" max="6463" width="8.7109375" style="4" customWidth="1"/>
    <col min="6464" max="6464" width="1.7109375" style="4" customWidth="1"/>
    <col min="6465" max="6465" width="12.7109375" style="4" customWidth="1"/>
    <col min="6466" max="6466" width="1.7109375" style="4" customWidth="1"/>
    <col min="6467" max="6467" width="12.7109375" style="4" customWidth="1"/>
    <col min="6468" max="6468" width="1.7109375" style="4" customWidth="1"/>
    <col min="6469" max="6469" width="12.7109375" style="4" customWidth="1"/>
    <col min="6470" max="6470" width="1.7109375" style="4" customWidth="1"/>
    <col min="6471" max="6471" width="12.7109375" style="4" customWidth="1"/>
    <col min="6472" max="6472" width="1.7109375" style="4" customWidth="1"/>
    <col min="6473" max="6473" width="12.7109375" style="4" customWidth="1"/>
    <col min="6474" max="6474" width="1.7109375" style="4" customWidth="1"/>
    <col min="6475" max="6475" width="12.7109375" style="4" customWidth="1"/>
    <col min="6476" max="6476" width="10.85546875" style="4" bestFit="1" customWidth="1"/>
    <col min="6477" max="6715" width="9.140625" style="4"/>
    <col min="6716" max="6717" width="2.140625" style="4" customWidth="1"/>
    <col min="6718" max="6718" width="36.85546875" style="4" customWidth="1"/>
    <col min="6719" max="6719" width="8.7109375" style="4" customWidth="1"/>
    <col min="6720" max="6720" width="1.7109375" style="4" customWidth="1"/>
    <col min="6721" max="6721" width="12.7109375" style="4" customWidth="1"/>
    <col min="6722" max="6722" width="1.7109375" style="4" customWidth="1"/>
    <col min="6723" max="6723" width="12.7109375" style="4" customWidth="1"/>
    <col min="6724" max="6724" width="1.7109375" style="4" customWidth="1"/>
    <col min="6725" max="6725" width="12.7109375" style="4" customWidth="1"/>
    <col min="6726" max="6726" width="1.7109375" style="4" customWidth="1"/>
    <col min="6727" max="6727" width="12.7109375" style="4" customWidth="1"/>
    <col min="6728" max="6728" width="1.7109375" style="4" customWidth="1"/>
    <col min="6729" max="6729" width="12.7109375" style="4" customWidth="1"/>
    <col min="6730" max="6730" width="1.7109375" style="4" customWidth="1"/>
    <col min="6731" max="6731" width="12.7109375" style="4" customWidth="1"/>
    <col min="6732" max="6732" width="10.85546875" style="4" bestFit="1" customWidth="1"/>
    <col min="6733" max="6971" width="9.140625" style="4"/>
    <col min="6972" max="6973" width="2.140625" style="4" customWidth="1"/>
    <col min="6974" max="6974" width="36.85546875" style="4" customWidth="1"/>
    <col min="6975" max="6975" width="8.7109375" style="4" customWidth="1"/>
    <col min="6976" max="6976" width="1.7109375" style="4" customWidth="1"/>
    <col min="6977" max="6977" width="12.7109375" style="4" customWidth="1"/>
    <col min="6978" max="6978" width="1.7109375" style="4" customWidth="1"/>
    <col min="6979" max="6979" width="12.7109375" style="4" customWidth="1"/>
    <col min="6980" max="6980" width="1.7109375" style="4" customWidth="1"/>
    <col min="6981" max="6981" width="12.7109375" style="4" customWidth="1"/>
    <col min="6982" max="6982" width="1.7109375" style="4" customWidth="1"/>
    <col min="6983" max="6983" width="12.7109375" style="4" customWidth="1"/>
    <col min="6984" max="6984" width="1.7109375" style="4" customWidth="1"/>
    <col min="6985" max="6985" width="12.7109375" style="4" customWidth="1"/>
    <col min="6986" max="6986" width="1.7109375" style="4" customWidth="1"/>
    <col min="6987" max="6987" width="12.7109375" style="4" customWidth="1"/>
    <col min="6988" max="6988" width="10.85546875" style="4" bestFit="1" customWidth="1"/>
    <col min="6989" max="7227" width="9.140625" style="4"/>
    <col min="7228" max="7229" width="2.140625" style="4" customWidth="1"/>
    <col min="7230" max="7230" width="36.85546875" style="4" customWidth="1"/>
    <col min="7231" max="7231" width="8.7109375" style="4" customWidth="1"/>
    <col min="7232" max="7232" width="1.7109375" style="4" customWidth="1"/>
    <col min="7233" max="7233" width="12.7109375" style="4" customWidth="1"/>
    <col min="7234" max="7234" width="1.7109375" style="4" customWidth="1"/>
    <col min="7235" max="7235" width="12.7109375" style="4" customWidth="1"/>
    <col min="7236" max="7236" width="1.7109375" style="4" customWidth="1"/>
    <col min="7237" max="7237" width="12.7109375" style="4" customWidth="1"/>
    <col min="7238" max="7238" width="1.7109375" style="4" customWidth="1"/>
    <col min="7239" max="7239" width="12.7109375" style="4" customWidth="1"/>
    <col min="7240" max="7240" width="1.7109375" style="4" customWidth="1"/>
    <col min="7241" max="7241" width="12.7109375" style="4" customWidth="1"/>
    <col min="7242" max="7242" width="1.7109375" style="4" customWidth="1"/>
    <col min="7243" max="7243" width="12.7109375" style="4" customWidth="1"/>
    <col min="7244" max="7244" width="10.85546875" style="4" bestFit="1" customWidth="1"/>
    <col min="7245" max="7483" width="9.140625" style="4"/>
    <col min="7484" max="7485" width="2.140625" style="4" customWidth="1"/>
    <col min="7486" max="7486" width="36.85546875" style="4" customWidth="1"/>
    <col min="7487" max="7487" width="8.7109375" style="4" customWidth="1"/>
    <col min="7488" max="7488" width="1.7109375" style="4" customWidth="1"/>
    <col min="7489" max="7489" width="12.7109375" style="4" customWidth="1"/>
    <col min="7490" max="7490" width="1.7109375" style="4" customWidth="1"/>
    <col min="7491" max="7491" width="12.7109375" style="4" customWidth="1"/>
    <col min="7492" max="7492" width="1.7109375" style="4" customWidth="1"/>
    <col min="7493" max="7493" width="12.7109375" style="4" customWidth="1"/>
    <col min="7494" max="7494" width="1.7109375" style="4" customWidth="1"/>
    <col min="7495" max="7495" width="12.7109375" style="4" customWidth="1"/>
    <col min="7496" max="7496" width="1.7109375" style="4" customWidth="1"/>
    <col min="7497" max="7497" width="12.7109375" style="4" customWidth="1"/>
    <col min="7498" max="7498" width="1.7109375" style="4" customWidth="1"/>
    <col min="7499" max="7499" width="12.7109375" style="4" customWidth="1"/>
    <col min="7500" max="7500" width="10.85546875" style="4" bestFit="1" customWidth="1"/>
    <col min="7501" max="7739" width="9.140625" style="4"/>
    <col min="7740" max="7741" width="2.140625" style="4" customWidth="1"/>
    <col min="7742" max="7742" width="36.85546875" style="4" customWidth="1"/>
    <col min="7743" max="7743" width="8.7109375" style="4" customWidth="1"/>
    <col min="7744" max="7744" width="1.7109375" style="4" customWidth="1"/>
    <col min="7745" max="7745" width="12.7109375" style="4" customWidth="1"/>
    <col min="7746" max="7746" width="1.7109375" style="4" customWidth="1"/>
    <col min="7747" max="7747" width="12.7109375" style="4" customWidth="1"/>
    <col min="7748" max="7748" width="1.7109375" style="4" customWidth="1"/>
    <col min="7749" max="7749" width="12.7109375" style="4" customWidth="1"/>
    <col min="7750" max="7750" width="1.7109375" style="4" customWidth="1"/>
    <col min="7751" max="7751" width="12.7109375" style="4" customWidth="1"/>
    <col min="7752" max="7752" width="1.7109375" style="4" customWidth="1"/>
    <col min="7753" max="7753" width="12.7109375" style="4" customWidth="1"/>
    <col min="7754" max="7754" width="1.7109375" style="4" customWidth="1"/>
    <col min="7755" max="7755" width="12.7109375" style="4" customWidth="1"/>
    <col min="7756" max="7756" width="10.85546875" style="4" bestFit="1" customWidth="1"/>
    <col min="7757" max="7995" width="9.140625" style="4"/>
    <col min="7996" max="7997" width="2.140625" style="4" customWidth="1"/>
    <col min="7998" max="7998" width="36.85546875" style="4" customWidth="1"/>
    <col min="7999" max="7999" width="8.7109375" style="4" customWidth="1"/>
    <col min="8000" max="8000" width="1.7109375" style="4" customWidth="1"/>
    <col min="8001" max="8001" width="12.7109375" style="4" customWidth="1"/>
    <col min="8002" max="8002" width="1.7109375" style="4" customWidth="1"/>
    <col min="8003" max="8003" width="12.7109375" style="4" customWidth="1"/>
    <col min="8004" max="8004" width="1.7109375" style="4" customWidth="1"/>
    <col min="8005" max="8005" width="12.7109375" style="4" customWidth="1"/>
    <col min="8006" max="8006" width="1.7109375" style="4" customWidth="1"/>
    <col min="8007" max="8007" width="12.7109375" style="4" customWidth="1"/>
    <col min="8008" max="8008" width="1.7109375" style="4" customWidth="1"/>
    <col min="8009" max="8009" width="12.7109375" style="4" customWidth="1"/>
    <col min="8010" max="8010" width="1.7109375" style="4" customWidth="1"/>
    <col min="8011" max="8011" width="12.7109375" style="4" customWidth="1"/>
    <col min="8012" max="8012" width="10.85546875" style="4" bestFit="1" customWidth="1"/>
    <col min="8013" max="8251" width="9.140625" style="4"/>
    <col min="8252" max="8253" width="2.140625" style="4" customWidth="1"/>
    <col min="8254" max="8254" width="36.85546875" style="4" customWidth="1"/>
    <col min="8255" max="8255" width="8.7109375" style="4" customWidth="1"/>
    <col min="8256" max="8256" width="1.7109375" style="4" customWidth="1"/>
    <col min="8257" max="8257" width="12.7109375" style="4" customWidth="1"/>
    <col min="8258" max="8258" width="1.7109375" style="4" customWidth="1"/>
    <col min="8259" max="8259" width="12.7109375" style="4" customWidth="1"/>
    <col min="8260" max="8260" width="1.7109375" style="4" customWidth="1"/>
    <col min="8261" max="8261" width="12.7109375" style="4" customWidth="1"/>
    <col min="8262" max="8262" width="1.7109375" style="4" customWidth="1"/>
    <col min="8263" max="8263" width="12.7109375" style="4" customWidth="1"/>
    <col min="8264" max="8264" width="1.7109375" style="4" customWidth="1"/>
    <col min="8265" max="8265" width="12.7109375" style="4" customWidth="1"/>
    <col min="8266" max="8266" width="1.7109375" style="4" customWidth="1"/>
    <col min="8267" max="8267" width="12.7109375" style="4" customWidth="1"/>
    <col min="8268" max="8268" width="10.85546875" style="4" bestFit="1" customWidth="1"/>
    <col min="8269" max="8507" width="9.140625" style="4"/>
    <col min="8508" max="8509" width="2.140625" style="4" customWidth="1"/>
    <col min="8510" max="8510" width="36.85546875" style="4" customWidth="1"/>
    <col min="8511" max="8511" width="8.7109375" style="4" customWidth="1"/>
    <col min="8512" max="8512" width="1.7109375" style="4" customWidth="1"/>
    <col min="8513" max="8513" width="12.7109375" style="4" customWidth="1"/>
    <col min="8514" max="8514" width="1.7109375" style="4" customWidth="1"/>
    <col min="8515" max="8515" width="12.7109375" style="4" customWidth="1"/>
    <col min="8516" max="8516" width="1.7109375" style="4" customWidth="1"/>
    <col min="8517" max="8517" width="12.7109375" style="4" customWidth="1"/>
    <col min="8518" max="8518" width="1.7109375" style="4" customWidth="1"/>
    <col min="8519" max="8519" width="12.7109375" style="4" customWidth="1"/>
    <col min="8520" max="8520" width="1.7109375" style="4" customWidth="1"/>
    <col min="8521" max="8521" width="12.7109375" style="4" customWidth="1"/>
    <col min="8522" max="8522" width="1.7109375" style="4" customWidth="1"/>
    <col min="8523" max="8523" width="12.7109375" style="4" customWidth="1"/>
    <col min="8524" max="8524" width="10.85546875" style="4" bestFit="1" customWidth="1"/>
    <col min="8525" max="8763" width="9.140625" style="4"/>
    <col min="8764" max="8765" width="2.140625" style="4" customWidth="1"/>
    <col min="8766" max="8766" width="36.85546875" style="4" customWidth="1"/>
    <col min="8767" max="8767" width="8.7109375" style="4" customWidth="1"/>
    <col min="8768" max="8768" width="1.7109375" style="4" customWidth="1"/>
    <col min="8769" max="8769" width="12.7109375" style="4" customWidth="1"/>
    <col min="8770" max="8770" width="1.7109375" style="4" customWidth="1"/>
    <col min="8771" max="8771" width="12.7109375" style="4" customWidth="1"/>
    <col min="8772" max="8772" width="1.7109375" style="4" customWidth="1"/>
    <col min="8773" max="8773" width="12.7109375" style="4" customWidth="1"/>
    <col min="8774" max="8774" width="1.7109375" style="4" customWidth="1"/>
    <col min="8775" max="8775" width="12.7109375" style="4" customWidth="1"/>
    <col min="8776" max="8776" width="1.7109375" style="4" customWidth="1"/>
    <col min="8777" max="8777" width="12.7109375" style="4" customWidth="1"/>
    <col min="8778" max="8778" width="1.7109375" style="4" customWidth="1"/>
    <col min="8779" max="8779" width="12.7109375" style="4" customWidth="1"/>
    <col min="8780" max="8780" width="10.85546875" style="4" bestFit="1" customWidth="1"/>
    <col min="8781" max="9019" width="9.140625" style="4"/>
    <col min="9020" max="9021" width="2.140625" style="4" customWidth="1"/>
    <col min="9022" max="9022" width="36.85546875" style="4" customWidth="1"/>
    <col min="9023" max="9023" width="8.7109375" style="4" customWidth="1"/>
    <col min="9024" max="9024" width="1.7109375" style="4" customWidth="1"/>
    <col min="9025" max="9025" width="12.7109375" style="4" customWidth="1"/>
    <col min="9026" max="9026" width="1.7109375" style="4" customWidth="1"/>
    <col min="9027" max="9027" width="12.7109375" style="4" customWidth="1"/>
    <col min="9028" max="9028" width="1.7109375" style="4" customWidth="1"/>
    <col min="9029" max="9029" width="12.7109375" style="4" customWidth="1"/>
    <col min="9030" max="9030" width="1.7109375" style="4" customWidth="1"/>
    <col min="9031" max="9031" width="12.7109375" style="4" customWidth="1"/>
    <col min="9032" max="9032" width="1.7109375" style="4" customWidth="1"/>
    <col min="9033" max="9033" width="12.7109375" style="4" customWidth="1"/>
    <col min="9034" max="9034" width="1.7109375" style="4" customWidth="1"/>
    <col min="9035" max="9035" width="12.7109375" style="4" customWidth="1"/>
    <col min="9036" max="9036" width="10.85546875" style="4" bestFit="1" customWidth="1"/>
    <col min="9037" max="9275" width="9.140625" style="4"/>
    <col min="9276" max="9277" width="2.140625" style="4" customWidth="1"/>
    <col min="9278" max="9278" width="36.85546875" style="4" customWidth="1"/>
    <col min="9279" max="9279" width="8.7109375" style="4" customWidth="1"/>
    <col min="9280" max="9280" width="1.7109375" style="4" customWidth="1"/>
    <col min="9281" max="9281" width="12.7109375" style="4" customWidth="1"/>
    <col min="9282" max="9282" width="1.7109375" style="4" customWidth="1"/>
    <col min="9283" max="9283" width="12.7109375" style="4" customWidth="1"/>
    <col min="9284" max="9284" width="1.7109375" style="4" customWidth="1"/>
    <col min="9285" max="9285" width="12.7109375" style="4" customWidth="1"/>
    <col min="9286" max="9286" width="1.7109375" style="4" customWidth="1"/>
    <col min="9287" max="9287" width="12.7109375" style="4" customWidth="1"/>
    <col min="9288" max="9288" width="1.7109375" style="4" customWidth="1"/>
    <col min="9289" max="9289" width="12.7109375" style="4" customWidth="1"/>
    <col min="9290" max="9290" width="1.7109375" style="4" customWidth="1"/>
    <col min="9291" max="9291" width="12.7109375" style="4" customWidth="1"/>
    <col min="9292" max="9292" width="10.85546875" style="4" bestFit="1" customWidth="1"/>
    <col min="9293" max="9531" width="9.140625" style="4"/>
    <col min="9532" max="9533" width="2.140625" style="4" customWidth="1"/>
    <col min="9534" max="9534" width="36.85546875" style="4" customWidth="1"/>
    <col min="9535" max="9535" width="8.7109375" style="4" customWidth="1"/>
    <col min="9536" max="9536" width="1.7109375" style="4" customWidth="1"/>
    <col min="9537" max="9537" width="12.7109375" style="4" customWidth="1"/>
    <col min="9538" max="9538" width="1.7109375" style="4" customWidth="1"/>
    <col min="9539" max="9539" width="12.7109375" style="4" customWidth="1"/>
    <col min="9540" max="9540" width="1.7109375" style="4" customWidth="1"/>
    <col min="9541" max="9541" width="12.7109375" style="4" customWidth="1"/>
    <col min="9542" max="9542" width="1.7109375" style="4" customWidth="1"/>
    <col min="9543" max="9543" width="12.7109375" style="4" customWidth="1"/>
    <col min="9544" max="9544" width="1.7109375" style="4" customWidth="1"/>
    <col min="9545" max="9545" width="12.7109375" style="4" customWidth="1"/>
    <col min="9546" max="9546" width="1.7109375" style="4" customWidth="1"/>
    <col min="9547" max="9547" width="12.7109375" style="4" customWidth="1"/>
    <col min="9548" max="9548" width="10.85546875" style="4" bestFit="1" customWidth="1"/>
    <col min="9549" max="9787" width="9.140625" style="4"/>
    <col min="9788" max="9789" width="2.140625" style="4" customWidth="1"/>
    <col min="9790" max="9790" width="36.85546875" style="4" customWidth="1"/>
    <col min="9791" max="9791" width="8.7109375" style="4" customWidth="1"/>
    <col min="9792" max="9792" width="1.7109375" style="4" customWidth="1"/>
    <col min="9793" max="9793" width="12.7109375" style="4" customWidth="1"/>
    <col min="9794" max="9794" width="1.7109375" style="4" customWidth="1"/>
    <col min="9795" max="9795" width="12.7109375" style="4" customWidth="1"/>
    <col min="9796" max="9796" width="1.7109375" style="4" customWidth="1"/>
    <col min="9797" max="9797" width="12.7109375" style="4" customWidth="1"/>
    <col min="9798" max="9798" width="1.7109375" style="4" customWidth="1"/>
    <col min="9799" max="9799" width="12.7109375" style="4" customWidth="1"/>
    <col min="9800" max="9800" width="1.7109375" style="4" customWidth="1"/>
    <col min="9801" max="9801" width="12.7109375" style="4" customWidth="1"/>
    <col min="9802" max="9802" width="1.7109375" style="4" customWidth="1"/>
    <col min="9803" max="9803" width="12.7109375" style="4" customWidth="1"/>
    <col min="9804" max="9804" width="10.85546875" style="4" bestFit="1" customWidth="1"/>
    <col min="9805" max="10043" width="9.140625" style="4"/>
    <col min="10044" max="10045" width="2.140625" style="4" customWidth="1"/>
    <col min="10046" max="10046" width="36.85546875" style="4" customWidth="1"/>
    <col min="10047" max="10047" width="8.7109375" style="4" customWidth="1"/>
    <col min="10048" max="10048" width="1.7109375" style="4" customWidth="1"/>
    <col min="10049" max="10049" width="12.7109375" style="4" customWidth="1"/>
    <col min="10050" max="10050" width="1.7109375" style="4" customWidth="1"/>
    <col min="10051" max="10051" width="12.7109375" style="4" customWidth="1"/>
    <col min="10052" max="10052" width="1.7109375" style="4" customWidth="1"/>
    <col min="10053" max="10053" width="12.7109375" style="4" customWidth="1"/>
    <col min="10054" max="10054" width="1.7109375" style="4" customWidth="1"/>
    <col min="10055" max="10055" width="12.7109375" style="4" customWidth="1"/>
    <col min="10056" max="10056" width="1.7109375" style="4" customWidth="1"/>
    <col min="10057" max="10057" width="12.7109375" style="4" customWidth="1"/>
    <col min="10058" max="10058" width="1.7109375" style="4" customWidth="1"/>
    <col min="10059" max="10059" width="12.7109375" style="4" customWidth="1"/>
    <col min="10060" max="10060" width="10.85546875" style="4" bestFit="1" customWidth="1"/>
    <col min="10061" max="10299" width="9.140625" style="4"/>
    <col min="10300" max="10301" width="2.140625" style="4" customWidth="1"/>
    <col min="10302" max="10302" width="36.85546875" style="4" customWidth="1"/>
    <col min="10303" max="10303" width="8.7109375" style="4" customWidth="1"/>
    <col min="10304" max="10304" width="1.7109375" style="4" customWidth="1"/>
    <col min="10305" max="10305" width="12.7109375" style="4" customWidth="1"/>
    <col min="10306" max="10306" width="1.7109375" style="4" customWidth="1"/>
    <col min="10307" max="10307" width="12.7109375" style="4" customWidth="1"/>
    <col min="10308" max="10308" width="1.7109375" style="4" customWidth="1"/>
    <col min="10309" max="10309" width="12.7109375" style="4" customWidth="1"/>
    <col min="10310" max="10310" width="1.7109375" style="4" customWidth="1"/>
    <col min="10311" max="10311" width="12.7109375" style="4" customWidth="1"/>
    <col min="10312" max="10312" width="1.7109375" style="4" customWidth="1"/>
    <col min="10313" max="10313" width="12.7109375" style="4" customWidth="1"/>
    <col min="10314" max="10314" width="1.7109375" style="4" customWidth="1"/>
    <col min="10315" max="10315" width="12.7109375" style="4" customWidth="1"/>
    <col min="10316" max="10316" width="10.85546875" style="4" bestFit="1" customWidth="1"/>
    <col min="10317" max="10555" width="9.140625" style="4"/>
    <col min="10556" max="10557" width="2.140625" style="4" customWidth="1"/>
    <col min="10558" max="10558" width="36.85546875" style="4" customWidth="1"/>
    <col min="10559" max="10559" width="8.7109375" style="4" customWidth="1"/>
    <col min="10560" max="10560" width="1.7109375" style="4" customWidth="1"/>
    <col min="10561" max="10561" width="12.7109375" style="4" customWidth="1"/>
    <col min="10562" max="10562" width="1.7109375" style="4" customWidth="1"/>
    <col min="10563" max="10563" width="12.7109375" style="4" customWidth="1"/>
    <col min="10564" max="10564" width="1.7109375" style="4" customWidth="1"/>
    <col min="10565" max="10565" width="12.7109375" style="4" customWidth="1"/>
    <col min="10566" max="10566" width="1.7109375" style="4" customWidth="1"/>
    <col min="10567" max="10567" width="12.7109375" style="4" customWidth="1"/>
    <col min="10568" max="10568" width="1.7109375" style="4" customWidth="1"/>
    <col min="10569" max="10569" width="12.7109375" style="4" customWidth="1"/>
    <col min="10570" max="10570" width="1.7109375" style="4" customWidth="1"/>
    <col min="10571" max="10571" width="12.7109375" style="4" customWidth="1"/>
    <col min="10572" max="10572" width="10.85546875" style="4" bestFit="1" customWidth="1"/>
    <col min="10573" max="10811" width="9.140625" style="4"/>
    <col min="10812" max="10813" width="2.140625" style="4" customWidth="1"/>
    <col min="10814" max="10814" width="36.85546875" style="4" customWidth="1"/>
    <col min="10815" max="10815" width="8.7109375" style="4" customWidth="1"/>
    <col min="10816" max="10816" width="1.7109375" style="4" customWidth="1"/>
    <col min="10817" max="10817" width="12.7109375" style="4" customWidth="1"/>
    <col min="10818" max="10818" width="1.7109375" style="4" customWidth="1"/>
    <col min="10819" max="10819" width="12.7109375" style="4" customWidth="1"/>
    <col min="10820" max="10820" width="1.7109375" style="4" customWidth="1"/>
    <col min="10821" max="10821" width="12.7109375" style="4" customWidth="1"/>
    <col min="10822" max="10822" width="1.7109375" style="4" customWidth="1"/>
    <col min="10823" max="10823" width="12.7109375" style="4" customWidth="1"/>
    <col min="10824" max="10824" width="1.7109375" style="4" customWidth="1"/>
    <col min="10825" max="10825" width="12.7109375" style="4" customWidth="1"/>
    <col min="10826" max="10826" width="1.7109375" style="4" customWidth="1"/>
    <col min="10827" max="10827" width="12.7109375" style="4" customWidth="1"/>
    <col min="10828" max="10828" width="10.85546875" style="4" bestFit="1" customWidth="1"/>
    <col min="10829" max="11067" width="9.140625" style="4"/>
    <col min="11068" max="11069" width="2.140625" style="4" customWidth="1"/>
    <col min="11070" max="11070" width="36.85546875" style="4" customWidth="1"/>
    <col min="11071" max="11071" width="8.7109375" style="4" customWidth="1"/>
    <col min="11072" max="11072" width="1.7109375" style="4" customWidth="1"/>
    <col min="11073" max="11073" width="12.7109375" style="4" customWidth="1"/>
    <col min="11074" max="11074" width="1.7109375" style="4" customWidth="1"/>
    <col min="11075" max="11075" width="12.7109375" style="4" customWidth="1"/>
    <col min="11076" max="11076" width="1.7109375" style="4" customWidth="1"/>
    <col min="11077" max="11077" width="12.7109375" style="4" customWidth="1"/>
    <col min="11078" max="11078" width="1.7109375" style="4" customWidth="1"/>
    <col min="11079" max="11079" width="12.7109375" style="4" customWidth="1"/>
    <col min="11080" max="11080" width="1.7109375" style="4" customWidth="1"/>
    <col min="11081" max="11081" width="12.7109375" style="4" customWidth="1"/>
    <col min="11082" max="11082" width="1.7109375" style="4" customWidth="1"/>
    <col min="11083" max="11083" width="12.7109375" style="4" customWidth="1"/>
    <col min="11084" max="11084" width="10.85546875" style="4" bestFit="1" customWidth="1"/>
    <col min="11085" max="11323" width="9.140625" style="4"/>
    <col min="11324" max="11325" width="2.140625" style="4" customWidth="1"/>
    <col min="11326" max="11326" width="36.85546875" style="4" customWidth="1"/>
    <col min="11327" max="11327" width="8.7109375" style="4" customWidth="1"/>
    <col min="11328" max="11328" width="1.7109375" style="4" customWidth="1"/>
    <col min="11329" max="11329" width="12.7109375" style="4" customWidth="1"/>
    <col min="11330" max="11330" width="1.7109375" style="4" customWidth="1"/>
    <col min="11331" max="11331" width="12.7109375" style="4" customWidth="1"/>
    <col min="11332" max="11332" width="1.7109375" style="4" customWidth="1"/>
    <col min="11333" max="11333" width="12.7109375" style="4" customWidth="1"/>
    <col min="11334" max="11334" width="1.7109375" style="4" customWidth="1"/>
    <col min="11335" max="11335" width="12.7109375" style="4" customWidth="1"/>
    <col min="11336" max="11336" width="1.7109375" style="4" customWidth="1"/>
    <col min="11337" max="11337" width="12.7109375" style="4" customWidth="1"/>
    <col min="11338" max="11338" width="1.7109375" style="4" customWidth="1"/>
    <col min="11339" max="11339" width="12.7109375" style="4" customWidth="1"/>
    <col min="11340" max="11340" width="10.85546875" style="4" bestFit="1" customWidth="1"/>
    <col min="11341" max="11579" width="9.140625" style="4"/>
    <col min="11580" max="11581" width="2.140625" style="4" customWidth="1"/>
    <col min="11582" max="11582" width="36.85546875" style="4" customWidth="1"/>
    <col min="11583" max="11583" width="8.7109375" style="4" customWidth="1"/>
    <col min="11584" max="11584" width="1.7109375" style="4" customWidth="1"/>
    <col min="11585" max="11585" width="12.7109375" style="4" customWidth="1"/>
    <col min="11586" max="11586" width="1.7109375" style="4" customWidth="1"/>
    <col min="11587" max="11587" width="12.7109375" style="4" customWidth="1"/>
    <col min="11588" max="11588" width="1.7109375" style="4" customWidth="1"/>
    <col min="11589" max="11589" width="12.7109375" style="4" customWidth="1"/>
    <col min="11590" max="11590" width="1.7109375" style="4" customWidth="1"/>
    <col min="11591" max="11591" width="12.7109375" style="4" customWidth="1"/>
    <col min="11592" max="11592" width="1.7109375" style="4" customWidth="1"/>
    <col min="11593" max="11593" width="12.7109375" style="4" customWidth="1"/>
    <col min="11594" max="11594" width="1.7109375" style="4" customWidth="1"/>
    <col min="11595" max="11595" width="12.7109375" style="4" customWidth="1"/>
    <col min="11596" max="11596" width="10.85546875" style="4" bestFit="1" customWidth="1"/>
    <col min="11597" max="11835" width="9.140625" style="4"/>
    <col min="11836" max="11837" width="2.140625" style="4" customWidth="1"/>
    <col min="11838" max="11838" width="36.85546875" style="4" customWidth="1"/>
    <col min="11839" max="11839" width="8.7109375" style="4" customWidth="1"/>
    <col min="11840" max="11840" width="1.7109375" style="4" customWidth="1"/>
    <col min="11841" max="11841" width="12.7109375" style="4" customWidth="1"/>
    <col min="11842" max="11842" width="1.7109375" style="4" customWidth="1"/>
    <col min="11843" max="11843" width="12.7109375" style="4" customWidth="1"/>
    <col min="11844" max="11844" width="1.7109375" style="4" customWidth="1"/>
    <col min="11845" max="11845" width="12.7109375" style="4" customWidth="1"/>
    <col min="11846" max="11846" width="1.7109375" style="4" customWidth="1"/>
    <col min="11847" max="11847" width="12.7109375" style="4" customWidth="1"/>
    <col min="11848" max="11848" width="1.7109375" style="4" customWidth="1"/>
    <col min="11849" max="11849" width="12.7109375" style="4" customWidth="1"/>
    <col min="11850" max="11850" width="1.7109375" style="4" customWidth="1"/>
    <col min="11851" max="11851" width="12.7109375" style="4" customWidth="1"/>
    <col min="11852" max="11852" width="10.85546875" style="4" bestFit="1" customWidth="1"/>
    <col min="11853" max="12091" width="9.140625" style="4"/>
    <col min="12092" max="12093" width="2.140625" style="4" customWidth="1"/>
    <col min="12094" max="12094" width="36.85546875" style="4" customWidth="1"/>
    <col min="12095" max="12095" width="8.7109375" style="4" customWidth="1"/>
    <col min="12096" max="12096" width="1.7109375" style="4" customWidth="1"/>
    <col min="12097" max="12097" width="12.7109375" style="4" customWidth="1"/>
    <col min="12098" max="12098" width="1.7109375" style="4" customWidth="1"/>
    <col min="12099" max="12099" width="12.7109375" style="4" customWidth="1"/>
    <col min="12100" max="12100" width="1.7109375" style="4" customWidth="1"/>
    <col min="12101" max="12101" width="12.7109375" style="4" customWidth="1"/>
    <col min="12102" max="12102" width="1.7109375" style="4" customWidth="1"/>
    <col min="12103" max="12103" width="12.7109375" style="4" customWidth="1"/>
    <col min="12104" max="12104" width="1.7109375" style="4" customWidth="1"/>
    <col min="12105" max="12105" width="12.7109375" style="4" customWidth="1"/>
    <col min="12106" max="12106" width="1.7109375" style="4" customWidth="1"/>
    <col min="12107" max="12107" width="12.7109375" style="4" customWidth="1"/>
    <col min="12108" max="12108" width="10.85546875" style="4" bestFit="1" customWidth="1"/>
    <col min="12109" max="12347" width="9.140625" style="4"/>
    <col min="12348" max="12349" width="2.140625" style="4" customWidth="1"/>
    <col min="12350" max="12350" width="36.85546875" style="4" customWidth="1"/>
    <col min="12351" max="12351" width="8.7109375" style="4" customWidth="1"/>
    <col min="12352" max="12352" width="1.7109375" style="4" customWidth="1"/>
    <col min="12353" max="12353" width="12.7109375" style="4" customWidth="1"/>
    <col min="12354" max="12354" width="1.7109375" style="4" customWidth="1"/>
    <col min="12355" max="12355" width="12.7109375" style="4" customWidth="1"/>
    <col min="12356" max="12356" width="1.7109375" style="4" customWidth="1"/>
    <col min="12357" max="12357" width="12.7109375" style="4" customWidth="1"/>
    <col min="12358" max="12358" width="1.7109375" style="4" customWidth="1"/>
    <col min="12359" max="12359" width="12.7109375" style="4" customWidth="1"/>
    <col min="12360" max="12360" width="1.7109375" style="4" customWidth="1"/>
    <col min="12361" max="12361" width="12.7109375" style="4" customWidth="1"/>
    <col min="12362" max="12362" width="1.7109375" style="4" customWidth="1"/>
    <col min="12363" max="12363" width="12.7109375" style="4" customWidth="1"/>
    <col min="12364" max="12364" width="10.85546875" style="4" bestFit="1" customWidth="1"/>
    <col min="12365" max="12603" width="9.140625" style="4"/>
    <col min="12604" max="12605" width="2.140625" style="4" customWidth="1"/>
    <col min="12606" max="12606" width="36.85546875" style="4" customWidth="1"/>
    <col min="12607" max="12607" width="8.7109375" style="4" customWidth="1"/>
    <col min="12608" max="12608" width="1.7109375" style="4" customWidth="1"/>
    <col min="12609" max="12609" width="12.7109375" style="4" customWidth="1"/>
    <col min="12610" max="12610" width="1.7109375" style="4" customWidth="1"/>
    <col min="12611" max="12611" width="12.7109375" style="4" customWidth="1"/>
    <col min="12612" max="12612" width="1.7109375" style="4" customWidth="1"/>
    <col min="12613" max="12613" width="12.7109375" style="4" customWidth="1"/>
    <col min="12614" max="12614" width="1.7109375" style="4" customWidth="1"/>
    <col min="12615" max="12615" width="12.7109375" style="4" customWidth="1"/>
    <col min="12616" max="12616" width="1.7109375" style="4" customWidth="1"/>
    <col min="12617" max="12617" width="12.7109375" style="4" customWidth="1"/>
    <col min="12618" max="12618" width="1.7109375" style="4" customWidth="1"/>
    <col min="12619" max="12619" width="12.7109375" style="4" customWidth="1"/>
    <col min="12620" max="12620" width="10.85546875" style="4" bestFit="1" customWidth="1"/>
    <col min="12621" max="12859" width="9.140625" style="4"/>
    <col min="12860" max="12861" width="2.140625" style="4" customWidth="1"/>
    <col min="12862" max="12862" width="36.85546875" style="4" customWidth="1"/>
    <col min="12863" max="12863" width="8.7109375" style="4" customWidth="1"/>
    <col min="12864" max="12864" width="1.7109375" style="4" customWidth="1"/>
    <col min="12865" max="12865" width="12.7109375" style="4" customWidth="1"/>
    <col min="12866" max="12866" width="1.7109375" style="4" customWidth="1"/>
    <col min="12867" max="12867" width="12.7109375" style="4" customWidth="1"/>
    <col min="12868" max="12868" width="1.7109375" style="4" customWidth="1"/>
    <col min="12869" max="12869" width="12.7109375" style="4" customWidth="1"/>
    <col min="12870" max="12870" width="1.7109375" style="4" customWidth="1"/>
    <col min="12871" max="12871" width="12.7109375" style="4" customWidth="1"/>
    <col min="12872" max="12872" width="1.7109375" style="4" customWidth="1"/>
    <col min="12873" max="12873" width="12.7109375" style="4" customWidth="1"/>
    <col min="12874" max="12874" width="1.7109375" style="4" customWidth="1"/>
    <col min="12875" max="12875" width="12.7109375" style="4" customWidth="1"/>
    <col min="12876" max="12876" width="10.85546875" style="4" bestFit="1" customWidth="1"/>
    <col min="12877" max="13115" width="9.140625" style="4"/>
    <col min="13116" max="13117" width="2.140625" style="4" customWidth="1"/>
    <col min="13118" max="13118" width="36.85546875" style="4" customWidth="1"/>
    <col min="13119" max="13119" width="8.7109375" style="4" customWidth="1"/>
    <col min="13120" max="13120" width="1.7109375" style="4" customWidth="1"/>
    <col min="13121" max="13121" width="12.7109375" style="4" customWidth="1"/>
    <col min="13122" max="13122" width="1.7109375" style="4" customWidth="1"/>
    <col min="13123" max="13123" width="12.7109375" style="4" customWidth="1"/>
    <col min="13124" max="13124" width="1.7109375" style="4" customWidth="1"/>
    <col min="13125" max="13125" width="12.7109375" style="4" customWidth="1"/>
    <col min="13126" max="13126" width="1.7109375" style="4" customWidth="1"/>
    <col min="13127" max="13127" width="12.7109375" style="4" customWidth="1"/>
    <col min="13128" max="13128" width="1.7109375" style="4" customWidth="1"/>
    <col min="13129" max="13129" width="12.7109375" style="4" customWidth="1"/>
    <col min="13130" max="13130" width="1.7109375" style="4" customWidth="1"/>
    <col min="13131" max="13131" width="12.7109375" style="4" customWidth="1"/>
    <col min="13132" max="13132" width="10.85546875" style="4" bestFit="1" customWidth="1"/>
    <col min="13133" max="13371" width="9.140625" style="4"/>
    <col min="13372" max="13373" width="2.140625" style="4" customWidth="1"/>
    <col min="13374" max="13374" width="36.85546875" style="4" customWidth="1"/>
    <col min="13375" max="13375" width="8.7109375" style="4" customWidth="1"/>
    <col min="13376" max="13376" width="1.7109375" style="4" customWidth="1"/>
    <col min="13377" max="13377" width="12.7109375" style="4" customWidth="1"/>
    <col min="13378" max="13378" width="1.7109375" style="4" customWidth="1"/>
    <col min="13379" max="13379" width="12.7109375" style="4" customWidth="1"/>
    <col min="13380" max="13380" width="1.7109375" style="4" customWidth="1"/>
    <col min="13381" max="13381" width="12.7109375" style="4" customWidth="1"/>
    <col min="13382" max="13382" width="1.7109375" style="4" customWidth="1"/>
    <col min="13383" max="13383" width="12.7109375" style="4" customWidth="1"/>
    <col min="13384" max="13384" width="1.7109375" style="4" customWidth="1"/>
    <col min="13385" max="13385" width="12.7109375" style="4" customWidth="1"/>
    <col min="13386" max="13386" width="1.7109375" style="4" customWidth="1"/>
    <col min="13387" max="13387" width="12.7109375" style="4" customWidth="1"/>
    <col min="13388" max="13388" width="10.85546875" style="4" bestFit="1" customWidth="1"/>
    <col min="13389" max="13627" width="9.140625" style="4"/>
    <col min="13628" max="13629" width="2.140625" style="4" customWidth="1"/>
    <col min="13630" max="13630" width="36.85546875" style="4" customWidth="1"/>
    <col min="13631" max="13631" width="8.7109375" style="4" customWidth="1"/>
    <col min="13632" max="13632" width="1.7109375" style="4" customWidth="1"/>
    <col min="13633" max="13633" width="12.7109375" style="4" customWidth="1"/>
    <col min="13634" max="13634" width="1.7109375" style="4" customWidth="1"/>
    <col min="13635" max="13635" width="12.7109375" style="4" customWidth="1"/>
    <col min="13636" max="13636" width="1.7109375" style="4" customWidth="1"/>
    <col min="13637" max="13637" width="12.7109375" style="4" customWidth="1"/>
    <col min="13638" max="13638" width="1.7109375" style="4" customWidth="1"/>
    <col min="13639" max="13639" width="12.7109375" style="4" customWidth="1"/>
    <col min="13640" max="13640" width="1.7109375" style="4" customWidth="1"/>
    <col min="13641" max="13641" width="12.7109375" style="4" customWidth="1"/>
    <col min="13642" max="13642" width="1.7109375" style="4" customWidth="1"/>
    <col min="13643" max="13643" width="12.7109375" style="4" customWidth="1"/>
    <col min="13644" max="13644" width="10.85546875" style="4" bestFit="1" customWidth="1"/>
    <col min="13645" max="13883" width="9.140625" style="4"/>
    <col min="13884" max="13885" width="2.140625" style="4" customWidth="1"/>
    <col min="13886" max="13886" width="36.85546875" style="4" customWidth="1"/>
    <col min="13887" max="13887" width="8.7109375" style="4" customWidth="1"/>
    <col min="13888" max="13888" width="1.7109375" style="4" customWidth="1"/>
    <col min="13889" max="13889" width="12.7109375" style="4" customWidth="1"/>
    <col min="13890" max="13890" width="1.7109375" style="4" customWidth="1"/>
    <col min="13891" max="13891" width="12.7109375" style="4" customWidth="1"/>
    <col min="13892" max="13892" width="1.7109375" style="4" customWidth="1"/>
    <col min="13893" max="13893" width="12.7109375" style="4" customWidth="1"/>
    <col min="13894" max="13894" width="1.7109375" style="4" customWidth="1"/>
    <col min="13895" max="13895" width="12.7109375" style="4" customWidth="1"/>
    <col min="13896" max="13896" width="1.7109375" style="4" customWidth="1"/>
    <col min="13897" max="13897" width="12.7109375" style="4" customWidth="1"/>
    <col min="13898" max="13898" width="1.7109375" style="4" customWidth="1"/>
    <col min="13899" max="13899" width="12.7109375" style="4" customWidth="1"/>
    <col min="13900" max="13900" width="10.85546875" style="4" bestFit="1" customWidth="1"/>
    <col min="13901" max="14139" width="9.140625" style="4"/>
    <col min="14140" max="14141" width="2.140625" style="4" customWidth="1"/>
    <col min="14142" max="14142" width="36.85546875" style="4" customWidth="1"/>
    <col min="14143" max="14143" width="8.7109375" style="4" customWidth="1"/>
    <col min="14144" max="14144" width="1.7109375" style="4" customWidth="1"/>
    <col min="14145" max="14145" width="12.7109375" style="4" customWidth="1"/>
    <col min="14146" max="14146" width="1.7109375" style="4" customWidth="1"/>
    <col min="14147" max="14147" width="12.7109375" style="4" customWidth="1"/>
    <col min="14148" max="14148" width="1.7109375" style="4" customWidth="1"/>
    <col min="14149" max="14149" width="12.7109375" style="4" customWidth="1"/>
    <col min="14150" max="14150" width="1.7109375" style="4" customWidth="1"/>
    <col min="14151" max="14151" width="12.7109375" style="4" customWidth="1"/>
    <col min="14152" max="14152" width="1.7109375" style="4" customWidth="1"/>
    <col min="14153" max="14153" width="12.7109375" style="4" customWidth="1"/>
    <col min="14154" max="14154" width="1.7109375" style="4" customWidth="1"/>
    <col min="14155" max="14155" width="12.7109375" style="4" customWidth="1"/>
    <col min="14156" max="14156" width="10.85546875" style="4" bestFit="1" customWidth="1"/>
    <col min="14157" max="14395" width="9.140625" style="4"/>
    <col min="14396" max="14397" width="2.140625" style="4" customWidth="1"/>
    <col min="14398" max="14398" width="36.85546875" style="4" customWidth="1"/>
    <col min="14399" max="14399" width="8.7109375" style="4" customWidth="1"/>
    <col min="14400" max="14400" width="1.7109375" style="4" customWidth="1"/>
    <col min="14401" max="14401" width="12.7109375" style="4" customWidth="1"/>
    <col min="14402" max="14402" width="1.7109375" style="4" customWidth="1"/>
    <col min="14403" max="14403" width="12.7109375" style="4" customWidth="1"/>
    <col min="14404" max="14404" width="1.7109375" style="4" customWidth="1"/>
    <col min="14405" max="14405" width="12.7109375" style="4" customWidth="1"/>
    <col min="14406" max="14406" width="1.7109375" style="4" customWidth="1"/>
    <col min="14407" max="14407" width="12.7109375" style="4" customWidth="1"/>
    <col min="14408" max="14408" width="1.7109375" style="4" customWidth="1"/>
    <col min="14409" max="14409" width="12.7109375" style="4" customWidth="1"/>
    <col min="14410" max="14410" width="1.7109375" style="4" customWidth="1"/>
    <col min="14411" max="14411" width="12.7109375" style="4" customWidth="1"/>
    <col min="14412" max="14412" width="10.85546875" style="4" bestFit="1" customWidth="1"/>
    <col min="14413" max="14651" width="9.140625" style="4"/>
    <col min="14652" max="14653" width="2.140625" style="4" customWidth="1"/>
    <col min="14654" max="14654" width="36.85546875" style="4" customWidth="1"/>
    <col min="14655" max="14655" width="8.7109375" style="4" customWidth="1"/>
    <col min="14656" max="14656" width="1.7109375" style="4" customWidth="1"/>
    <col min="14657" max="14657" width="12.7109375" style="4" customWidth="1"/>
    <col min="14658" max="14658" width="1.7109375" style="4" customWidth="1"/>
    <col min="14659" max="14659" width="12.7109375" style="4" customWidth="1"/>
    <col min="14660" max="14660" width="1.7109375" style="4" customWidth="1"/>
    <col min="14661" max="14661" width="12.7109375" style="4" customWidth="1"/>
    <col min="14662" max="14662" width="1.7109375" style="4" customWidth="1"/>
    <col min="14663" max="14663" width="12.7109375" style="4" customWidth="1"/>
    <col min="14664" max="14664" width="1.7109375" style="4" customWidth="1"/>
    <col min="14665" max="14665" width="12.7109375" style="4" customWidth="1"/>
    <col min="14666" max="14666" width="1.7109375" style="4" customWidth="1"/>
    <col min="14667" max="14667" width="12.7109375" style="4" customWidth="1"/>
    <col min="14668" max="14668" width="10.85546875" style="4" bestFit="1" customWidth="1"/>
    <col min="14669" max="14907" width="9.140625" style="4"/>
    <col min="14908" max="14909" width="2.140625" style="4" customWidth="1"/>
    <col min="14910" max="14910" width="36.85546875" style="4" customWidth="1"/>
    <col min="14911" max="14911" width="8.7109375" style="4" customWidth="1"/>
    <col min="14912" max="14912" width="1.7109375" style="4" customWidth="1"/>
    <col min="14913" max="14913" width="12.7109375" style="4" customWidth="1"/>
    <col min="14914" max="14914" width="1.7109375" style="4" customWidth="1"/>
    <col min="14915" max="14915" width="12.7109375" style="4" customWidth="1"/>
    <col min="14916" max="14916" width="1.7109375" style="4" customWidth="1"/>
    <col min="14917" max="14917" width="12.7109375" style="4" customWidth="1"/>
    <col min="14918" max="14918" width="1.7109375" style="4" customWidth="1"/>
    <col min="14919" max="14919" width="12.7109375" style="4" customWidth="1"/>
    <col min="14920" max="14920" width="1.7109375" style="4" customWidth="1"/>
    <col min="14921" max="14921" width="12.7109375" style="4" customWidth="1"/>
    <col min="14922" max="14922" width="1.7109375" style="4" customWidth="1"/>
    <col min="14923" max="14923" width="12.7109375" style="4" customWidth="1"/>
    <col min="14924" max="14924" width="10.85546875" style="4" bestFit="1" customWidth="1"/>
    <col min="14925" max="15163" width="9.140625" style="4"/>
    <col min="15164" max="15165" width="2.140625" style="4" customWidth="1"/>
    <col min="15166" max="15166" width="36.85546875" style="4" customWidth="1"/>
    <col min="15167" max="15167" width="8.7109375" style="4" customWidth="1"/>
    <col min="15168" max="15168" width="1.7109375" style="4" customWidth="1"/>
    <col min="15169" max="15169" width="12.7109375" style="4" customWidth="1"/>
    <col min="15170" max="15170" width="1.7109375" style="4" customWidth="1"/>
    <col min="15171" max="15171" width="12.7109375" style="4" customWidth="1"/>
    <col min="15172" max="15172" width="1.7109375" style="4" customWidth="1"/>
    <col min="15173" max="15173" width="12.7109375" style="4" customWidth="1"/>
    <col min="15174" max="15174" width="1.7109375" style="4" customWidth="1"/>
    <col min="15175" max="15175" width="12.7109375" style="4" customWidth="1"/>
    <col min="15176" max="15176" width="1.7109375" style="4" customWidth="1"/>
    <col min="15177" max="15177" width="12.7109375" style="4" customWidth="1"/>
    <col min="15178" max="15178" width="1.7109375" style="4" customWidth="1"/>
    <col min="15179" max="15179" width="12.7109375" style="4" customWidth="1"/>
    <col min="15180" max="15180" width="10.85546875" style="4" bestFit="1" customWidth="1"/>
    <col min="15181" max="15419" width="9.140625" style="4"/>
    <col min="15420" max="15421" width="2.140625" style="4" customWidth="1"/>
    <col min="15422" max="15422" width="36.85546875" style="4" customWidth="1"/>
    <col min="15423" max="15423" width="8.7109375" style="4" customWidth="1"/>
    <col min="15424" max="15424" width="1.7109375" style="4" customWidth="1"/>
    <col min="15425" max="15425" width="12.7109375" style="4" customWidth="1"/>
    <col min="15426" max="15426" width="1.7109375" style="4" customWidth="1"/>
    <col min="15427" max="15427" width="12.7109375" style="4" customWidth="1"/>
    <col min="15428" max="15428" width="1.7109375" style="4" customWidth="1"/>
    <col min="15429" max="15429" width="12.7109375" style="4" customWidth="1"/>
    <col min="15430" max="15430" width="1.7109375" style="4" customWidth="1"/>
    <col min="15431" max="15431" width="12.7109375" style="4" customWidth="1"/>
    <col min="15432" max="15432" width="1.7109375" style="4" customWidth="1"/>
    <col min="15433" max="15433" width="12.7109375" style="4" customWidth="1"/>
    <col min="15434" max="15434" width="1.7109375" style="4" customWidth="1"/>
    <col min="15435" max="15435" width="12.7109375" style="4" customWidth="1"/>
    <col min="15436" max="15436" width="10.85546875" style="4" bestFit="1" customWidth="1"/>
    <col min="15437" max="15675" width="9.140625" style="4"/>
    <col min="15676" max="15677" width="2.140625" style="4" customWidth="1"/>
    <col min="15678" max="15678" width="36.85546875" style="4" customWidth="1"/>
    <col min="15679" max="15679" width="8.7109375" style="4" customWidth="1"/>
    <col min="15680" max="15680" width="1.7109375" style="4" customWidth="1"/>
    <col min="15681" max="15681" width="12.7109375" style="4" customWidth="1"/>
    <col min="15682" max="15682" width="1.7109375" style="4" customWidth="1"/>
    <col min="15683" max="15683" width="12.7109375" style="4" customWidth="1"/>
    <col min="15684" max="15684" width="1.7109375" style="4" customWidth="1"/>
    <col min="15685" max="15685" width="12.7109375" style="4" customWidth="1"/>
    <col min="15686" max="15686" width="1.7109375" style="4" customWidth="1"/>
    <col min="15687" max="15687" width="12.7109375" style="4" customWidth="1"/>
    <col min="15688" max="15688" width="1.7109375" style="4" customWidth="1"/>
    <col min="15689" max="15689" width="12.7109375" style="4" customWidth="1"/>
    <col min="15690" max="15690" width="1.7109375" style="4" customWidth="1"/>
    <col min="15691" max="15691" width="12.7109375" style="4" customWidth="1"/>
    <col min="15692" max="15692" width="10.85546875" style="4" bestFit="1" customWidth="1"/>
    <col min="15693" max="15931" width="9.140625" style="4"/>
    <col min="15932" max="15933" width="2.140625" style="4" customWidth="1"/>
    <col min="15934" max="15934" width="36.85546875" style="4" customWidth="1"/>
    <col min="15935" max="15935" width="8.7109375" style="4" customWidth="1"/>
    <col min="15936" max="15936" width="1.7109375" style="4" customWidth="1"/>
    <col min="15937" max="15937" width="12.7109375" style="4" customWidth="1"/>
    <col min="15938" max="15938" width="1.7109375" style="4" customWidth="1"/>
    <col min="15939" max="15939" width="12.7109375" style="4" customWidth="1"/>
    <col min="15940" max="15940" width="1.7109375" style="4" customWidth="1"/>
    <col min="15941" max="15941" width="12.7109375" style="4" customWidth="1"/>
    <col min="15942" max="15942" width="1.7109375" style="4" customWidth="1"/>
    <col min="15943" max="15943" width="12.7109375" style="4" customWidth="1"/>
    <col min="15944" max="15944" width="1.7109375" style="4" customWidth="1"/>
    <col min="15945" max="15945" width="12.7109375" style="4" customWidth="1"/>
    <col min="15946" max="15946" width="1.7109375" style="4" customWidth="1"/>
    <col min="15947" max="15947" width="12.7109375" style="4" customWidth="1"/>
    <col min="15948" max="15948" width="10.85546875" style="4" bestFit="1" customWidth="1"/>
    <col min="15949" max="16384" width="9.140625" style="4"/>
  </cols>
  <sheetData>
    <row r="1" spans="1:16" ht="20.25" customHeight="1" x14ac:dyDescent="0.4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</row>
    <row r="2" spans="1:16" ht="20.25" customHeight="1" x14ac:dyDescent="0.4">
      <c r="A2" s="193" t="s">
        <v>114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20.25" customHeight="1" x14ac:dyDescent="0.4">
      <c r="A3" s="194" t="str">
        <f>'Equity-conso11'!A3:T3</f>
        <v>สำหรับปีสิ้นสุดวันที่ 31 ธันวาคม พ.ศ. 2564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1:16" ht="18" customHeight="1" x14ac:dyDescent="0.4">
      <c r="A4" s="15"/>
      <c r="B4" s="15"/>
      <c r="C4" s="15"/>
      <c r="D4" s="163"/>
      <c r="E4" s="15"/>
      <c r="F4" s="42"/>
      <c r="G4" s="42"/>
      <c r="H4" s="42"/>
      <c r="I4" s="42"/>
      <c r="J4" s="42"/>
      <c r="K4" s="42"/>
      <c r="L4" s="42"/>
      <c r="M4" s="42"/>
      <c r="N4" s="42"/>
      <c r="O4" s="42"/>
      <c r="P4" s="2"/>
    </row>
    <row r="5" spans="1:16" ht="18.600000000000001" customHeight="1" x14ac:dyDescent="0.4">
      <c r="A5" s="37"/>
      <c r="B5" s="37"/>
      <c r="C5" s="37"/>
      <c r="E5" s="37"/>
      <c r="F5" s="191" t="s">
        <v>4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6" ht="18.600000000000001" customHeight="1" x14ac:dyDescent="0.4">
      <c r="A6" s="12"/>
      <c r="B6" s="12"/>
      <c r="C6" s="12"/>
      <c r="E6" s="12"/>
      <c r="F6" s="109"/>
      <c r="G6" s="16"/>
      <c r="H6" s="109"/>
      <c r="I6" s="16"/>
      <c r="J6" s="192" t="s">
        <v>68</v>
      </c>
      <c r="K6" s="192"/>
      <c r="L6" s="192"/>
      <c r="M6" s="2"/>
      <c r="N6" s="16" t="s">
        <v>116</v>
      </c>
      <c r="O6" s="2"/>
      <c r="P6" s="109"/>
    </row>
    <row r="7" spans="1:16" ht="18.600000000000001" customHeight="1" x14ac:dyDescent="0.4">
      <c r="A7" s="12"/>
      <c r="B7" s="12"/>
      <c r="C7" s="12"/>
      <c r="E7" s="12"/>
      <c r="F7" s="16" t="s">
        <v>119</v>
      </c>
      <c r="G7" s="16"/>
      <c r="H7" s="16" t="s">
        <v>120</v>
      </c>
      <c r="I7" s="16"/>
      <c r="J7" s="16" t="s">
        <v>121</v>
      </c>
      <c r="K7" s="16"/>
      <c r="L7" s="109"/>
      <c r="M7" s="16"/>
      <c r="N7" s="16" t="s">
        <v>122</v>
      </c>
      <c r="O7" s="16"/>
      <c r="P7" s="16" t="s">
        <v>117</v>
      </c>
    </row>
    <row r="8" spans="1:16" ht="18.600000000000001" customHeight="1" x14ac:dyDescent="0.4">
      <c r="A8" s="12"/>
      <c r="B8" s="12"/>
      <c r="C8" s="12"/>
      <c r="E8" s="12"/>
      <c r="F8" s="16" t="s">
        <v>125</v>
      </c>
      <c r="G8" s="16"/>
      <c r="H8" s="16" t="s">
        <v>126</v>
      </c>
      <c r="I8" s="16"/>
      <c r="J8" s="16" t="s">
        <v>127</v>
      </c>
      <c r="K8" s="16"/>
      <c r="L8" s="16" t="s">
        <v>71</v>
      </c>
      <c r="M8" s="16"/>
      <c r="N8" s="16" t="s">
        <v>128</v>
      </c>
      <c r="O8" s="16"/>
      <c r="P8" s="16" t="s">
        <v>128</v>
      </c>
    </row>
    <row r="9" spans="1:16" ht="18.600000000000001" customHeight="1" x14ac:dyDescent="0.4">
      <c r="A9" s="12"/>
      <c r="B9" s="12"/>
      <c r="C9" s="12"/>
      <c r="D9" s="159" t="s">
        <v>7</v>
      </c>
      <c r="E9" s="12"/>
      <c r="F9" s="19" t="s">
        <v>8</v>
      </c>
      <c r="G9" s="16"/>
      <c r="H9" s="19" t="s">
        <v>8</v>
      </c>
      <c r="I9" s="16"/>
      <c r="J9" s="19" t="s">
        <v>8</v>
      </c>
      <c r="K9" s="16"/>
      <c r="L9" s="19" t="s">
        <v>8</v>
      </c>
      <c r="M9" s="16"/>
      <c r="N9" s="19" t="s">
        <v>8</v>
      </c>
      <c r="O9" s="16"/>
      <c r="P9" s="19" t="s">
        <v>8</v>
      </c>
    </row>
    <row r="10" spans="1:16" s="162" customFormat="1" ht="18.600000000000001" customHeight="1" x14ac:dyDescent="0.4">
      <c r="A10" s="143"/>
      <c r="B10" s="143"/>
      <c r="C10" s="143"/>
      <c r="D10" s="143"/>
      <c r="E10" s="143"/>
      <c r="F10" s="145"/>
      <c r="G10" s="145"/>
      <c r="H10" s="145"/>
      <c r="I10" s="145"/>
      <c r="J10" s="145"/>
      <c r="K10" s="145"/>
      <c r="L10" s="145"/>
      <c r="M10" s="145"/>
      <c r="N10" s="146" t="s">
        <v>202</v>
      </c>
      <c r="O10" s="145"/>
      <c r="P10" s="145"/>
    </row>
    <row r="11" spans="1:16" ht="18.600000000000001" customHeight="1" x14ac:dyDescent="0.4">
      <c r="A11" s="1" t="s">
        <v>131</v>
      </c>
      <c r="F11" s="121">
        <v>918931500</v>
      </c>
      <c r="G11" s="120"/>
      <c r="H11" s="121">
        <v>1874481829</v>
      </c>
      <c r="I11" s="120"/>
      <c r="J11" s="121">
        <v>162088663</v>
      </c>
      <c r="K11" s="120"/>
      <c r="L11" s="121">
        <v>4508680897</v>
      </c>
      <c r="M11" s="120"/>
      <c r="N11" s="121">
        <v>889607773</v>
      </c>
      <c r="O11" s="120"/>
      <c r="P11" s="121">
        <f>SUM(F11:N11)</f>
        <v>8353790662</v>
      </c>
    </row>
    <row r="12" spans="1:16" ht="18.600000000000001" customHeight="1" x14ac:dyDescent="0.4">
      <c r="A12" s="11" t="s">
        <v>132</v>
      </c>
      <c r="B12" s="59"/>
      <c r="D12" s="143">
        <v>28</v>
      </c>
      <c r="F12" s="125">
        <v>0</v>
      </c>
      <c r="G12" s="120"/>
      <c r="H12" s="125">
        <v>0</v>
      </c>
      <c r="I12" s="120"/>
      <c r="J12" s="125">
        <v>0</v>
      </c>
      <c r="L12" s="121">
        <v>-1102717800</v>
      </c>
      <c r="M12" s="120"/>
      <c r="N12" s="125">
        <v>0</v>
      </c>
      <c r="O12" s="120"/>
      <c r="P12" s="52">
        <f>SUM(F12:N12)</f>
        <v>-1102717800</v>
      </c>
    </row>
    <row r="13" spans="1:16" ht="18.600000000000001" customHeight="1" x14ac:dyDescent="0.4">
      <c r="A13" s="11" t="s">
        <v>112</v>
      </c>
      <c r="B13" s="59"/>
      <c r="F13" s="126">
        <v>0</v>
      </c>
      <c r="G13" s="120"/>
      <c r="H13" s="126">
        <v>0</v>
      </c>
      <c r="I13" s="120"/>
      <c r="J13" s="126">
        <v>0</v>
      </c>
      <c r="K13" s="120"/>
      <c r="L13" s="127">
        <f>ROUND('PL9'!J47,0)</f>
        <v>618851214</v>
      </c>
      <c r="M13" s="120"/>
      <c r="N13" s="127">
        <f>ROUND('PL10'!K19,0)</f>
        <v>0</v>
      </c>
      <c r="O13" s="120"/>
      <c r="P13" s="61">
        <f t="shared" ref="P13" si="0">SUM(F13:N13)</f>
        <v>618851214</v>
      </c>
    </row>
    <row r="14" spans="1:16" ht="6" customHeight="1" x14ac:dyDescent="0.4">
      <c r="F14" s="121"/>
      <c r="G14" s="120"/>
      <c r="H14" s="121"/>
      <c r="I14" s="120"/>
      <c r="J14" s="121"/>
      <c r="K14" s="120"/>
      <c r="L14" s="121"/>
      <c r="M14" s="120"/>
      <c r="N14" s="121"/>
      <c r="O14" s="120"/>
      <c r="P14" s="121"/>
    </row>
    <row r="15" spans="1:16" ht="18.600000000000001" customHeight="1" thickBot="1" x14ac:dyDescent="0.45">
      <c r="A15" s="1" t="s">
        <v>135</v>
      </c>
      <c r="B15" s="1"/>
      <c r="F15" s="115">
        <f>SUM(F11:F13)</f>
        <v>918931500</v>
      </c>
      <c r="G15" s="120"/>
      <c r="H15" s="115">
        <f>SUM(H11:H13)</f>
        <v>1874481829</v>
      </c>
      <c r="I15" s="120"/>
      <c r="J15" s="115">
        <f>SUM(J11:J13)</f>
        <v>162088663</v>
      </c>
      <c r="K15" s="120"/>
      <c r="L15" s="115">
        <f>SUM(L11:L13)</f>
        <v>4024814311</v>
      </c>
      <c r="M15" s="120"/>
      <c r="N15" s="115">
        <f>SUM(N11:N13)</f>
        <v>889607773</v>
      </c>
      <c r="O15" s="120"/>
      <c r="P15" s="115">
        <f>SUM(P11:P13)</f>
        <v>7869924076</v>
      </c>
    </row>
    <row r="16" spans="1:16" ht="18.600000000000001" customHeight="1" thickTop="1" x14ac:dyDescent="0.4">
      <c r="A16" s="27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>
        <f>'BS 6-8'!J122-P15</f>
        <v>0</v>
      </c>
    </row>
    <row r="17" spans="1:16" ht="18.600000000000001" customHeight="1" x14ac:dyDescent="0.4">
      <c r="A17" s="1" t="s">
        <v>136</v>
      </c>
      <c r="F17" s="120">
        <v>918931500</v>
      </c>
      <c r="G17" s="120"/>
      <c r="H17" s="120">
        <v>1874481829</v>
      </c>
      <c r="I17" s="120"/>
      <c r="J17" s="120">
        <v>162088663</v>
      </c>
      <c r="K17" s="120"/>
      <c r="L17" s="120">
        <v>4080100751</v>
      </c>
      <c r="M17" s="120"/>
      <c r="N17" s="120">
        <v>911873649</v>
      </c>
      <c r="O17" s="120"/>
      <c r="P17" s="120">
        <f>SUM(F17:N17)</f>
        <v>7947476392</v>
      </c>
    </row>
    <row r="18" spans="1:16" ht="18.600000000000001" customHeight="1" x14ac:dyDescent="0.4">
      <c r="A18" s="11" t="s">
        <v>132</v>
      </c>
      <c r="B18" s="59"/>
      <c r="F18" s="123">
        <v>0</v>
      </c>
      <c r="G18" s="120"/>
      <c r="H18" s="123">
        <v>0</v>
      </c>
      <c r="I18" s="120"/>
      <c r="J18" s="123">
        <v>0</v>
      </c>
      <c r="L18" s="120">
        <v>-643252050</v>
      </c>
      <c r="M18" s="120"/>
      <c r="N18" s="123">
        <v>0</v>
      </c>
      <c r="O18" s="120"/>
      <c r="P18" s="53">
        <f>SUM(F18:N18)</f>
        <v>-643252050</v>
      </c>
    </row>
    <row r="19" spans="1:16" ht="18.600000000000001" customHeight="1" x14ac:dyDescent="0.4">
      <c r="A19" s="11" t="s">
        <v>112</v>
      </c>
      <c r="B19" s="59"/>
      <c r="F19" s="123">
        <v>0</v>
      </c>
      <c r="G19" s="120"/>
      <c r="H19" s="123">
        <v>0</v>
      </c>
      <c r="I19" s="120"/>
      <c r="J19" s="123">
        <v>0</v>
      </c>
      <c r="L19" s="120">
        <v>1049566320</v>
      </c>
      <c r="M19" s="120"/>
      <c r="N19" s="123">
        <v>0</v>
      </c>
      <c r="O19" s="120"/>
      <c r="P19" s="53">
        <f t="shared" ref="P19:P20" si="1">SUM(F19:N19)</f>
        <v>1049566320</v>
      </c>
    </row>
    <row r="20" spans="1:16" ht="18.600000000000001" customHeight="1" x14ac:dyDescent="0.4">
      <c r="A20" s="11" t="s">
        <v>137</v>
      </c>
      <c r="F20" s="128">
        <v>0</v>
      </c>
      <c r="G20" s="120"/>
      <c r="H20" s="128">
        <v>0</v>
      </c>
      <c r="I20" s="120"/>
      <c r="J20" s="128">
        <v>0</v>
      </c>
      <c r="K20" s="120"/>
      <c r="L20" s="129">
        <v>22265876</v>
      </c>
      <c r="M20" s="120"/>
      <c r="N20" s="129">
        <v>-22265876</v>
      </c>
      <c r="O20" s="120"/>
      <c r="P20" s="62">
        <f t="shared" si="1"/>
        <v>0</v>
      </c>
    </row>
    <row r="21" spans="1:16" ht="6" customHeight="1" x14ac:dyDescent="0.4"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</row>
    <row r="22" spans="1:16" ht="18.600000000000001" customHeight="1" thickBot="1" x14ac:dyDescent="0.45">
      <c r="A22" s="1" t="s">
        <v>139</v>
      </c>
      <c r="B22" s="1"/>
      <c r="F22" s="116">
        <f>SUM(F17:F20)</f>
        <v>918931500</v>
      </c>
      <c r="G22" s="120"/>
      <c r="H22" s="116">
        <f>SUM(H17:H20)</f>
        <v>1874481829</v>
      </c>
      <c r="I22" s="120"/>
      <c r="J22" s="116">
        <f>SUM(J17:J20)</f>
        <v>162088663</v>
      </c>
      <c r="K22" s="120"/>
      <c r="L22" s="116">
        <f>SUM(L17:L20)</f>
        <v>4508680897</v>
      </c>
      <c r="M22" s="120"/>
      <c r="N22" s="116">
        <f>SUM(N17:N20)</f>
        <v>889607773</v>
      </c>
      <c r="O22" s="120"/>
      <c r="P22" s="116">
        <f>SUM(P17:P20)</f>
        <v>8353790662</v>
      </c>
    </row>
    <row r="23" spans="1:16" ht="18.600000000000001" customHeight="1" thickTop="1" x14ac:dyDescent="0.4">
      <c r="A23" s="1"/>
      <c r="B23" s="1"/>
      <c r="F23" s="53"/>
      <c r="G23" s="120"/>
      <c r="H23" s="53"/>
      <c r="I23" s="120"/>
      <c r="J23" s="53"/>
      <c r="K23" s="120"/>
      <c r="L23" s="53"/>
      <c r="M23" s="120"/>
      <c r="N23" s="53"/>
      <c r="O23" s="120"/>
      <c r="P23" s="53"/>
    </row>
    <row r="24" spans="1:16" ht="18.600000000000001" customHeight="1" x14ac:dyDescent="0.4">
      <c r="A24" s="1"/>
      <c r="B24" s="1"/>
      <c r="F24" s="53"/>
      <c r="G24" s="120"/>
      <c r="H24" s="53"/>
      <c r="I24" s="120"/>
      <c r="J24" s="53"/>
      <c r="K24" s="120"/>
      <c r="L24" s="53"/>
      <c r="M24" s="120"/>
      <c r="N24" s="53"/>
      <c r="O24" s="120"/>
      <c r="P24" s="53"/>
    </row>
    <row r="25" spans="1:16" ht="24" customHeight="1" x14ac:dyDescent="0.4">
      <c r="A25" s="1"/>
      <c r="B25" s="1"/>
      <c r="F25" s="53"/>
      <c r="G25" s="120"/>
      <c r="H25" s="53"/>
      <c r="I25" s="120"/>
      <c r="J25" s="53"/>
      <c r="K25" s="120"/>
      <c r="L25" s="53"/>
      <c r="M25" s="120"/>
      <c r="N25" s="53"/>
      <c r="O25" s="120"/>
      <c r="P25" s="53"/>
    </row>
    <row r="26" spans="1:16" ht="25.5" customHeight="1" x14ac:dyDescent="0.4">
      <c r="A26" s="1"/>
      <c r="B26" s="1"/>
      <c r="F26" s="53"/>
      <c r="G26" s="120"/>
      <c r="H26" s="53"/>
      <c r="I26" s="120"/>
      <c r="J26" s="53"/>
      <c r="K26" s="120"/>
      <c r="L26" s="53"/>
      <c r="M26" s="120"/>
      <c r="N26" s="53"/>
      <c r="O26" s="120"/>
      <c r="P26" s="53"/>
    </row>
    <row r="27" spans="1:16" ht="21.95" customHeight="1" x14ac:dyDescent="0.4">
      <c r="A27" s="6" t="str">
        <f>'Equity-conso11'!A28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27" s="6"/>
      <c r="C27" s="6"/>
      <c r="D27" s="154"/>
      <c r="E27" s="6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</sheetData>
  <mergeCells count="5">
    <mergeCell ref="A1:P1"/>
    <mergeCell ref="A2:P2"/>
    <mergeCell ref="A3:P3"/>
    <mergeCell ref="F5:P5"/>
    <mergeCell ref="J6:L6"/>
  </mergeCells>
  <pageMargins left="0.5" right="0.5" top="0.5" bottom="0.6" header="0.49" footer="0.4"/>
  <pageSetup paperSize="9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7FEBB-2237-44A0-9A23-AC36A8B12526}">
  <sheetPr>
    <tabColor theme="9" tint="0.79998168889431442"/>
  </sheetPr>
  <dimension ref="A1:WTT176"/>
  <sheetViews>
    <sheetView tabSelected="1" topLeftCell="A165" zoomScale="85" zoomScaleNormal="85" zoomScaleSheetLayoutView="100" workbookViewId="0">
      <selection activeCell="C189" sqref="C189"/>
    </sheetView>
  </sheetViews>
  <sheetFormatPr defaultColWidth="9.140625" defaultRowHeight="20.100000000000001" customHeight="1" x14ac:dyDescent="0.2"/>
  <cols>
    <col min="1" max="2" width="1.140625" style="141" customWidth="1"/>
    <col min="3" max="3" width="47.140625" style="141" customWidth="1"/>
    <col min="4" max="4" width="7.85546875" style="143" customWidth="1"/>
    <col min="5" max="5" width="0.5703125" style="11" customWidth="1"/>
    <col min="6" max="6" width="12.7109375" style="38" customWidth="1"/>
    <col min="7" max="7" width="0.5703125" style="38" customWidth="1"/>
    <col min="8" max="8" width="12.7109375" style="38" customWidth="1"/>
    <col min="9" max="9" width="0.5703125" style="38" customWidth="1"/>
    <col min="10" max="10" width="12.7109375" style="38" customWidth="1"/>
    <col min="11" max="11" width="0.5703125" style="38" customWidth="1"/>
    <col min="12" max="12" width="12.7109375" style="38" customWidth="1"/>
    <col min="13" max="201" width="9.140625" style="11"/>
    <col min="202" max="203" width="1.5703125" style="11" customWidth="1"/>
    <col min="204" max="204" width="44.140625" style="11" customWidth="1"/>
    <col min="205" max="205" width="6.85546875" style="11" customWidth="1"/>
    <col min="206" max="206" width="0.5703125" style="11" customWidth="1"/>
    <col min="207" max="207" width="12.7109375" style="11" customWidth="1"/>
    <col min="208" max="208" width="0.5703125" style="11" customWidth="1"/>
    <col min="209" max="209" width="13" style="11" customWidth="1"/>
    <col min="210" max="210" width="1" style="11" customWidth="1"/>
    <col min="211" max="211" width="13" style="11" customWidth="1"/>
    <col min="212" max="212" width="1" style="11" customWidth="1"/>
    <col min="213" max="213" width="13" style="11" customWidth="1"/>
    <col min="214" max="214" width="9.140625" style="11"/>
    <col min="215" max="215" width="14.5703125" style="11" customWidth="1"/>
    <col min="216" max="216" width="14.28515625" style="11" customWidth="1"/>
    <col min="217" max="457" width="9.140625" style="11"/>
    <col min="458" max="459" width="1.5703125" style="11" customWidth="1"/>
    <col min="460" max="460" width="44.140625" style="11" customWidth="1"/>
    <col min="461" max="461" width="6.85546875" style="11" customWidth="1"/>
    <col min="462" max="462" width="0.5703125" style="11" customWidth="1"/>
    <col min="463" max="463" width="12.7109375" style="11" customWidth="1"/>
    <col min="464" max="464" width="0.5703125" style="11" customWidth="1"/>
    <col min="465" max="465" width="13" style="11" customWidth="1"/>
    <col min="466" max="466" width="1" style="11" customWidth="1"/>
    <col min="467" max="467" width="13" style="11" customWidth="1"/>
    <col min="468" max="468" width="1" style="11" customWidth="1"/>
    <col min="469" max="469" width="13" style="11" customWidth="1"/>
    <col min="470" max="470" width="9.140625" style="11"/>
    <col min="471" max="471" width="14.5703125" style="11" customWidth="1"/>
    <col min="472" max="472" width="14.28515625" style="11" customWidth="1"/>
    <col min="473" max="713" width="9.140625" style="11"/>
    <col min="714" max="715" width="1.5703125" style="11" customWidth="1"/>
    <col min="716" max="716" width="44.140625" style="11" customWidth="1"/>
    <col min="717" max="717" width="6.85546875" style="11" customWidth="1"/>
    <col min="718" max="718" width="0.5703125" style="11" customWidth="1"/>
    <col min="719" max="719" width="12.7109375" style="11" customWidth="1"/>
    <col min="720" max="720" width="0.5703125" style="11" customWidth="1"/>
    <col min="721" max="721" width="13" style="11" customWidth="1"/>
    <col min="722" max="722" width="1" style="11" customWidth="1"/>
    <col min="723" max="723" width="13" style="11" customWidth="1"/>
    <col min="724" max="724" width="1" style="11" customWidth="1"/>
    <col min="725" max="725" width="13" style="11" customWidth="1"/>
    <col min="726" max="726" width="9.140625" style="11"/>
    <col min="727" max="727" width="14.5703125" style="11" customWidth="1"/>
    <col min="728" max="728" width="14.28515625" style="11" customWidth="1"/>
    <col min="729" max="969" width="9.140625" style="11"/>
    <col min="970" max="971" width="1.5703125" style="11" customWidth="1"/>
    <col min="972" max="972" width="44.140625" style="11" customWidth="1"/>
    <col min="973" max="973" width="6.85546875" style="11" customWidth="1"/>
    <col min="974" max="974" width="0.5703125" style="11" customWidth="1"/>
    <col min="975" max="975" width="12.7109375" style="11" customWidth="1"/>
    <col min="976" max="976" width="0.5703125" style="11" customWidth="1"/>
    <col min="977" max="977" width="13" style="11" customWidth="1"/>
    <col min="978" max="978" width="1" style="11" customWidth="1"/>
    <col min="979" max="979" width="13" style="11" customWidth="1"/>
    <col min="980" max="980" width="1" style="11" customWidth="1"/>
    <col min="981" max="981" width="13" style="11" customWidth="1"/>
    <col min="982" max="982" width="9.140625" style="11"/>
    <col min="983" max="983" width="14.5703125" style="11" customWidth="1"/>
    <col min="984" max="984" width="14.28515625" style="11" customWidth="1"/>
    <col min="985" max="1225" width="9.140625" style="11"/>
    <col min="1226" max="1227" width="1.5703125" style="11" customWidth="1"/>
    <col min="1228" max="1228" width="44.140625" style="11" customWidth="1"/>
    <col min="1229" max="1229" width="6.85546875" style="11" customWidth="1"/>
    <col min="1230" max="1230" width="0.5703125" style="11" customWidth="1"/>
    <col min="1231" max="1231" width="12.7109375" style="11" customWidth="1"/>
    <col min="1232" max="1232" width="0.5703125" style="11" customWidth="1"/>
    <col min="1233" max="1233" width="13" style="11" customWidth="1"/>
    <col min="1234" max="1234" width="1" style="11" customWidth="1"/>
    <col min="1235" max="1235" width="13" style="11" customWidth="1"/>
    <col min="1236" max="1236" width="1" style="11" customWidth="1"/>
    <col min="1237" max="1237" width="13" style="11" customWidth="1"/>
    <col min="1238" max="1238" width="9.140625" style="11"/>
    <col min="1239" max="1239" width="14.5703125" style="11" customWidth="1"/>
    <col min="1240" max="1240" width="14.28515625" style="11" customWidth="1"/>
    <col min="1241" max="1481" width="9.140625" style="11"/>
    <col min="1482" max="1483" width="1.5703125" style="11" customWidth="1"/>
    <col min="1484" max="1484" width="44.140625" style="11" customWidth="1"/>
    <col min="1485" max="1485" width="6.85546875" style="11" customWidth="1"/>
    <col min="1486" max="1486" width="0.5703125" style="11" customWidth="1"/>
    <col min="1487" max="1487" width="12.7109375" style="11" customWidth="1"/>
    <col min="1488" max="1488" width="0.5703125" style="11" customWidth="1"/>
    <col min="1489" max="1489" width="13" style="11" customWidth="1"/>
    <col min="1490" max="1490" width="1" style="11" customWidth="1"/>
    <col min="1491" max="1491" width="13" style="11" customWidth="1"/>
    <col min="1492" max="1492" width="1" style="11" customWidth="1"/>
    <col min="1493" max="1493" width="13" style="11" customWidth="1"/>
    <col min="1494" max="1494" width="9.140625" style="11"/>
    <col min="1495" max="1495" width="14.5703125" style="11" customWidth="1"/>
    <col min="1496" max="1496" width="14.28515625" style="11" customWidth="1"/>
    <col min="1497" max="1737" width="9.140625" style="11"/>
    <col min="1738" max="1739" width="1.5703125" style="11" customWidth="1"/>
    <col min="1740" max="1740" width="44.140625" style="11" customWidth="1"/>
    <col min="1741" max="1741" width="6.85546875" style="11" customWidth="1"/>
    <col min="1742" max="1742" width="0.5703125" style="11" customWidth="1"/>
    <col min="1743" max="1743" width="12.7109375" style="11" customWidth="1"/>
    <col min="1744" max="1744" width="0.5703125" style="11" customWidth="1"/>
    <col min="1745" max="1745" width="13" style="11" customWidth="1"/>
    <col min="1746" max="1746" width="1" style="11" customWidth="1"/>
    <col min="1747" max="1747" width="13" style="11" customWidth="1"/>
    <col min="1748" max="1748" width="1" style="11" customWidth="1"/>
    <col min="1749" max="1749" width="13" style="11" customWidth="1"/>
    <col min="1750" max="1750" width="9.140625" style="11"/>
    <col min="1751" max="1751" width="14.5703125" style="11" customWidth="1"/>
    <col min="1752" max="1752" width="14.28515625" style="11" customWidth="1"/>
    <col min="1753" max="1993" width="9.140625" style="11"/>
    <col min="1994" max="1995" width="1.5703125" style="11" customWidth="1"/>
    <col min="1996" max="1996" width="44.140625" style="11" customWidth="1"/>
    <col min="1997" max="1997" width="6.85546875" style="11" customWidth="1"/>
    <col min="1998" max="1998" width="0.5703125" style="11" customWidth="1"/>
    <col min="1999" max="1999" width="12.7109375" style="11" customWidth="1"/>
    <col min="2000" max="2000" width="0.5703125" style="11" customWidth="1"/>
    <col min="2001" max="2001" width="13" style="11" customWidth="1"/>
    <col min="2002" max="2002" width="1" style="11" customWidth="1"/>
    <col min="2003" max="2003" width="13" style="11" customWidth="1"/>
    <col min="2004" max="2004" width="1" style="11" customWidth="1"/>
    <col min="2005" max="2005" width="13" style="11" customWidth="1"/>
    <col min="2006" max="2006" width="9.140625" style="11"/>
    <col min="2007" max="2007" width="14.5703125" style="11" customWidth="1"/>
    <col min="2008" max="2008" width="14.28515625" style="11" customWidth="1"/>
    <col min="2009" max="2249" width="9.140625" style="11"/>
    <col min="2250" max="2251" width="1.5703125" style="11" customWidth="1"/>
    <col min="2252" max="2252" width="44.140625" style="11" customWidth="1"/>
    <col min="2253" max="2253" width="6.85546875" style="11" customWidth="1"/>
    <col min="2254" max="2254" width="0.5703125" style="11" customWidth="1"/>
    <col min="2255" max="2255" width="12.7109375" style="11" customWidth="1"/>
    <col min="2256" max="2256" width="0.5703125" style="11" customWidth="1"/>
    <col min="2257" max="2257" width="13" style="11" customWidth="1"/>
    <col min="2258" max="2258" width="1" style="11" customWidth="1"/>
    <col min="2259" max="2259" width="13" style="11" customWidth="1"/>
    <col min="2260" max="2260" width="1" style="11" customWidth="1"/>
    <col min="2261" max="2261" width="13" style="11" customWidth="1"/>
    <col min="2262" max="2262" width="9.140625" style="11"/>
    <col min="2263" max="2263" width="14.5703125" style="11" customWidth="1"/>
    <col min="2264" max="2264" width="14.28515625" style="11" customWidth="1"/>
    <col min="2265" max="2505" width="9.140625" style="11"/>
    <col min="2506" max="2507" width="1.5703125" style="11" customWidth="1"/>
    <col min="2508" max="2508" width="44.140625" style="11" customWidth="1"/>
    <col min="2509" max="2509" width="6.85546875" style="11" customWidth="1"/>
    <col min="2510" max="2510" width="0.5703125" style="11" customWidth="1"/>
    <col min="2511" max="2511" width="12.7109375" style="11" customWidth="1"/>
    <col min="2512" max="2512" width="0.5703125" style="11" customWidth="1"/>
    <col min="2513" max="2513" width="13" style="11" customWidth="1"/>
    <col min="2514" max="2514" width="1" style="11" customWidth="1"/>
    <col min="2515" max="2515" width="13" style="11" customWidth="1"/>
    <col min="2516" max="2516" width="1" style="11" customWidth="1"/>
    <col min="2517" max="2517" width="13" style="11" customWidth="1"/>
    <col min="2518" max="2518" width="9.140625" style="11"/>
    <col min="2519" max="2519" width="14.5703125" style="11" customWidth="1"/>
    <col min="2520" max="2520" width="14.28515625" style="11" customWidth="1"/>
    <col min="2521" max="2761" width="9.140625" style="11"/>
    <col min="2762" max="2763" width="1.5703125" style="11" customWidth="1"/>
    <col min="2764" max="2764" width="44.140625" style="11" customWidth="1"/>
    <col min="2765" max="2765" width="6.85546875" style="11" customWidth="1"/>
    <col min="2766" max="2766" width="0.5703125" style="11" customWidth="1"/>
    <col min="2767" max="2767" width="12.7109375" style="11" customWidth="1"/>
    <col min="2768" max="2768" width="0.5703125" style="11" customWidth="1"/>
    <col min="2769" max="2769" width="13" style="11" customWidth="1"/>
    <col min="2770" max="2770" width="1" style="11" customWidth="1"/>
    <col min="2771" max="2771" width="13" style="11" customWidth="1"/>
    <col min="2772" max="2772" width="1" style="11" customWidth="1"/>
    <col min="2773" max="2773" width="13" style="11" customWidth="1"/>
    <col min="2774" max="2774" width="9.140625" style="11"/>
    <col min="2775" max="2775" width="14.5703125" style="11" customWidth="1"/>
    <col min="2776" max="2776" width="14.28515625" style="11" customWidth="1"/>
    <col min="2777" max="3017" width="9.140625" style="11"/>
    <col min="3018" max="3019" width="1.5703125" style="11" customWidth="1"/>
    <col min="3020" max="3020" width="44.140625" style="11" customWidth="1"/>
    <col min="3021" max="3021" width="6.85546875" style="11" customWidth="1"/>
    <col min="3022" max="3022" width="0.5703125" style="11" customWidth="1"/>
    <col min="3023" max="3023" width="12.7109375" style="11" customWidth="1"/>
    <col min="3024" max="3024" width="0.5703125" style="11" customWidth="1"/>
    <col min="3025" max="3025" width="13" style="11" customWidth="1"/>
    <col min="3026" max="3026" width="1" style="11" customWidth="1"/>
    <col min="3027" max="3027" width="13" style="11" customWidth="1"/>
    <col min="3028" max="3028" width="1" style="11" customWidth="1"/>
    <col min="3029" max="3029" width="13" style="11" customWidth="1"/>
    <col min="3030" max="3030" width="9.140625" style="11"/>
    <col min="3031" max="3031" width="14.5703125" style="11" customWidth="1"/>
    <col min="3032" max="3032" width="14.28515625" style="11" customWidth="1"/>
    <col min="3033" max="3273" width="9.140625" style="11"/>
    <col min="3274" max="3275" width="1.5703125" style="11" customWidth="1"/>
    <col min="3276" max="3276" width="44.140625" style="11" customWidth="1"/>
    <col min="3277" max="3277" width="6.85546875" style="11" customWidth="1"/>
    <col min="3278" max="3278" width="0.5703125" style="11" customWidth="1"/>
    <col min="3279" max="3279" width="12.7109375" style="11" customWidth="1"/>
    <col min="3280" max="3280" width="0.5703125" style="11" customWidth="1"/>
    <col min="3281" max="3281" width="13" style="11" customWidth="1"/>
    <col min="3282" max="3282" width="1" style="11" customWidth="1"/>
    <col min="3283" max="3283" width="13" style="11" customWidth="1"/>
    <col min="3284" max="3284" width="1" style="11" customWidth="1"/>
    <col min="3285" max="3285" width="13" style="11" customWidth="1"/>
    <col min="3286" max="3286" width="9.140625" style="11"/>
    <col min="3287" max="3287" width="14.5703125" style="11" customWidth="1"/>
    <col min="3288" max="3288" width="14.28515625" style="11" customWidth="1"/>
    <col min="3289" max="3529" width="9.140625" style="11"/>
    <col min="3530" max="3531" width="1.5703125" style="11" customWidth="1"/>
    <col min="3532" max="3532" width="44.140625" style="11" customWidth="1"/>
    <col min="3533" max="3533" width="6.85546875" style="11" customWidth="1"/>
    <col min="3534" max="3534" width="0.5703125" style="11" customWidth="1"/>
    <col min="3535" max="3535" width="12.7109375" style="11" customWidth="1"/>
    <col min="3536" max="3536" width="0.5703125" style="11" customWidth="1"/>
    <col min="3537" max="3537" width="13" style="11" customWidth="1"/>
    <col min="3538" max="3538" width="1" style="11" customWidth="1"/>
    <col min="3539" max="3539" width="13" style="11" customWidth="1"/>
    <col min="3540" max="3540" width="1" style="11" customWidth="1"/>
    <col min="3541" max="3541" width="13" style="11" customWidth="1"/>
    <col min="3542" max="3542" width="9.140625" style="11"/>
    <col min="3543" max="3543" width="14.5703125" style="11" customWidth="1"/>
    <col min="3544" max="3544" width="14.28515625" style="11" customWidth="1"/>
    <col min="3545" max="3785" width="9.140625" style="11"/>
    <col min="3786" max="3787" width="1.5703125" style="11" customWidth="1"/>
    <col min="3788" max="3788" width="44.140625" style="11" customWidth="1"/>
    <col min="3789" max="3789" width="6.85546875" style="11" customWidth="1"/>
    <col min="3790" max="3790" width="0.5703125" style="11" customWidth="1"/>
    <col min="3791" max="3791" width="12.7109375" style="11" customWidth="1"/>
    <col min="3792" max="3792" width="0.5703125" style="11" customWidth="1"/>
    <col min="3793" max="3793" width="13" style="11" customWidth="1"/>
    <col min="3794" max="3794" width="1" style="11" customWidth="1"/>
    <col min="3795" max="3795" width="13" style="11" customWidth="1"/>
    <col min="3796" max="3796" width="1" style="11" customWidth="1"/>
    <col min="3797" max="3797" width="13" style="11" customWidth="1"/>
    <col min="3798" max="3798" width="9.140625" style="11"/>
    <col min="3799" max="3799" width="14.5703125" style="11" customWidth="1"/>
    <col min="3800" max="3800" width="14.28515625" style="11" customWidth="1"/>
    <col min="3801" max="4041" width="9.140625" style="11"/>
    <col min="4042" max="4043" width="1.5703125" style="11" customWidth="1"/>
    <col min="4044" max="4044" width="44.140625" style="11" customWidth="1"/>
    <col min="4045" max="4045" width="6.85546875" style="11" customWidth="1"/>
    <col min="4046" max="4046" width="0.5703125" style="11" customWidth="1"/>
    <col min="4047" max="4047" width="12.7109375" style="11" customWidth="1"/>
    <col min="4048" max="4048" width="0.5703125" style="11" customWidth="1"/>
    <col min="4049" max="4049" width="13" style="11" customWidth="1"/>
    <col min="4050" max="4050" width="1" style="11" customWidth="1"/>
    <col min="4051" max="4051" width="13" style="11" customWidth="1"/>
    <col min="4052" max="4052" width="1" style="11" customWidth="1"/>
    <col min="4053" max="4053" width="13" style="11" customWidth="1"/>
    <col min="4054" max="4054" width="9.140625" style="11"/>
    <col min="4055" max="4055" width="14.5703125" style="11" customWidth="1"/>
    <col min="4056" max="4056" width="14.28515625" style="11" customWidth="1"/>
    <col min="4057" max="4297" width="9.140625" style="11"/>
    <col min="4298" max="4299" width="1.5703125" style="11" customWidth="1"/>
    <col min="4300" max="4300" width="44.140625" style="11" customWidth="1"/>
    <col min="4301" max="4301" width="6.85546875" style="11" customWidth="1"/>
    <col min="4302" max="4302" width="0.5703125" style="11" customWidth="1"/>
    <col min="4303" max="4303" width="12.7109375" style="11" customWidth="1"/>
    <col min="4304" max="4304" width="0.5703125" style="11" customWidth="1"/>
    <col min="4305" max="4305" width="13" style="11" customWidth="1"/>
    <col min="4306" max="4306" width="1" style="11" customWidth="1"/>
    <col min="4307" max="4307" width="13" style="11" customWidth="1"/>
    <col min="4308" max="4308" width="1" style="11" customWidth="1"/>
    <col min="4309" max="4309" width="13" style="11" customWidth="1"/>
    <col min="4310" max="4310" width="9.140625" style="11"/>
    <col min="4311" max="4311" width="14.5703125" style="11" customWidth="1"/>
    <col min="4312" max="4312" width="14.28515625" style="11" customWidth="1"/>
    <col min="4313" max="4553" width="9.140625" style="11"/>
    <col min="4554" max="4555" width="1.5703125" style="11" customWidth="1"/>
    <col min="4556" max="4556" width="44.140625" style="11" customWidth="1"/>
    <col min="4557" max="4557" width="6.85546875" style="11" customWidth="1"/>
    <col min="4558" max="4558" width="0.5703125" style="11" customWidth="1"/>
    <col min="4559" max="4559" width="12.7109375" style="11" customWidth="1"/>
    <col min="4560" max="4560" width="0.5703125" style="11" customWidth="1"/>
    <col min="4561" max="4561" width="13" style="11" customWidth="1"/>
    <col min="4562" max="4562" width="1" style="11" customWidth="1"/>
    <col min="4563" max="4563" width="13" style="11" customWidth="1"/>
    <col min="4564" max="4564" width="1" style="11" customWidth="1"/>
    <col min="4565" max="4565" width="13" style="11" customWidth="1"/>
    <col min="4566" max="4566" width="9.140625" style="11"/>
    <col min="4567" max="4567" width="14.5703125" style="11" customWidth="1"/>
    <col min="4568" max="4568" width="14.28515625" style="11" customWidth="1"/>
    <col min="4569" max="4809" width="9.140625" style="11"/>
    <col min="4810" max="4811" width="1.5703125" style="11" customWidth="1"/>
    <col min="4812" max="4812" width="44.140625" style="11" customWidth="1"/>
    <col min="4813" max="4813" width="6.85546875" style="11" customWidth="1"/>
    <col min="4814" max="4814" width="0.5703125" style="11" customWidth="1"/>
    <col min="4815" max="4815" width="12.7109375" style="11" customWidth="1"/>
    <col min="4816" max="4816" width="0.5703125" style="11" customWidth="1"/>
    <col min="4817" max="4817" width="13" style="11" customWidth="1"/>
    <col min="4818" max="4818" width="1" style="11" customWidth="1"/>
    <col min="4819" max="4819" width="13" style="11" customWidth="1"/>
    <col min="4820" max="4820" width="1" style="11" customWidth="1"/>
    <col min="4821" max="4821" width="13" style="11" customWidth="1"/>
    <col min="4822" max="4822" width="9.140625" style="11"/>
    <col min="4823" max="4823" width="14.5703125" style="11" customWidth="1"/>
    <col min="4824" max="4824" width="14.28515625" style="11" customWidth="1"/>
    <col min="4825" max="5065" width="9.140625" style="11"/>
    <col min="5066" max="5067" width="1.5703125" style="11" customWidth="1"/>
    <col min="5068" max="5068" width="44.140625" style="11" customWidth="1"/>
    <col min="5069" max="5069" width="6.85546875" style="11" customWidth="1"/>
    <col min="5070" max="5070" width="0.5703125" style="11" customWidth="1"/>
    <col min="5071" max="5071" width="12.7109375" style="11" customWidth="1"/>
    <col min="5072" max="5072" width="0.5703125" style="11" customWidth="1"/>
    <col min="5073" max="5073" width="13" style="11" customWidth="1"/>
    <col min="5074" max="5074" width="1" style="11" customWidth="1"/>
    <col min="5075" max="5075" width="13" style="11" customWidth="1"/>
    <col min="5076" max="5076" width="1" style="11" customWidth="1"/>
    <col min="5077" max="5077" width="13" style="11" customWidth="1"/>
    <col min="5078" max="5078" width="9.140625" style="11"/>
    <col min="5079" max="5079" width="14.5703125" style="11" customWidth="1"/>
    <col min="5080" max="5080" width="14.28515625" style="11" customWidth="1"/>
    <col min="5081" max="5321" width="9.140625" style="11"/>
    <col min="5322" max="5323" width="1.5703125" style="11" customWidth="1"/>
    <col min="5324" max="5324" width="44.140625" style="11" customWidth="1"/>
    <col min="5325" max="5325" width="6.85546875" style="11" customWidth="1"/>
    <col min="5326" max="5326" width="0.5703125" style="11" customWidth="1"/>
    <col min="5327" max="5327" width="12.7109375" style="11" customWidth="1"/>
    <col min="5328" max="5328" width="0.5703125" style="11" customWidth="1"/>
    <col min="5329" max="5329" width="13" style="11" customWidth="1"/>
    <col min="5330" max="5330" width="1" style="11" customWidth="1"/>
    <col min="5331" max="5331" width="13" style="11" customWidth="1"/>
    <col min="5332" max="5332" width="1" style="11" customWidth="1"/>
    <col min="5333" max="5333" width="13" style="11" customWidth="1"/>
    <col min="5334" max="5334" width="9.140625" style="11"/>
    <col min="5335" max="5335" width="14.5703125" style="11" customWidth="1"/>
    <col min="5336" max="5336" width="14.28515625" style="11" customWidth="1"/>
    <col min="5337" max="5577" width="9.140625" style="11"/>
    <col min="5578" max="5579" width="1.5703125" style="11" customWidth="1"/>
    <col min="5580" max="5580" width="44.140625" style="11" customWidth="1"/>
    <col min="5581" max="5581" width="6.85546875" style="11" customWidth="1"/>
    <col min="5582" max="5582" width="0.5703125" style="11" customWidth="1"/>
    <col min="5583" max="5583" width="12.7109375" style="11" customWidth="1"/>
    <col min="5584" max="5584" width="0.5703125" style="11" customWidth="1"/>
    <col min="5585" max="5585" width="13" style="11" customWidth="1"/>
    <col min="5586" max="5586" width="1" style="11" customWidth="1"/>
    <col min="5587" max="5587" width="13" style="11" customWidth="1"/>
    <col min="5588" max="5588" width="1" style="11" customWidth="1"/>
    <col min="5589" max="5589" width="13" style="11" customWidth="1"/>
    <col min="5590" max="5590" width="9.140625" style="11"/>
    <col min="5591" max="5591" width="14.5703125" style="11" customWidth="1"/>
    <col min="5592" max="5592" width="14.28515625" style="11" customWidth="1"/>
    <col min="5593" max="5833" width="9.140625" style="11"/>
    <col min="5834" max="5835" width="1.5703125" style="11" customWidth="1"/>
    <col min="5836" max="5836" width="44.140625" style="11" customWidth="1"/>
    <col min="5837" max="5837" width="6.85546875" style="11" customWidth="1"/>
    <col min="5838" max="5838" width="0.5703125" style="11" customWidth="1"/>
    <col min="5839" max="5839" width="12.7109375" style="11" customWidth="1"/>
    <col min="5840" max="5840" width="0.5703125" style="11" customWidth="1"/>
    <col min="5841" max="5841" width="13" style="11" customWidth="1"/>
    <col min="5842" max="5842" width="1" style="11" customWidth="1"/>
    <col min="5843" max="5843" width="13" style="11" customWidth="1"/>
    <col min="5844" max="5844" width="1" style="11" customWidth="1"/>
    <col min="5845" max="5845" width="13" style="11" customWidth="1"/>
    <col min="5846" max="5846" width="9.140625" style="11"/>
    <col min="5847" max="5847" width="14.5703125" style="11" customWidth="1"/>
    <col min="5848" max="5848" width="14.28515625" style="11" customWidth="1"/>
    <col min="5849" max="6089" width="9.140625" style="11"/>
    <col min="6090" max="6091" width="1.5703125" style="11" customWidth="1"/>
    <col min="6092" max="6092" width="44.140625" style="11" customWidth="1"/>
    <col min="6093" max="6093" width="6.85546875" style="11" customWidth="1"/>
    <col min="6094" max="6094" width="0.5703125" style="11" customWidth="1"/>
    <col min="6095" max="6095" width="12.7109375" style="11" customWidth="1"/>
    <col min="6096" max="6096" width="0.5703125" style="11" customWidth="1"/>
    <col min="6097" max="6097" width="13" style="11" customWidth="1"/>
    <col min="6098" max="6098" width="1" style="11" customWidth="1"/>
    <col min="6099" max="6099" width="13" style="11" customWidth="1"/>
    <col min="6100" max="6100" width="1" style="11" customWidth="1"/>
    <col min="6101" max="6101" width="13" style="11" customWidth="1"/>
    <col min="6102" max="6102" width="9.140625" style="11"/>
    <col min="6103" max="6103" width="14.5703125" style="11" customWidth="1"/>
    <col min="6104" max="6104" width="14.28515625" style="11" customWidth="1"/>
    <col min="6105" max="6345" width="9.140625" style="11"/>
    <col min="6346" max="6347" width="1.5703125" style="11" customWidth="1"/>
    <col min="6348" max="6348" width="44.140625" style="11" customWidth="1"/>
    <col min="6349" max="6349" width="6.85546875" style="11" customWidth="1"/>
    <col min="6350" max="6350" width="0.5703125" style="11" customWidth="1"/>
    <col min="6351" max="6351" width="12.7109375" style="11" customWidth="1"/>
    <col min="6352" max="6352" width="0.5703125" style="11" customWidth="1"/>
    <col min="6353" max="6353" width="13" style="11" customWidth="1"/>
    <col min="6354" max="6354" width="1" style="11" customWidth="1"/>
    <col min="6355" max="6355" width="13" style="11" customWidth="1"/>
    <col min="6356" max="6356" width="1" style="11" customWidth="1"/>
    <col min="6357" max="6357" width="13" style="11" customWidth="1"/>
    <col min="6358" max="6358" width="9.140625" style="11"/>
    <col min="6359" max="6359" width="14.5703125" style="11" customWidth="1"/>
    <col min="6360" max="6360" width="14.28515625" style="11" customWidth="1"/>
    <col min="6361" max="6601" width="9.140625" style="11"/>
    <col min="6602" max="6603" width="1.5703125" style="11" customWidth="1"/>
    <col min="6604" max="6604" width="44.140625" style="11" customWidth="1"/>
    <col min="6605" max="6605" width="6.85546875" style="11" customWidth="1"/>
    <col min="6606" max="6606" width="0.5703125" style="11" customWidth="1"/>
    <col min="6607" max="6607" width="12.7109375" style="11" customWidth="1"/>
    <col min="6608" max="6608" width="0.5703125" style="11" customWidth="1"/>
    <col min="6609" max="6609" width="13" style="11" customWidth="1"/>
    <col min="6610" max="6610" width="1" style="11" customWidth="1"/>
    <col min="6611" max="6611" width="13" style="11" customWidth="1"/>
    <col min="6612" max="6612" width="1" style="11" customWidth="1"/>
    <col min="6613" max="6613" width="13" style="11" customWidth="1"/>
    <col min="6614" max="6614" width="9.140625" style="11"/>
    <col min="6615" max="6615" width="14.5703125" style="11" customWidth="1"/>
    <col min="6616" max="6616" width="14.28515625" style="11" customWidth="1"/>
    <col min="6617" max="6857" width="9.140625" style="11"/>
    <col min="6858" max="6859" width="1.5703125" style="11" customWidth="1"/>
    <col min="6860" max="6860" width="44.140625" style="11" customWidth="1"/>
    <col min="6861" max="6861" width="6.85546875" style="11" customWidth="1"/>
    <col min="6862" max="6862" width="0.5703125" style="11" customWidth="1"/>
    <col min="6863" max="6863" width="12.7109375" style="11" customWidth="1"/>
    <col min="6864" max="6864" width="0.5703125" style="11" customWidth="1"/>
    <col min="6865" max="6865" width="13" style="11" customWidth="1"/>
    <col min="6866" max="6866" width="1" style="11" customWidth="1"/>
    <col min="6867" max="6867" width="13" style="11" customWidth="1"/>
    <col min="6868" max="6868" width="1" style="11" customWidth="1"/>
    <col min="6869" max="6869" width="13" style="11" customWidth="1"/>
    <col min="6870" max="6870" width="9.140625" style="11"/>
    <col min="6871" max="6871" width="14.5703125" style="11" customWidth="1"/>
    <col min="6872" max="6872" width="14.28515625" style="11" customWidth="1"/>
    <col min="6873" max="7113" width="9.140625" style="11"/>
    <col min="7114" max="7115" width="1.5703125" style="11" customWidth="1"/>
    <col min="7116" max="7116" width="44.140625" style="11" customWidth="1"/>
    <col min="7117" max="7117" width="6.85546875" style="11" customWidth="1"/>
    <col min="7118" max="7118" width="0.5703125" style="11" customWidth="1"/>
    <col min="7119" max="7119" width="12.7109375" style="11" customWidth="1"/>
    <col min="7120" max="7120" width="0.5703125" style="11" customWidth="1"/>
    <col min="7121" max="7121" width="13" style="11" customWidth="1"/>
    <col min="7122" max="7122" width="1" style="11" customWidth="1"/>
    <col min="7123" max="7123" width="13" style="11" customWidth="1"/>
    <col min="7124" max="7124" width="1" style="11" customWidth="1"/>
    <col min="7125" max="7125" width="13" style="11" customWidth="1"/>
    <col min="7126" max="7126" width="9.140625" style="11"/>
    <col min="7127" max="7127" width="14.5703125" style="11" customWidth="1"/>
    <col min="7128" max="7128" width="14.28515625" style="11" customWidth="1"/>
    <col min="7129" max="7369" width="9.140625" style="11"/>
    <col min="7370" max="7371" width="1.5703125" style="11" customWidth="1"/>
    <col min="7372" max="7372" width="44.140625" style="11" customWidth="1"/>
    <col min="7373" max="7373" width="6.85546875" style="11" customWidth="1"/>
    <col min="7374" max="7374" width="0.5703125" style="11" customWidth="1"/>
    <col min="7375" max="7375" width="12.7109375" style="11" customWidth="1"/>
    <col min="7376" max="7376" width="0.5703125" style="11" customWidth="1"/>
    <col min="7377" max="7377" width="13" style="11" customWidth="1"/>
    <col min="7378" max="7378" width="1" style="11" customWidth="1"/>
    <col min="7379" max="7379" width="13" style="11" customWidth="1"/>
    <col min="7380" max="7380" width="1" style="11" customWidth="1"/>
    <col min="7381" max="7381" width="13" style="11" customWidth="1"/>
    <col min="7382" max="7382" width="9.140625" style="11"/>
    <col min="7383" max="7383" width="14.5703125" style="11" customWidth="1"/>
    <col min="7384" max="7384" width="14.28515625" style="11" customWidth="1"/>
    <col min="7385" max="7625" width="9.140625" style="11"/>
    <col min="7626" max="7627" width="1.5703125" style="11" customWidth="1"/>
    <col min="7628" max="7628" width="44.140625" style="11" customWidth="1"/>
    <col min="7629" max="7629" width="6.85546875" style="11" customWidth="1"/>
    <col min="7630" max="7630" width="0.5703125" style="11" customWidth="1"/>
    <col min="7631" max="7631" width="12.7109375" style="11" customWidth="1"/>
    <col min="7632" max="7632" width="0.5703125" style="11" customWidth="1"/>
    <col min="7633" max="7633" width="13" style="11" customWidth="1"/>
    <col min="7634" max="7634" width="1" style="11" customWidth="1"/>
    <col min="7635" max="7635" width="13" style="11" customWidth="1"/>
    <col min="7636" max="7636" width="1" style="11" customWidth="1"/>
    <col min="7637" max="7637" width="13" style="11" customWidth="1"/>
    <col min="7638" max="7638" width="9.140625" style="11"/>
    <col min="7639" max="7639" width="14.5703125" style="11" customWidth="1"/>
    <col min="7640" max="7640" width="14.28515625" style="11" customWidth="1"/>
    <col min="7641" max="7881" width="9.140625" style="11"/>
    <col min="7882" max="7883" width="1.5703125" style="11" customWidth="1"/>
    <col min="7884" max="7884" width="44.140625" style="11" customWidth="1"/>
    <col min="7885" max="7885" width="6.85546875" style="11" customWidth="1"/>
    <col min="7886" max="7886" width="0.5703125" style="11" customWidth="1"/>
    <col min="7887" max="7887" width="12.7109375" style="11" customWidth="1"/>
    <col min="7888" max="7888" width="0.5703125" style="11" customWidth="1"/>
    <col min="7889" max="7889" width="13" style="11" customWidth="1"/>
    <col min="7890" max="7890" width="1" style="11" customWidth="1"/>
    <col min="7891" max="7891" width="13" style="11" customWidth="1"/>
    <col min="7892" max="7892" width="1" style="11" customWidth="1"/>
    <col min="7893" max="7893" width="13" style="11" customWidth="1"/>
    <col min="7894" max="7894" width="9.140625" style="11"/>
    <col min="7895" max="7895" width="14.5703125" style="11" customWidth="1"/>
    <col min="7896" max="7896" width="14.28515625" style="11" customWidth="1"/>
    <col min="7897" max="8137" width="9.140625" style="11"/>
    <col min="8138" max="8139" width="1.5703125" style="11" customWidth="1"/>
    <col min="8140" max="8140" width="44.140625" style="11" customWidth="1"/>
    <col min="8141" max="8141" width="6.85546875" style="11" customWidth="1"/>
    <col min="8142" max="8142" width="0.5703125" style="11" customWidth="1"/>
    <col min="8143" max="8143" width="12.7109375" style="11" customWidth="1"/>
    <col min="8144" max="8144" width="0.5703125" style="11" customWidth="1"/>
    <col min="8145" max="8145" width="13" style="11" customWidth="1"/>
    <col min="8146" max="8146" width="1" style="11" customWidth="1"/>
    <col min="8147" max="8147" width="13" style="11" customWidth="1"/>
    <col min="8148" max="8148" width="1" style="11" customWidth="1"/>
    <col min="8149" max="8149" width="13" style="11" customWidth="1"/>
    <col min="8150" max="8150" width="9.140625" style="11"/>
    <col min="8151" max="8151" width="14.5703125" style="11" customWidth="1"/>
    <col min="8152" max="8152" width="14.28515625" style="11" customWidth="1"/>
    <col min="8153" max="8393" width="9.140625" style="11"/>
    <col min="8394" max="8395" width="1.5703125" style="11" customWidth="1"/>
    <col min="8396" max="8396" width="44.140625" style="11" customWidth="1"/>
    <col min="8397" max="8397" width="6.85546875" style="11" customWidth="1"/>
    <col min="8398" max="8398" width="0.5703125" style="11" customWidth="1"/>
    <col min="8399" max="8399" width="12.7109375" style="11" customWidth="1"/>
    <col min="8400" max="8400" width="0.5703125" style="11" customWidth="1"/>
    <col min="8401" max="8401" width="13" style="11" customWidth="1"/>
    <col min="8402" max="8402" width="1" style="11" customWidth="1"/>
    <col min="8403" max="8403" width="13" style="11" customWidth="1"/>
    <col min="8404" max="8404" width="1" style="11" customWidth="1"/>
    <col min="8405" max="8405" width="13" style="11" customWidth="1"/>
    <col min="8406" max="8406" width="9.140625" style="11"/>
    <col min="8407" max="8407" width="14.5703125" style="11" customWidth="1"/>
    <col min="8408" max="8408" width="14.28515625" style="11" customWidth="1"/>
    <col min="8409" max="8649" width="9.140625" style="11"/>
    <col min="8650" max="8651" width="1.5703125" style="11" customWidth="1"/>
    <col min="8652" max="8652" width="44.140625" style="11" customWidth="1"/>
    <col min="8653" max="8653" width="6.85546875" style="11" customWidth="1"/>
    <col min="8654" max="8654" width="0.5703125" style="11" customWidth="1"/>
    <col min="8655" max="8655" width="12.7109375" style="11" customWidth="1"/>
    <col min="8656" max="8656" width="0.5703125" style="11" customWidth="1"/>
    <col min="8657" max="8657" width="13" style="11" customWidth="1"/>
    <col min="8658" max="8658" width="1" style="11" customWidth="1"/>
    <col min="8659" max="8659" width="13" style="11" customWidth="1"/>
    <col min="8660" max="8660" width="1" style="11" customWidth="1"/>
    <col min="8661" max="8661" width="13" style="11" customWidth="1"/>
    <col min="8662" max="8662" width="9.140625" style="11"/>
    <col min="8663" max="8663" width="14.5703125" style="11" customWidth="1"/>
    <col min="8664" max="8664" width="14.28515625" style="11" customWidth="1"/>
    <col min="8665" max="8905" width="9.140625" style="11"/>
    <col min="8906" max="8907" width="1.5703125" style="11" customWidth="1"/>
    <col min="8908" max="8908" width="44.140625" style="11" customWidth="1"/>
    <col min="8909" max="8909" width="6.85546875" style="11" customWidth="1"/>
    <col min="8910" max="8910" width="0.5703125" style="11" customWidth="1"/>
    <col min="8911" max="8911" width="12.7109375" style="11" customWidth="1"/>
    <col min="8912" max="8912" width="0.5703125" style="11" customWidth="1"/>
    <col min="8913" max="8913" width="13" style="11" customWidth="1"/>
    <col min="8914" max="8914" width="1" style="11" customWidth="1"/>
    <col min="8915" max="8915" width="13" style="11" customWidth="1"/>
    <col min="8916" max="8916" width="1" style="11" customWidth="1"/>
    <col min="8917" max="8917" width="13" style="11" customWidth="1"/>
    <col min="8918" max="8918" width="9.140625" style="11"/>
    <col min="8919" max="8919" width="14.5703125" style="11" customWidth="1"/>
    <col min="8920" max="8920" width="14.28515625" style="11" customWidth="1"/>
    <col min="8921" max="9161" width="9.140625" style="11"/>
    <col min="9162" max="9163" width="1.5703125" style="11" customWidth="1"/>
    <col min="9164" max="9164" width="44.140625" style="11" customWidth="1"/>
    <col min="9165" max="9165" width="6.85546875" style="11" customWidth="1"/>
    <col min="9166" max="9166" width="0.5703125" style="11" customWidth="1"/>
    <col min="9167" max="9167" width="12.7109375" style="11" customWidth="1"/>
    <col min="9168" max="9168" width="0.5703125" style="11" customWidth="1"/>
    <col min="9169" max="9169" width="13" style="11" customWidth="1"/>
    <col min="9170" max="9170" width="1" style="11" customWidth="1"/>
    <col min="9171" max="9171" width="13" style="11" customWidth="1"/>
    <col min="9172" max="9172" width="1" style="11" customWidth="1"/>
    <col min="9173" max="9173" width="13" style="11" customWidth="1"/>
    <col min="9174" max="9174" width="9.140625" style="11"/>
    <col min="9175" max="9175" width="14.5703125" style="11" customWidth="1"/>
    <col min="9176" max="9176" width="14.28515625" style="11" customWidth="1"/>
    <col min="9177" max="9417" width="9.140625" style="11"/>
    <col min="9418" max="9419" width="1.5703125" style="11" customWidth="1"/>
    <col min="9420" max="9420" width="44.140625" style="11" customWidth="1"/>
    <col min="9421" max="9421" width="6.85546875" style="11" customWidth="1"/>
    <col min="9422" max="9422" width="0.5703125" style="11" customWidth="1"/>
    <col min="9423" max="9423" width="12.7109375" style="11" customWidth="1"/>
    <col min="9424" max="9424" width="0.5703125" style="11" customWidth="1"/>
    <col min="9425" max="9425" width="13" style="11" customWidth="1"/>
    <col min="9426" max="9426" width="1" style="11" customWidth="1"/>
    <col min="9427" max="9427" width="13" style="11" customWidth="1"/>
    <col min="9428" max="9428" width="1" style="11" customWidth="1"/>
    <col min="9429" max="9429" width="13" style="11" customWidth="1"/>
    <col min="9430" max="9430" width="9.140625" style="11"/>
    <col min="9431" max="9431" width="14.5703125" style="11" customWidth="1"/>
    <col min="9432" max="9432" width="14.28515625" style="11" customWidth="1"/>
    <col min="9433" max="9673" width="9.140625" style="11"/>
    <col min="9674" max="9675" width="1.5703125" style="11" customWidth="1"/>
    <col min="9676" max="9676" width="44.140625" style="11" customWidth="1"/>
    <col min="9677" max="9677" width="6.85546875" style="11" customWidth="1"/>
    <col min="9678" max="9678" width="0.5703125" style="11" customWidth="1"/>
    <col min="9679" max="9679" width="12.7109375" style="11" customWidth="1"/>
    <col min="9680" max="9680" width="0.5703125" style="11" customWidth="1"/>
    <col min="9681" max="9681" width="13" style="11" customWidth="1"/>
    <col min="9682" max="9682" width="1" style="11" customWidth="1"/>
    <col min="9683" max="9683" width="13" style="11" customWidth="1"/>
    <col min="9684" max="9684" width="1" style="11" customWidth="1"/>
    <col min="9685" max="9685" width="13" style="11" customWidth="1"/>
    <col min="9686" max="9686" width="9.140625" style="11"/>
    <col min="9687" max="9687" width="14.5703125" style="11" customWidth="1"/>
    <col min="9688" max="9688" width="14.28515625" style="11" customWidth="1"/>
    <col min="9689" max="9929" width="9.140625" style="11"/>
    <col min="9930" max="9931" width="1.5703125" style="11" customWidth="1"/>
    <col min="9932" max="9932" width="44.140625" style="11" customWidth="1"/>
    <col min="9933" max="9933" width="6.85546875" style="11" customWidth="1"/>
    <col min="9934" max="9934" width="0.5703125" style="11" customWidth="1"/>
    <col min="9935" max="9935" width="12.7109375" style="11" customWidth="1"/>
    <col min="9936" max="9936" width="0.5703125" style="11" customWidth="1"/>
    <col min="9937" max="9937" width="13" style="11" customWidth="1"/>
    <col min="9938" max="9938" width="1" style="11" customWidth="1"/>
    <col min="9939" max="9939" width="13" style="11" customWidth="1"/>
    <col min="9940" max="9940" width="1" style="11" customWidth="1"/>
    <col min="9941" max="9941" width="13" style="11" customWidth="1"/>
    <col min="9942" max="9942" width="9.140625" style="11"/>
    <col min="9943" max="9943" width="14.5703125" style="11" customWidth="1"/>
    <col min="9944" max="9944" width="14.28515625" style="11" customWidth="1"/>
    <col min="9945" max="10185" width="9.140625" style="11"/>
    <col min="10186" max="10187" width="1.5703125" style="11" customWidth="1"/>
    <col min="10188" max="10188" width="44.140625" style="11" customWidth="1"/>
    <col min="10189" max="10189" width="6.85546875" style="11" customWidth="1"/>
    <col min="10190" max="10190" width="0.5703125" style="11" customWidth="1"/>
    <col min="10191" max="10191" width="12.7109375" style="11" customWidth="1"/>
    <col min="10192" max="10192" width="0.5703125" style="11" customWidth="1"/>
    <col min="10193" max="10193" width="13" style="11" customWidth="1"/>
    <col min="10194" max="10194" width="1" style="11" customWidth="1"/>
    <col min="10195" max="10195" width="13" style="11" customWidth="1"/>
    <col min="10196" max="10196" width="1" style="11" customWidth="1"/>
    <col min="10197" max="10197" width="13" style="11" customWidth="1"/>
    <col min="10198" max="10198" width="9.140625" style="11"/>
    <col min="10199" max="10199" width="14.5703125" style="11" customWidth="1"/>
    <col min="10200" max="10200" width="14.28515625" style="11" customWidth="1"/>
    <col min="10201" max="10441" width="9.140625" style="11"/>
    <col min="10442" max="10443" width="1.5703125" style="11" customWidth="1"/>
    <col min="10444" max="10444" width="44.140625" style="11" customWidth="1"/>
    <col min="10445" max="10445" width="6.85546875" style="11" customWidth="1"/>
    <col min="10446" max="10446" width="0.5703125" style="11" customWidth="1"/>
    <col min="10447" max="10447" width="12.7109375" style="11" customWidth="1"/>
    <col min="10448" max="10448" width="0.5703125" style="11" customWidth="1"/>
    <col min="10449" max="10449" width="13" style="11" customWidth="1"/>
    <col min="10450" max="10450" width="1" style="11" customWidth="1"/>
    <col min="10451" max="10451" width="13" style="11" customWidth="1"/>
    <col min="10452" max="10452" width="1" style="11" customWidth="1"/>
    <col min="10453" max="10453" width="13" style="11" customWidth="1"/>
    <col min="10454" max="10454" width="9.140625" style="11"/>
    <col min="10455" max="10455" width="14.5703125" style="11" customWidth="1"/>
    <col min="10456" max="10456" width="14.28515625" style="11" customWidth="1"/>
    <col min="10457" max="10697" width="9.140625" style="11"/>
    <col min="10698" max="10699" width="1.5703125" style="11" customWidth="1"/>
    <col min="10700" max="10700" width="44.140625" style="11" customWidth="1"/>
    <col min="10701" max="10701" width="6.85546875" style="11" customWidth="1"/>
    <col min="10702" max="10702" width="0.5703125" style="11" customWidth="1"/>
    <col min="10703" max="10703" width="12.7109375" style="11" customWidth="1"/>
    <col min="10704" max="10704" width="0.5703125" style="11" customWidth="1"/>
    <col min="10705" max="10705" width="13" style="11" customWidth="1"/>
    <col min="10706" max="10706" width="1" style="11" customWidth="1"/>
    <col min="10707" max="10707" width="13" style="11" customWidth="1"/>
    <col min="10708" max="10708" width="1" style="11" customWidth="1"/>
    <col min="10709" max="10709" width="13" style="11" customWidth="1"/>
    <col min="10710" max="10710" width="9.140625" style="11"/>
    <col min="10711" max="10711" width="14.5703125" style="11" customWidth="1"/>
    <col min="10712" max="10712" width="14.28515625" style="11" customWidth="1"/>
    <col min="10713" max="10953" width="9.140625" style="11"/>
    <col min="10954" max="10955" width="1.5703125" style="11" customWidth="1"/>
    <col min="10956" max="10956" width="44.140625" style="11" customWidth="1"/>
    <col min="10957" max="10957" width="6.85546875" style="11" customWidth="1"/>
    <col min="10958" max="10958" width="0.5703125" style="11" customWidth="1"/>
    <col min="10959" max="10959" width="12.7109375" style="11" customWidth="1"/>
    <col min="10960" max="10960" width="0.5703125" style="11" customWidth="1"/>
    <col min="10961" max="10961" width="13" style="11" customWidth="1"/>
    <col min="10962" max="10962" width="1" style="11" customWidth="1"/>
    <col min="10963" max="10963" width="13" style="11" customWidth="1"/>
    <col min="10964" max="10964" width="1" style="11" customWidth="1"/>
    <col min="10965" max="10965" width="13" style="11" customWidth="1"/>
    <col min="10966" max="10966" width="9.140625" style="11"/>
    <col min="10967" max="10967" width="14.5703125" style="11" customWidth="1"/>
    <col min="10968" max="10968" width="14.28515625" style="11" customWidth="1"/>
    <col min="10969" max="11209" width="9.140625" style="11"/>
    <col min="11210" max="11211" width="1.5703125" style="11" customWidth="1"/>
    <col min="11212" max="11212" width="44.140625" style="11" customWidth="1"/>
    <col min="11213" max="11213" width="6.85546875" style="11" customWidth="1"/>
    <col min="11214" max="11214" width="0.5703125" style="11" customWidth="1"/>
    <col min="11215" max="11215" width="12.7109375" style="11" customWidth="1"/>
    <col min="11216" max="11216" width="0.5703125" style="11" customWidth="1"/>
    <col min="11217" max="11217" width="13" style="11" customWidth="1"/>
    <col min="11218" max="11218" width="1" style="11" customWidth="1"/>
    <col min="11219" max="11219" width="13" style="11" customWidth="1"/>
    <col min="11220" max="11220" width="1" style="11" customWidth="1"/>
    <col min="11221" max="11221" width="13" style="11" customWidth="1"/>
    <col min="11222" max="11222" width="9.140625" style="11"/>
    <col min="11223" max="11223" width="14.5703125" style="11" customWidth="1"/>
    <col min="11224" max="11224" width="14.28515625" style="11" customWidth="1"/>
    <col min="11225" max="11465" width="9.140625" style="11"/>
    <col min="11466" max="11467" width="1.5703125" style="11" customWidth="1"/>
    <col min="11468" max="11468" width="44.140625" style="11" customWidth="1"/>
    <col min="11469" max="11469" width="6.85546875" style="11" customWidth="1"/>
    <col min="11470" max="11470" width="0.5703125" style="11" customWidth="1"/>
    <col min="11471" max="11471" width="12.7109375" style="11" customWidth="1"/>
    <col min="11472" max="11472" width="0.5703125" style="11" customWidth="1"/>
    <col min="11473" max="11473" width="13" style="11" customWidth="1"/>
    <col min="11474" max="11474" width="1" style="11" customWidth="1"/>
    <col min="11475" max="11475" width="13" style="11" customWidth="1"/>
    <col min="11476" max="11476" width="1" style="11" customWidth="1"/>
    <col min="11477" max="11477" width="13" style="11" customWidth="1"/>
    <col min="11478" max="11478" width="9.140625" style="11"/>
    <col min="11479" max="11479" width="14.5703125" style="11" customWidth="1"/>
    <col min="11480" max="11480" width="14.28515625" style="11" customWidth="1"/>
    <col min="11481" max="11721" width="9.140625" style="11"/>
    <col min="11722" max="11723" width="1.5703125" style="11" customWidth="1"/>
    <col min="11724" max="11724" width="44.140625" style="11" customWidth="1"/>
    <col min="11725" max="11725" width="6.85546875" style="11" customWidth="1"/>
    <col min="11726" max="11726" width="0.5703125" style="11" customWidth="1"/>
    <col min="11727" max="11727" width="12.7109375" style="11" customWidth="1"/>
    <col min="11728" max="11728" width="0.5703125" style="11" customWidth="1"/>
    <col min="11729" max="11729" width="13" style="11" customWidth="1"/>
    <col min="11730" max="11730" width="1" style="11" customWidth="1"/>
    <col min="11731" max="11731" width="13" style="11" customWidth="1"/>
    <col min="11732" max="11732" width="1" style="11" customWidth="1"/>
    <col min="11733" max="11733" width="13" style="11" customWidth="1"/>
    <col min="11734" max="11734" width="9.140625" style="11"/>
    <col min="11735" max="11735" width="14.5703125" style="11" customWidth="1"/>
    <col min="11736" max="11736" width="14.28515625" style="11" customWidth="1"/>
    <col min="11737" max="11977" width="9.140625" style="11"/>
    <col min="11978" max="11979" width="1.5703125" style="11" customWidth="1"/>
    <col min="11980" max="11980" width="44.140625" style="11" customWidth="1"/>
    <col min="11981" max="11981" width="6.85546875" style="11" customWidth="1"/>
    <col min="11982" max="11982" width="0.5703125" style="11" customWidth="1"/>
    <col min="11983" max="11983" width="12.7109375" style="11" customWidth="1"/>
    <col min="11984" max="11984" width="0.5703125" style="11" customWidth="1"/>
    <col min="11985" max="11985" width="13" style="11" customWidth="1"/>
    <col min="11986" max="11986" width="1" style="11" customWidth="1"/>
    <col min="11987" max="11987" width="13" style="11" customWidth="1"/>
    <col min="11988" max="11988" width="1" style="11" customWidth="1"/>
    <col min="11989" max="11989" width="13" style="11" customWidth="1"/>
    <col min="11990" max="11990" width="9.140625" style="11"/>
    <col min="11991" max="11991" width="14.5703125" style="11" customWidth="1"/>
    <col min="11992" max="11992" width="14.28515625" style="11" customWidth="1"/>
    <col min="11993" max="12233" width="9.140625" style="11"/>
    <col min="12234" max="12235" width="1.5703125" style="11" customWidth="1"/>
    <col min="12236" max="12236" width="44.140625" style="11" customWidth="1"/>
    <col min="12237" max="12237" width="6.85546875" style="11" customWidth="1"/>
    <col min="12238" max="12238" width="0.5703125" style="11" customWidth="1"/>
    <col min="12239" max="12239" width="12.7109375" style="11" customWidth="1"/>
    <col min="12240" max="12240" width="0.5703125" style="11" customWidth="1"/>
    <col min="12241" max="12241" width="13" style="11" customWidth="1"/>
    <col min="12242" max="12242" width="1" style="11" customWidth="1"/>
    <col min="12243" max="12243" width="13" style="11" customWidth="1"/>
    <col min="12244" max="12244" width="1" style="11" customWidth="1"/>
    <col min="12245" max="12245" width="13" style="11" customWidth="1"/>
    <col min="12246" max="12246" width="9.140625" style="11"/>
    <col min="12247" max="12247" width="14.5703125" style="11" customWidth="1"/>
    <col min="12248" max="12248" width="14.28515625" style="11" customWidth="1"/>
    <col min="12249" max="12489" width="9.140625" style="11"/>
    <col min="12490" max="12491" width="1.5703125" style="11" customWidth="1"/>
    <col min="12492" max="12492" width="44.140625" style="11" customWidth="1"/>
    <col min="12493" max="12493" width="6.85546875" style="11" customWidth="1"/>
    <col min="12494" max="12494" width="0.5703125" style="11" customWidth="1"/>
    <col min="12495" max="12495" width="12.7109375" style="11" customWidth="1"/>
    <col min="12496" max="12496" width="0.5703125" style="11" customWidth="1"/>
    <col min="12497" max="12497" width="13" style="11" customWidth="1"/>
    <col min="12498" max="12498" width="1" style="11" customWidth="1"/>
    <col min="12499" max="12499" width="13" style="11" customWidth="1"/>
    <col min="12500" max="12500" width="1" style="11" customWidth="1"/>
    <col min="12501" max="12501" width="13" style="11" customWidth="1"/>
    <col min="12502" max="12502" width="9.140625" style="11"/>
    <col min="12503" max="12503" width="14.5703125" style="11" customWidth="1"/>
    <col min="12504" max="12504" width="14.28515625" style="11" customWidth="1"/>
    <col min="12505" max="12745" width="9.140625" style="11"/>
    <col min="12746" max="12747" width="1.5703125" style="11" customWidth="1"/>
    <col min="12748" max="12748" width="44.140625" style="11" customWidth="1"/>
    <col min="12749" max="12749" width="6.85546875" style="11" customWidth="1"/>
    <col min="12750" max="12750" width="0.5703125" style="11" customWidth="1"/>
    <col min="12751" max="12751" width="12.7109375" style="11" customWidth="1"/>
    <col min="12752" max="12752" width="0.5703125" style="11" customWidth="1"/>
    <col min="12753" max="12753" width="13" style="11" customWidth="1"/>
    <col min="12754" max="12754" width="1" style="11" customWidth="1"/>
    <col min="12755" max="12755" width="13" style="11" customWidth="1"/>
    <col min="12756" max="12756" width="1" style="11" customWidth="1"/>
    <col min="12757" max="12757" width="13" style="11" customWidth="1"/>
    <col min="12758" max="12758" width="9.140625" style="11"/>
    <col min="12759" max="12759" width="14.5703125" style="11" customWidth="1"/>
    <col min="12760" max="12760" width="14.28515625" style="11" customWidth="1"/>
    <col min="12761" max="13001" width="9.140625" style="11"/>
    <col min="13002" max="13003" width="1.5703125" style="11" customWidth="1"/>
    <col min="13004" max="13004" width="44.140625" style="11" customWidth="1"/>
    <col min="13005" max="13005" width="6.85546875" style="11" customWidth="1"/>
    <col min="13006" max="13006" width="0.5703125" style="11" customWidth="1"/>
    <col min="13007" max="13007" width="12.7109375" style="11" customWidth="1"/>
    <col min="13008" max="13008" width="0.5703125" style="11" customWidth="1"/>
    <col min="13009" max="13009" width="13" style="11" customWidth="1"/>
    <col min="13010" max="13010" width="1" style="11" customWidth="1"/>
    <col min="13011" max="13011" width="13" style="11" customWidth="1"/>
    <col min="13012" max="13012" width="1" style="11" customWidth="1"/>
    <col min="13013" max="13013" width="13" style="11" customWidth="1"/>
    <col min="13014" max="13014" width="9.140625" style="11"/>
    <col min="13015" max="13015" width="14.5703125" style="11" customWidth="1"/>
    <col min="13016" max="13016" width="14.28515625" style="11" customWidth="1"/>
    <col min="13017" max="13257" width="9.140625" style="11"/>
    <col min="13258" max="13259" width="1.5703125" style="11" customWidth="1"/>
    <col min="13260" max="13260" width="44.140625" style="11" customWidth="1"/>
    <col min="13261" max="13261" width="6.85546875" style="11" customWidth="1"/>
    <col min="13262" max="13262" width="0.5703125" style="11" customWidth="1"/>
    <col min="13263" max="13263" width="12.7109375" style="11" customWidth="1"/>
    <col min="13264" max="13264" width="0.5703125" style="11" customWidth="1"/>
    <col min="13265" max="13265" width="13" style="11" customWidth="1"/>
    <col min="13266" max="13266" width="1" style="11" customWidth="1"/>
    <col min="13267" max="13267" width="13" style="11" customWidth="1"/>
    <col min="13268" max="13268" width="1" style="11" customWidth="1"/>
    <col min="13269" max="13269" width="13" style="11" customWidth="1"/>
    <col min="13270" max="13270" width="9.140625" style="11"/>
    <col min="13271" max="13271" width="14.5703125" style="11" customWidth="1"/>
    <col min="13272" max="13272" width="14.28515625" style="11" customWidth="1"/>
    <col min="13273" max="13513" width="9.140625" style="11"/>
    <col min="13514" max="13515" width="1.5703125" style="11" customWidth="1"/>
    <col min="13516" max="13516" width="44.140625" style="11" customWidth="1"/>
    <col min="13517" max="13517" width="6.85546875" style="11" customWidth="1"/>
    <col min="13518" max="13518" width="0.5703125" style="11" customWidth="1"/>
    <col min="13519" max="13519" width="12.7109375" style="11" customWidth="1"/>
    <col min="13520" max="13520" width="0.5703125" style="11" customWidth="1"/>
    <col min="13521" max="13521" width="13" style="11" customWidth="1"/>
    <col min="13522" max="13522" width="1" style="11" customWidth="1"/>
    <col min="13523" max="13523" width="13" style="11" customWidth="1"/>
    <col min="13524" max="13524" width="1" style="11" customWidth="1"/>
    <col min="13525" max="13525" width="13" style="11" customWidth="1"/>
    <col min="13526" max="13526" width="9.140625" style="11"/>
    <col min="13527" max="13527" width="14.5703125" style="11" customWidth="1"/>
    <col min="13528" max="13528" width="14.28515625" style="11" customWidth="1"/>
    <col min="13529" max="13769" width="9.140625" style="11"/>
    <col min="13770" max="13771" width="1.5703125" style="11" customWidth="1"/>
    <col min="13772" max="13772" width="44.140625" style="11" customWidth="1"/>
    <col min="13773" max="13773" width="6.85546875" style="11" customWidth="1"/>
    <col min="13774" max="13774" width="0.5703125" style="11" customWidth="1"/>
    <col min="13775" max="13775" width="12.7109375" style="11" customWidth="1"/>
    <col min="13776" max="13776" width="0.5703125" style="11" customWidth="1"/>
    <col min="13777" max="13777" width="13" style="11" customWidth="1"/>
    <col min="13778" max="13778" width="1" style="11" customWidth="1"/>
    <col min="13779" max="13779" width="13" style="11" customWidth="1"/>
    <col min="13780" max="13780" width="1" style="11" customWidth="1"/>
    <col min="13781" max="13781" width="13" style="11" customWidth="1"/>
    <col min="13782" max="13782" width="9.140625" style="11"/>
    <col min="13783" max="13783" width="14.5703125" style="11" customWidth="1"/>
    <col min="13784" max="13784" width="14.28515625" style="11" customWidth="1"/>
    <col min="13785" max="14025" width="9.140625" style="11"/>
    <col min="14026" max="14027" width="1.5703125" style="11" customWidth="1"/>
    <col min="14028" max="14028" width="44.140625" style="11" customWidth="1"/>
    <col min="14029" max="14029" width="6.85546875" style="11" customWidth="1"/>
    <col min="14030" max="14030" width="0.5703125" style="11" customWidth="1"/>
    <col min="14031" max="14031" width="12.7109375" style="11" customWidth="1"/>
    <col min="14032" max="14032" width="0.5703125" style="11" customWidth="1"/>
    <col min="14033" max="14033" width="13" style="11" customWidth="1"/>
    <col min="14034" max="14034" width="1" style="11" customWidth="1"/>
    <col min="14035" max="14035" width="13" style="11" customWidth="1"/>
    <col min="14036" max="14036" width="1" style="11" customWidth="1"/>
    <col min="14037" max="14037" width="13" style="11" customWidth="1"/>
    <col min="14038" max="14038" width="9.140625" style="11"/>
    <col min="14039" max="14039" width="14.5703125" style="11" customWidth="1"/>
    <col min="14040" max="14040" width="14.28515625" style="11" customWidth="1"/>
    <col min="14041" max="14281" width="9.140625" style="11"/>
    <col min="14282" max="14283" width="1.5703125" style="11" customWidth="1"/>
    <col min="14284" max="14284" width="44.140625" style="11" customWidth="1"/>
    <col min="14285" max="14285" width="6.85546875" style="11" customWidth="1"/>
    <col min="14286" max="14286" width="0.5703125" style="11" customWidth="1"/>
    <col min="14287" max="14287" width="12.7109375" style="11" customWidth="1"/>
    <col min="14288" max="14288" width="0.5703125" style="11" customWidth="1"/>
    <col min="14289" max="14289" width="13" style="11" customWidth="1"/>
    <col min="14290" max="14290" width="1" style="11" customWidth="1"/>
    <col min="14291" max="14291" width="13" style="11" customWidth="1"/>
    <col min="14292" max="14292" width="1" style="11" customWidth="1"/>
    <col min="14293" max="14293" width="13" style="11" customWidth="1"/>
    <col min="14294" max="14294" width="9.140625" style="11"/>
    <col min="14295" max="14295" width="14.5703125" style="11" customWidth="1"/>
    <col min="14296" max="14296" width="14.28515625" style="11" customWidth="1"/>
    <col min="14297" max="14537" width="9.140625" style="11"/>
    <col min="14538" max="14539" width="1.5703125" style="11" customWidth="1"/>
    <col min="14540" max="14540" width="44.140625" style="11" customWidth="1"/>
    <col min="14541" max="14541" width="6.85546875" style="11" customWidth="1"/>
    <col min="14542" max="14542" width="0.5703125" style="11" customWidth="1"/>
    <col min="14543" max="14543" width="12.7109375" style="11" customWidth="1"/>
    <col min="14544" max="14544" width="0.5703125" style="11" customWidth="1"/>
    <col min="14545" max="14545" width="13" style="11" customWidth="1"/>
    <col min="14546" max="14546" width="1" style="11" customWidth="1"/>
    <col min="14547" max="14547" width="13" style="11" customWidth="1"/>
    <col min="14548" max="14548" width="1" style="11" customWidth="1"/>
    <col min="14549" max="14549" width="13" style="11" customWidth="1"/>
    <col min="14550" max="14550" width="9.140625" style="11"/>
    <col min="14551" max="14551" width="14.5703125" style="11" customWidth="1"/>
    <col min="14552" max="14552" width="14.28515625" style="11" customWidth="1"/>
    <col min="14553" max="14793" width="9.140625" style="11"/>
    <col min="14794" max="14795" width="1.5703125" style="11" customWidth="1"/>
    <col min="14796" max="14796" width="44.140625" style="11" customWidth="1"/>
    <col min="14797" max="14797" width="6.85546875" style="11" customWidth="1"/>
    <col min="14798" max="14798" width="0.5703125" style="11" customWidth="1"/>
    <col min="14799" max="14799" width="12.7109375" style="11" customWidth="1"/>
    <col min="14800" max="14800" width="0.5703125" style="11" customWidth="1"/>
    <col min="14801" max="14801" width="13" style="11" customWidth="1"/>
    <col min="14802" max="14802" width="1" style="11" customWidth="1"/>
    <col min="14803" max="14803" width="13" style="11" customWidth="1"/>
    <col min="14804" max="14804" width="1" style="11" customWidth="1"/>
    <col min="14805" max="14805" width="13" style="11" customWidth="1"/>
    <col min="14806" max="14806" width="9.140625" style="11"/>
    <col min="14807" max="14807" width="14.5703125" style="11" customWidth="1"/>
    <col min="14808" max="14808" width="14.28515625" style="11" customWidth="1"/>
    <col min="14809" max="15049" width="9.140625" style="11"/>
    <col min="15050" max="15051" width="1.5703125" style="11" customWidth="1"/>
    <col min="15052" max="15052" width="44.140625" style="11" customWidth="1"/>
    <col min="15053" max="15053" width="6.85546875" style="11" customWidth="1"/>
    <col min="15054" max="15054" width="0.5703125" style="11" customWidth="1"/>
    <col min="15055" max="15055" width="12.7109375" style="11" customWidth="1"/>
    <col min="15056" max="15056" width="0.5703125" style="11" customWidth="1"/>
    <col min="15057" max="15057" width="13" style="11" customWidth="1"/>
    <col min="15058" max="15058" width="1" style="11" customWidth="1"/>
    <col min="15059" max="15059" width="13" style="11" customWidth="1"/>
    <col min="15060" max="15060" width="1" style="11" customWidth="1"/>
    <col min="15061" max="15061" width="13" style="11" customWidth="1"/>
    <col min="15062" max="15062" width="9.140625" style="11"/>
    <col min="15063" max="15063" width="14.5703125" style="11" customWidth="1"/>
    <col min="15064" max="15064" width="14.28515625" style="11" customWidth="1"/>
    <col min="15065" max="15305" width="9.140625" style="11"/>
    <col min="15306" max="15307" width="1.5703125" style="11" customWidth="1"/>
    <col min="15308" max="15308" width="44.140625" style="11" customWidth="1"/>
    <col min="15309" max="15309" width="6.85546875" style="11" customWidth="1"/>
    <col min="15310" max="15310" width="0.5703125" style="11" customWidth="1"/>
    <col min="15311" max="15311" width="12.7109375" style="11" customWidth="1"/>
    <col min="15312" max="15312" width="0.5703125" style="11" customWidth="1"/>
    <col min="15313" max="15313" width="13" style="11" customWidth="1"/>
    <col min="15314" max="15314" width="1" style="11" customWidth="1"/>
    <col min="15315" max="15315" width="13" style="11" customWidth="1"/>
    <col min="15316" max="15316" width="1" style="11" customWidth="1"/>
    <col min="15317" max="15317" width="13" style="11" customWidth="1"/>
    <col min="15318" max="15318" width="9.140625" style="11"/>
    <col min="15319" max="15319" width="14.5703125" style="11" customWidth="1"/>
    <col min="15320" max="15320" width="14.28515625" style="11" customWidth="1"/>
    <col min="15321" max="15561" width="9.140625" style="11"/>
    <col min="15562" max="15563" width="1.5703125" style="11" customWidth="1"/>
    <col min="15564" max="15564" width="44.140625" style="11" customWidth="1"/>
    <col min="15565" max="15565" width="6.85546875" style="11" customWidth="1"/>
    <col min="15566" max="15566" width="0.5703125" style="11" customWidth="1"/>
    <col min="15567" max="15567" width="12.7109375" style="11" customWidth="1"/>
    <col min="15568" max="15568" width="0.5703125" style="11" customWidth="1"/>
    <col min="15569" max="15569" width="13" style="11" customWidth="1"/>
    <col min="15570" max="15570" width="1" style="11" customWidth="1"/>
    <col min="15571" max="15571" width="13" style="11" customWidth="1"/>
    <col min="15572" max="15572" width="1" style="11" customWidth="1"/>
    <col min="15573" max="15573" width="13" style="11" customWidth="1"/>
    <col min="15574" max="15574" width="9.140625" style="11"/>
    <col min="15575" max="15575" width="14.5703125" style="11" customWidth="1"/>
    <col min="15576" max="15576" width="14.28515625" style="11" customWidth="1"/>
    <col min="15577" max="15817" width="9.140625" style="11"/>
    <col min="15818" max="15819" width="1.5703125" style="11" customWidth="1"/>
    <col min="15820" max="15820" width="44.140625" style="11" customWidth="1"/>
    <col min="15821" max="15821" width="6.85546875" style="11" customWidth="1"/>
    <col min="15822" max="15822" width="0.5703125" style="11" customWidth="1"/>
    <col min="15823" max="15823" width="12.7109375" style="11" customWidth="1"/>
    <col min="15824" max="15824" width="0.5703125" style="11" customWidth="1"/>
    <col min="15825" max="15825" width="13" style="11" customWidth="1"/>
    <col min="15826" max="15826" width="1" style="11" customWidth="1"/>
    <col min="15827" max="15827" width="13" style="11" customWidth="1"/>
    <col min="15828" max="15828" width="1" style="11" customWidth="1"/>
    <col min="15829" max="15829" width="13" style="11" customWidth="1"/>
    <col min="15830" max="15830" width="9.140625" style="11"/>
    <col min="15831" max="15831" width="14.5703125" style="11" customWidth="1"/>
    <col min="15832" max="15832" width="14.28515625" style="11" customWidth="1"/>
    <col min="15833" max="16073" width="9.140625" style="11"/>
    <col min="16074" max="16075" width="1.5703125" style="11" customWidth="1"/>
    <col min="16076" max="16076" width="44.140625" style="11" customWidth="1"/>
    <col min="16077" max="16077" width="6.85546875" style="11" customWidth="1"/>
    <col min="16078" max="16078" width="0.5703125" style="11" customWidth="1"/>
    <col min="16079" max="16079" width="12.7109375" style="11" customWidth="1"/>
    <col min="16080" max="16080" width="0.5703125" style="11" customWidth="1"/>
    <col min="16081" max="16081" width="13" style="11" customWidth="1"/>
    <col min="16082" max="16082" width="1" style="11" customWidth="1"/>
    <col min="16083" max="16083" width="13" style="11" customWidth="1"/>
    <col min="16084" max="16084" width="1" style="11" customWidth="1"/>
    <col min="16085" max="16085" width="13" style="11" customWidth="1"/>
    <col min="16086" max="16086" width="9.140625" style="11"/>
    <col min="16087" max="16087" width="14.5703125" style="11" customWidth="1"/>
    <col min="16088" max="16088" width="14.28515625" style="11" customWidth="1"/>
    <col min="16089" max="16384" width="9.140625" style="11"/>
  </cols>
  <sheetData>
    <row r="1" spans="1:12" ht="20.100000000000001" customHeight="1" x14ac:dyDescent="0.2">
      <c r="A1" s="140" t="s">
        <v>0</v>
      </c>
      <c r="B1" s="140"/>
      <c r="C1" s="140"/>
      <c r="D1" s="163"/>
      <c r="E1" s="1"/>
      <c r="F1" s="2"/>
      <c r="G1" s="2"/>
      <c r="H1" s="2"/>
      <c r="I1" s="2"/>
      <c r="J1" s="2"/>
      <c r="K1" s="2"/>
      <c r="L1" s="2"/>
    </row>
    <row r="2" spans="1:12" ht="20.100000000000001" customHeight="1" x14ac:dyDescent="0.2">
      <c r="A2" s="140" t="s">
        <v>140</v>
      </c>
      <c r="B2" s="140"/>
      <c r="C2" s="140"/>
      <c r="D2" s="163"/>
      <c r="E2" s="1"/>
      <c r="F2" s="2"/>
      <c r="G2" s="2"/>
      <c r="H2" s="2"/>
      <c r="I2" s="2"/>
      <c r="J2" s="2"/>
      <c r="K2" s="2"/>
      <c r="L2" s="2"/>
    </row>
    <row r="3" spans="1:12" ht="20.100000000000001" customHeight="1" x14ac:dyDescent="0.2">
      <c r="A3" s="155" t="s">
        <v>78</v>
      </c>
      <c r="B3" s="155"/>
      <c r="C3" s="155"/>
      <c r="D3" s="152"/>
      <c r="E3" s="5"/>
      <c r="F3" s="7"/>
      <c r="G3" s="7"/>
      <c r="H3" s="7"/>
      <c r="I3" s="7"/>
      <c r="J3" s="7"/>
      <c r="K3" s="7"/>
      <c r="L3" s="7"/>
    </row>
    <row r="4" spans="1:12" ht="20.100000000000001" customHeight="1" x14ac:dyDescent="0.2">
      <c r="A4" s="140"/>
      <c r="B4" s="140"/>
      <c r="C4" s="140"/>
      <c r="D4" s="163"/>
      <c r="E4" s="1"/>
      <c r="F4" s="2"/>
      <c r="G4" s="2"/>
      <c r="H4" s="2"/>
      <c r="I4" s="2"/>
      <c r="J4" s="2"/>
      <c r="K4" s="2"/>
      <c r="L4" s="2"/>
    </row>
    <row r="5" spans="1:12" ht="20.100000000000001" customHeight="1" x14ac:dyDescent="0.2">
      <c r="F5" s="191" t="s">
        <v>3</v>
      </c>
      <c r="G5" s="191"/>
      <c r="H5" s="191"/>
      <c r="I5" s="16"/>
      <c r="J5" s="191" t="s">
        <v>4</v>
      </c>
      <c r="K5" s="191"/>
      <c r="L5" s="191"/>
    </row>
    <row r="6" spans="1:12" ht="20.100000000000001" customHeight="1" x14ac:dyDescent="0.2">
      <c r="E6" s="12"/>
      <c r="F6" s="16" t="s">
        <v>5</v>
      </c>
      <c r="G6" s="16"/>
      <c r="H6" s="16" t="s">
        <v>6</v>
      </c>
      <c r="I6" s="109"/>
      <c r="J6" s="16" t="s">
        <v>5</v>
      </c>
      <c r="K6" s="16"/>
      <c r="L6" s="16" t="s">
        <v>6</v>
      </c>
    </row>
    <row r="7" spans="1:12" ht="20.100000000000001" customHeight="1" x14ac:dyDescent="0.2">
      <c r="D7" s="164" t="s">
        <v>7</v>
      </c>
      <c r="E7" s="72"/>
      <c r="F7" s="178" t="s">
        <v>8</v>
      </c>
      <c r="G7" s="16"/>
      <c r="H7" s="178" t="s">
        <v>8</v>
      </c>
      <c r="I7" s="109"/>
      <c r="J7" s="178" t="s">
        <v>8</v>
      </c>
      <c r="K7" s="109"/>
      <c r="L7" s="178" t="s">
        <v>8</v>
      </c>
    </row>
    <row r="8" spans="1:12" ht="20.100000000000001" customHeight="1" x14ac:dyDescent="0.2">
      <c r="D8" s="169"/>
      <c r="E8" s="72"/>
      <c r="F8" s="130"/>
      <c r="J8" s="130"/>
      <c r="K8" s="109"/>
      <c r="L8" s="170"/>
    </row>
    <row r="9" spans="1:12" ht="20.100000000000001" customHeight="1" x14ac:dyDescent="0.2">
      <c r="A9" s="140" t="s">
        <v>141</v>
      </c>
      <c r="F9" s="130"/>
      <c r="J9" s="130"/>
    </row>
    <row r="10" spans="1:12" ht="20.100000000000001" customHeight="1" x14ac:dyDescent="0.2">
      <c r="B10" s="165" t="s">
        <v>96</v>
      </c>
      <c r="F10" s="130">
        <f>'PL9'!F40</f>
        <v>4619818683</v>
      </c>
      <c r="H10" s="38">
        <v>2421028485</v>
      </c>
      <c r="J10" s="130">
        <f>'PL9'!J40</f>
        <v>644392168</v>
      </c>
      <c r="L10" s="38">
        <v>971609666</v>
      </c>
    </row>
    <row r="11" spans="1:12" ht="20.100000000000001" customHeight="1" x14ac:dyDescent="0.2">
      <c r="B11" s="141" t="s">
        <v>142</v>
      </c>
      <c r="F11" s="130"/>
      <c r="J11" s="130"/>
    </row>
    <row r="12" spans="1:12" ht="20.100000000000001" customHeight="1" x14ac:dyDescent="0.2">
      <c r="C12" s="141" t="s">
        <v>143</v>
      </c>
      <c r="D12" s="143">
        <v>17</v>
      </c>
      <c r="F12" s="130">
        <v>1192072924</v>
      </c>
      <c r="H12" s="38">
        <v>1107454203</v>
      </c>
      <c r="J12" s="130">
        <v>136364743</v>
      </c>
      <c r="L12" s="38">
        <v>128504441</v>
      </c>
    </row>
    <row r="13" spans="1:12" ht="20.100000000000001" customHeight="1" x14ac:dyDescent="0.2">
      <c r="C13" s="141" t="s">
        <v>144</v>
      </c>
      <c r="D13" s="143">
        <v>18</v>
      </c>
      <c r="F13" s="130">
        <v>140064540</v>
      </c>
      <c r="H13" s="38">
        <v>153005153</v>
      </c>
      <c r="J13" s="130">
        <v>55337921</v>
      </c>
      <c r="L13" s="38">
        <v>68352947</v>
      </c>
    </row>
    <row r="14" spans="1:12" ht="20.100000000000001" customHeight="1" x14ac:dyDescent="0.2">
      <c r="C14" s="141" t="s">
        <v>227</v>
      </c>
      <c r="F14" s="130"/>
      <c r="J14" s="130"/>
    </row>
    <row r="15" spans="1:12" ht="20.100000000000001" customHeight="1" x14ac:dyDescent="0.2">
      <c r="C15" s="141" t="s">
        <v>228</v>
      </c>
      <c r="F15" s="130">
        <v>22568493</v>
      </c>
      <c r="H15" s="38">
        <v>19120504</v>
      </c>
      <c r="J15" s="130">
        <v>1906070</v>
      </c>
      <c r="L15" s="38">
        <v>1729826</v>
      </c>
    </row>
    <row r="16" spans="1:12" ht="20.100000000000001" customHeight="1" x14ac:dyDescent="0.2">
      <c r="C16" s="142" t="s">
        <v>145</v>
      </c>
      <c r="F16" s="130"/>
      <c r="J16" s="130"/>
    </row>
    <row r="17" spans="3:12" ht="20.100000000000001" customHeight="1" x14ac:dyDescent="0.2">
      <c r="C17" s="142" t="s">
        <v>229</v>
      </c>
      <c r="F17" s="121">
        <v>-233203166</v>
      </c>
      <c r="G17" s="120"/>
      <c r="H17" s="120">
        <v>-135737516</v>
      </c>
      <c r="I17" s="120"/>
      <c r="J17" s="121">
        <v>4678792</v>
      </c>
      <c r="K17" s="120"/>
      <c r="L17" s="120">
        <v>-60071993</v>
      </c>
    </row>
    <row r="18" spans="3:12" ht="20.100000000000001" customHeight="1" x14ac:dyDescent="0.2">
      <c r="C18" s="142" t="s">
        <v>208</v>
      </c>
      <c r="F18" s="121"/>
      <c r="G18" s="120"/>
      <c r="H18" s="120"/>
      <c r="I18" s="120"/>
      <c r="J18" s="121"/>
      <c r="K18" s="120"/>
      <c r="L18" s="120"/>
    </row>
    <row r="19" spans="3:12" ht="20.100000000000001" customHeight="1" x14ac:dyDescent="0.2">
      <c r="C19" s="141" t="s">
        <v>209</v>
      </c>
      <c r="F19" s="121">
        <v>-2707370</v>
      </c>
      <c r="G19" s="120"/>
      <c r="H19" s="120">
        <v>4616750</v>
      </c>
      <c r="I19" s="120"/>
      <c r="J19" s="121">
        <v>-2707370</v>
      </c>
      <c r="K19" s="120"/>
      <c r="L19" s="120">
        <v>4616750</v>
      </c>
    </row>
    <row r="20" spans="3:12" ht="20.100000000000001" customHeight="1" x14ac:dyDescent="0.2">
      <c r="C20" s="141" t="s">
        <v>146</v>
      </c>
      <c r="F20" s="121">
        <v>38949175</v>
      </c>
      <c r="G20" s="120"/>
      <c r="H20" s="120">
        <v>29785890</v>
      </c>
      <c r="I20" s="120"/>
      <c r="J20" s="121">
        <v>-1412461</v>
      </c>
      <c r="K20" s="120"/>
      <c r="L20" s="120">
        <v>-416310</v>
      </c>
    </row>
    <row r="21" spans="3:12" ht="20.100000000000001" customHeight="1" x14ac:dyDescent="0.2">
      <c r="C21" s="141" t="s">
        <v>147</v>
      </c>
      <c r="D21" s="143">
        <v>15</v>
      </c>
      <c r="F21" s="121">
        <v>-76588106</v>
      </c>
      <c r="G21" s="120"/>
      <c r="H21" s="120">
        <v>-232358376</v>
      </c>
      <c r="I21" s="120"/>
      <c r="J21" s="121">
        <v>0</v>
      </c>
      <c r="K21" s="120"/>
      <c r="L21" s="120">
        <v>0</v>
      </c>
    </row>
    <row r="22" spans="3:12" ht="20.100000000000001" customHeight="1" x14ac:dyDescent="0.2">
      <c r="C22" s="141" t="s">
        <v>148</v>
      </c>
      <c r="D22" s="143">
        <v>15</v>
      </c>
      <c r="F22" s="121">
        <v>14323026</v>
      </c>
      <c r="G22" s="120"/>
      <c r="H22" s="120">
        <v>41276084</v>
      </c>
      <c r="I22" s="120"/>
      <c r="J22" s="121">
        <v>0</v>
      </c>
      <c r="K22" s="120"/>
      <c r="L22" s="120">
        <v>0</v>
      </c>
    </row>
    <row r="23" spans="3:12" ht="20.100000000000001" customHeight="1" x14ac:dyDescent="0.2">
      <c r="C23" s="141" t="s">
        <v>149</v>
      </c>
      <c r="D23" s="143">
        <v>15</v>
      </c>
      <c r="F23" s="121">
        <v>-21783171</v>
      </c>
      <c r="G23" s="120"/>
      <c r="H23" s="120">
        <v>-40519140</v>
      </c>
      <c r="I23" s="120"/>
      <c r="J23" s="121">
        <v>0</v>
      </c>
      <c r="K23" s="120"/>
      <c r="L23" s="120">
        <v>0</v>
      </c>
    </row>
    <row r="24" spans="3:12" ht="20.100000000000001" customHeight="1" x14ac:dyDescent="0.2">
      <c r="C24" s="142" t="s">
        <v>230</v>
      </c>
      <c r="F24" s="121">
        <v>10003932</v>
      </c>
      <c r="G24" s="120"/>
      <c r="H24" s="120">
        <v>-13949287</v>
      </c>
      <c r="I24" s="120"/>
      <c r="J24" s="121">
        <v>10444554</v>
      </c>
      <c r="K24" s="120"/>
      <c r="L24" s="120">
        <v>0</v>
      </c>
    </row>
    <row r="25" spans="3:12" ht="20.100000000000001" customHeight="1" x14ac:dyDescent="0.2">
      <c r="C25" s="142" t="s">
        <v>223</v>
      </c>
      <c r="F25" s="121">
        <v>40978648</v>
      </c>
      <c r="G25" s="120"/>
      <c r="H25" s="120">
        <v>25884725</v>
      </c>
      <c r="I25" s="120"/>
      <c r="J25" s="121">
        <v>0</v>
      </c>
      <c r="K25" s="120"/>
      <c r="L25" s="120">
        <v>0</v>
      </c>
    </row>
    <row r="26" spans="3:12" ht="20.100000000000001" customHeight="1" x14ac:dyDescent="0.2">
      <c r="C26" s="141" t="s">
        <v>150</v>
      </c>
      <c r="F26" s="121">
        <v>3475900</v>
      </c>
      <c r="G26" s="120"/>
      <c r="H26" s="120">
        <v>0</v>
      </c>
      <c r="I26" s="120"/>
      <c r="J26" s="121">
        <v>0</v>
      </c>
      <c r="K26" s="120"/>
      <c r="L26" s="120">
        <v>0</v>
      </c>
    </row>
    <row r="27" spans="3:12" ht="20.100000000000001" customHeight="1" x14ac:dyDescent="0.2">
      <c r="C27" s="141" t="s">
        <v>151</v>
      </c>
      <c r="F27" s="121">
        <v>0</v>
      </c>
      <c r="G27" s="120"/>
      <c r="H27" s="120">
        <v>0</v>
      </c>
      <c r="I27" s="120"/>
      <c r="J27" s="121">
        <v>0</v>
      </c>
      <c r="K27" s="120"/>
      <c r="L27" s="120">
        <v>55000000</v>
      </c>
    </row>
    <row r="28" spans="3:12" ht="20.100000000000001" customHeight="1" x14ac:dyDescent="0.2">
      <c r="C28" s="141" t="s">
        <v>152</v>
      </c>
      <c r="F28" s="112"/>
      <c r="G28" s="113"/>
      <c r="H28" s="113"/>
      <c r="I28" s="113"/>
      <c r="J28" s="112"/>
      <c r="K28" s="120"/>
      <c r="L28" s="113"/>
    </row>
    <row r="29" spans="3:12" ht="20.100000000000001" customHeight="1" x14ac:dyDescent="0.2">
      <c r="C29" s="141" t="s">
        <v>203</v>
      </c>
      <c r="F29" s="112">
        <v>-830000</v>
      </c>
      <c r="G29" s="113"/>
      <c r="H29" s="113">
        <v>-2880000</v>
      </c>
      <c r="I29" s="113"/>
      <c r="J29" s="112">
        <v>-830000</v>
      </c>
      <c r="K29" s="120"/>
      <c r="L29" s="113">
        <v>-2880000</v>
      </c>
    </row>
    <row r="30" spans="3:12" ht="20.100000000000001" customHeight="1" x14ac:dyDescent="0.2">
      <c r="C30" s="141" t="s">
        <v>154</v>
      </c>
      <c r="F30" s="121">
        <v>0</v>
      </c>
      <c r="G30" s="120"/>
      <c r="H30" s="120">
        <v>0</v>
      </c>
      <c r="I30" s="120"/>
      <c r="J30" s="121">
        <v>-861437238</v>
      </c>
      <c r="K30" s="120"/>
      <c r="L30" s="120">
        <v>-1171731974</v>
      </c>
    </row>
    <row r="31" spans="3:12" ht="20.100000000000001" customHeight="1" x14ac:dyDescent="0.2">
      <c r="C31" s="142" t="s">
        <v>155</v>
      </c>
      <c r="D31" s="143">
        <v>27</v>
      </c>
      <c r="F31" s="121">
        <v>26172700</v>
      </c>
      <c r="G31" s="120"/>
      <c r="H31" s="120">
        <v>17368801</v>
      </c>
      <c r="I31" s="120"/>
      <c r="J31" s="121">
        <v>9533295</v>
      </c>
      <c r="K31" s="120"/>
      <c r="L31" s="120">
        <v>9097352</v>
      </c>
    </row>
    <row r="32" spans="3:12" ht="20.100000000000001" customHeight="1" x14ac:dyDescent="0.2">
      <c r="C32" s="166" t="s">
        <v>226</v>
      </c>
      <c r="F32" s="121">
        <v>-30860457</v>
      </c>
      <c r="G32" s="120"/>
      <c r="H32" s="120">
        <v>-61722</v>
      </c>
      <c r="I32" s="120"/>
      <c r="J32" s="121">
        <v>56263865</v>
      </c>
      <c r="K32" s="53"/>
      <c r="L32" s="120">
        <v>293570</v>
      </c>
    </row>
    <row r="33" spans="1:12" ht="20.100000000000001" customHeight="1" x14ac:dyDescent="0.2">
      <c r="C33" s="141" t="s">
        <v>156</v>
      </c>
      <c r="D33" s="143">
        <v>30</v>
      </c>
      <c r="F33" s="121">
        <v>-12929706</v>
      </c>
      <c r="G33" s="120"/>
      <c r="H33" s="120">
        <v>-21649287</v>
      </c>
      <c r="I33" s="120"/>
      <c r="J33" s="131">
        <v>-200141931</v>
      </c>
      <c r="K33" s="120"/>
      <c r="L33" s="132">
        <v>-189527724</v>
      </c>
    </row>
    <row r="34" spans="1:12" ht="20.100000000000001" customHeight="1" x14ac:dyDescent="0.2">
      <c r="C34" s="142" t="s">
        <v>95</v>
      </c>
      <c r="F34" s="127">
        <v>659470179</v>
      </c>
      <c r="G34" s="120"/>
      <c r="H34" s="129">
        <v>626280652</v>
      </c>
      <c r="I34" s="120"/>
      <c r="J34" s="127">
        <v>488012352</v>
      </c>
      <c r="K34" s="120"/>
      <c r="L34" s="129">
        <v>484592865</v>
      </c>
    </row>
    <row r="35" spans="1:12" ht="6" customHeight="1" x14ac:dyDescent="0.2">
      <c r="B35" s="142"/>
      <c r="F35" s="121"/>
      <c r="G35" s="120"/>
      <c r="H35" s="120"/>
      <c r="I35" s="120"/>
      <c r="J35" s="121"/>
      <c r="K35" s="120"/>
      <c r="L35" s="120"/>
    </row>
    <row r="36" spans="1:12" ht="20.100000000000001" customHeight="1" x14ac:dyDescent="0.2">
      <c r="B36" s="140"/>
      <c r="F36" s="121">
        <f>SUM(F10:F34)</f>
        <v>6388996224</v>
      </c>
      <c r="G36" s="120"/>
      <c r="H36" s="120">
        <f>SUM(H10:H34)</f>
        <v>3998665919</v>
      </c>
      <c r="I36" s="120"/>
      <c r="J36" s="121">
        <f>SUM(J10:J34)</f>
        <v>340404760</v>
      </c>
      <c r="K36" s="120"/>
      <c r="L36" s="120">
        <f>SUM(L10:L34)</f>
        <v>299169416</v>
      </c>
    </row>
    <row r="37" spans="1:12" s="141" customFormat="1" ht="20.100000000000001" customHeight="1" x14ac:dyDescent="0.2">
      <c r="B37" s="140"/>
      <c r="D37" s="143"/>
      <c r="F37" s="146"/>
      <c r="G37" s="146"/>
      <c r="H37" s="146"/>
      <c r="I37" s="146"/>
      <c r="J37" s="146"/>
      <c r="K37" s="146"/>
      <c r="L37" s="146"/>
    </row>
    <row r="38" spans="1:12" s="141" customFormat="1" ht="20.100000000000001" customHeight="1" x14ac:dyDescent="0.2">
      <c r="B38" s="140"/>
      <c r="D38" s="143"/>
      <c r="F38" s="146"/>
      <c r="G38" s="146"/>
      <c r="H38" s="146"/>
      <c r="I38" s="146"/>
      <c r="J38" s="146"/>
      <c r="K38" s="146"/>
      <c r="L38" s="146"/>
    </row>
    <row r="39" spans="1:12" s="141" customFormat="1" ht="20.100000000000001" customHeight="1" x14ac:dyDescent="0.2">
      <c r="B39" s="140"/>
      <c r="D39" s="143"/>
      <c r="F39" s="146"/>
      <c r="G39" s="146"/>
      <c r="H39" s="146"/>
      <c r="I39" s="146"/>
      <c r="J39" s="146"/>
      <c r="K39" s="146"/>
      <c r="L39" s="146"/>
    </row>
    <row r="40" spans="1:12" s="141" customFormat="1" ht="20.100000000000001" customHeight="1" x14ac:dyDescent="0.2">
      <c r="B40" s="140"/>
      <c r="D40" s="143"/>
      <c r="F40" s="146"/>
      <c r="G40" s="146"/>
      <c r="H40" s="146"/>
      <c r="I40" s="146"/>
      <c r="J40" s="146"/>
      <c r="K40" s="146"/>
      <c r="L40" s="146"/>
    </row>
    <row r="41" spans="1:12" s="141" customFormat="1" ht="5.25" customHeight="1" x14ac:dyDescent="0.2">
      <c r="B41" s="140"/>
      <c r="D41" s="143"/>
      <c r="F41" s="146"/>
      <c r="G41" s="146"/>
      <c r="H41" s="146"/>
      <c r="I41" s="146"/>
      <c r="J41" s="146"/>
      <c r="K41" s="146"/>
      <c r="L41" s="146"/>
    </row>
    <row r="42" spans="1:12" ht="21.95" customHeight="1" x14ac:dyDescent="0.2">
      <c r="A42" s="156" t="str">
        <f>'BS 6-8'!A46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42" s="167"/>
      <c r="C42" s="156"/>
      <c r="D42" s="154"/>
      <c r="E42" s="6"/>
      <c r="F42" s="129"/>
      <c r="G42" s="129"/>
      <c r="H42" s="129"/>
      <c r="I42" s="129"/>
      <c r="J42" s="129"/>
      <c r="K42" s="129"/>
      <c r="L42" s="129"/>
    </row>
    <row r="43" spans="1:12" ht="20.100000000000001" customHeight="1" x14ac:dyDescent="0.2">
      <c r="A43" s="140" t="s">
        <v>0</v>
      </c>
      <c r="B43" s="140"/>
      <c r="C43" s="140"/>
      <c r="D43" s="163"/>
      <c r="E43" s="1"/>
      <c r="F43" s="2"/>
      <c r="G43" s="2"/>
      <c r="H43" s="2"/>
      <c r="I43" s="2"/>
      <c r="J43" s="2"/>
      <c r="K43" s="2"/>
      <c r="L43" s="2"/>
    </row>
    <row r="44" spans="1:12" ht="20.100000000000001" customHeight="1" x14ac:dyDescent="0.2">
      <c r="A44" s="140" t="s">
        <v>140</v>
      </c>
      <c r="B44" s="140"/>
      <c r="C44" s="140"/>
      <c r="D44" s="163"/>
      <c r="E44" s="1"/>
      <c r="F44" s="2"/>
      <c r="G44" s="2"/>
      <c r="H44" s="2"/>
      <c r="I44" s="2"/>
      <c r="J44" s="2"/>
      <c r="K44" s="2"/>
      <c r="L44" s="2"/>
    </row>
    <row r="45" spans="1:12" ht="20.100000000000001" customHeight="1" x14ac:dyDescent="0.2">
      <c r="A45" s="155" t="str">
        <f>A3</f>
        <v>สำหรับปีสิ้นสุดวันที่ 31 ธันวาคม พ.ศ. 2564</v>
      </c>
      <c r="B45" s="155"/>
      <c r="C45" s="155"/>
      <c r="D45" s="152"/>
      <c r="E45" s="5"/>
      <c r="F45" s="7"/>
      <c r="G45" s="7"/>
      <c r="H45" s="7"/>
      <c r="I45" s="7"/>
      <c r="J45" s="7"/>
      <c r="K45" s="7"/>
      <c r="L45" s="7"/>
    </row>
    <row r="46" spans="1:12" ht="15" customHeight="1" x14ac:dyDescent="0.2"/>
    <row r="47" spans="1:12" ht="18" customHeight="1" x14ac:dyDescent="0.2">
      <c r="F47" s="191" t="s">
        <v>3</v>
      </c>
      <c r="G47" s="191"/>
      <c r="H47" s="191"/>
      <c r="I47" s="16"/>
      <c r="J47" s="191" t="s">
        <v>4</v>
      </c>
      <c r="K47" s="191"/>
      <c r="L47" s="191"/>
    </row>
    <row r="48" spans="1:12" ht="18" customHeight="1" x14ac:dyDescent="0.2">
      <c r="A48" s="140"/>
      <c r="B48" s="140"/>
      <c r="C48" s="140"/>
      <c r="E48" s="12"/>
      <c r="F48" s="16" t="s">
        <v>5</v>
      </c>
      <c r="G48" s="16"/>
      <c r="H48" s="16" t="s">
        <v>6</v>
      </c>
      <c r="I48" s="109"/>
      <c r="J48" s="16" t="s">
        <v>5</v>
      </c>
      <c r="K48" s="16"/>
      <c r="L48" s="16" t="s">
        <v>6</v>
      </c>
    </row>
    <row r="49" spans="1:12" ht="18" customHeight="1" x14ac:dyDescent="0.2">
      <c r="D49" s="164" t="s">
        <v>7</v>
      </c>
      <c r="E49" s="12"/>
      <c r="F49" s="178" t="s">
        <v>8</v>
      </c>
      <c r="G49" s="16"/>
      <c r="H49" s="178" t="s">
        <v>8</v>
      </c>
      <c r="I49" s="109"/>
      <c r="J49" s="178" t="s">
        <v>8</v>
      </c>
      <c r="K49" s="109"/>
      <c r="L49" s="178" t="s">
        <v>8</v>
      </c>
    </row>
    <row r="50" spans="1:12" ht="5.0999999999999996" customHeight="1" x14ac:dyDescent="0.2">
      <c r="D50" s="169"/>
      <c r="E50" s="12"/>
      <c r="F50" s="177"/>
      <c r="G50" s="16"/>
      <c r="H50" s="171"/>
      <c r="I50" s="109"/>
      <c r="J50" s="177"/>
      <c r="K50" s="109"/>
      <c r="L50" s="171"/>
    </row>
    <row r="51" spans="1:12" ht="18" customHeight="1" x14ac:dyDescent="0.2">
      <c r="A51" s="141" t="s">
        <v>157</v>
      </c>
      <c r="F51" s="121"/>
      <c r="G51" s="120"/>
      <c r="H51" s="120"/>
      <c r="I51" s="120"/>
      <c r="J51" s="121"/>
      <c r="K51" s="120"/>
      <c r="L51" s="120"/>
    </row>
    <row r="52" spans="1:12" ht="18" customHeight="1" x14ac:dyDescent="0.2">
      <c r="C52" s="166" t="s">
        <v>158</v>
      </c>
      <c r="F52" s="121">
        <v>-2124781363</v>
      </c>
      <c r="G52" s="120"/>
      <c r="H52" s="120">
        <v>1377029658</v>
      </c>
      <c r="I52" s="120"/>
      <c r="J52" s="121">
        <v>-8863346</v>
      </c>
      <c r="K52" s="120"/>
      <c r="L52" s="120">
        <v>1126160664</v>
      </c>
    </row>
    <row r="53" spans="1:12" ht="18" customHeight="1" x14ac:dyDescent="0.2">
      <c r="C53" s="142" t="s">
        <v>159</v>
      </c>
      <c r="F53" s="121">
        <v>-5674652137</v>
      </c>
      <c r="G53" s="120"/>
      <c r="H53" s="120">
        <v>-356905785</v>
      </c>
      <c r="I53" s="120"/>
      <c r="J53" s="121">
        <v>-39302174</v>
      </c>
      <c r="K53" s="120"/>
      <c r="L53" s="120">
        <v>52828656</v>
      </c>
    </row>
    <row r="54" spans="1:12" ht="18" customHeight="1" x14ac:dyDescent="0.2">
      <c r="C54" s="142" t="s">
        <v>160</v>
      </c>
      <c r="F54" s="121">
        <v>-74603723</v>
      </c>
      <c r="G54" s="120"/>
      <c r="H54" s="120">
        <v>54449334</v>
      </c>
      <c r="I54" s="120"/>
      <c r="J54" s="121">
        <v>1149222</v>
      </c>
      <c r="K54" s="120"/>
      <c r="L54" s="120">
        <v>32169452</v>
      </c>
    </row>
    <row r="55" spans="1:12" ht="18" customHeight="1" x14ac:dyDescent="0.2">
      <c r="C55" s="142" t="s">
        <v>161</v>
      </c>
      <c r="F55" s="121">
        <v>64361789</v>
      </c>
      <c r="G55" s="120"/>
      <c r="H55" s="120">
        <v>17224151</v>
      </c>
      <c r="I55" s="120"/>
      <c r="J55" s="121">
        <v>52447047</v>
      </c>
      <c r="K55" s="120"/>
      <c r="L55" s="120">
        <v>-43456190</v>
      </c>
    </row>
    <row r="56" spans="1:12" ht="18" customHeight="1" x14ac:dyDescent="0.2">
      <c r="C56" s="142" t="s">
        <v>162</v>
      </c>
      <c r="F56" s="121">
        <v>3351387412</v>
      </c>
      <c r="G56" s="120"/>
      <c r="H56" s="120">
        <v>-1563114999</v>
      </c>
      <c r="I56" s="120"/>
      <c r="J56" s="121">
        <v>22733418</v>
      </c>
      <c r="K56" s="120"/>
      <c r="L56" s="120">
        <v>-1042837378</v>
      </c>
    </row>
    <row r="57" spans="1:12" ht="18" customHeight="1" x14ac:dyDescent="0.2">
      <c r="C57" s="142" t="s">
        <v>163</v>
      </c>
      <c r="F57" s="121">
        <v>25453723</v>
      </c>
      <c r="G57" s="120"/>
      <c r="H57" s="120">
        <v>-9278286</v>
      </c>
      <c r="I57" s="120"/>
      <c r="J57" s="121">
        <v>-4830418</v>
      </c>
      <c r="K57" s="120"/>
      <c r="L57" s="120">
        <v>13076873</v>
      </c>
    </row>
    <row r="58" spans="1:12" ht="18" customHeight="1" x14ac:dyDescent="0.2">
      <c r="C58" s="142" t="s">
        <v>164</v>
      </c>
      <c r="F58" s="121">
        <v>417760949</v>
      </c>
      <c r="G58" s="120"/>
      <c r="H58" s="120">
        <v>275401786</v>
      </c>
      <c r="I58" s="120"/>
      <c r="J58" s="121">
        <v>148353422</v>
      </c>
      <c r="K58" s="120"/>
      <c r="L58" s="120">
        <v>118068612</v>
      </c>
    </row>
    <row r="59" spans="1:12" ht="18" customHeight="1" x14ac:dyDescent="0.2">
      <c r="C59" s="142" t="s">
        <v>165</v>
      </c>
      <c r="F59" s="121">
        <v>4131630</v>
      </c>
      <c r="G59" s="120"/>
      <c r="H59" s="120">
        <v>-11066656</v>
      </c>
      <c r="I59" s="120"/>
      <c r="J59" s="121">
        <v>-252500</v>
      </c>
      <c r="K59" s="120"/>
      <c r="L59" s="120">
        <v>293800</v>
      </c>
    </row>
    <row r="60" spans="1:12" ht="18" customHeight="1" x14ac:dyDescent="0.2">
      <c r="C60" s="142" t="s">
        <v>166</v>
      </c>
      <c r="D60" s="143">
        <v>27</v>
      </c>
      <c r="F60" s="127">
        <v>-31200143</v>
      </c>
      <c r="G60" s="120"/>
      <c r="H60" s="129">
        <v>-17434266</v>
      </c>
      <c r="I60" s="120"/>
      <c r="J60" s="127">
        <v>-10601583</v>
      </c>
      <c r="K60" s="120"/>
      <c r="L60" s="129">
        <v>-2060436</v>
      </c>
    </row>
    <row r="61" spans="1:12" ht="6" customHeight="1" x14ac:dyDescent="0.2">
      <c r="C61" s="142"/>
      <c r="F61" s="121"/>
      <c r="G61" s="120"/>
      <c r="H61" s="120"/>
      <c r="I61" s="120"/>
      <c r="J61" s="121"/>
      <c r="K61" s="120"/>
      <c r="L61" s="120"/>
    </row>
    <row r="62" spans="1:12" ht="18" customHeight="1" x14ac:dyDescent="0.2">
      <c r="A62" s="141" t="s">
        <v>167</v>
      </c>
      <c r="F62" s="121">
        <f>SUM(F36,F52:F60)</f>
        <v>2346854361</v>
      </c>
      <c r="G62" s="120"/>
      <c r="H62" s="146">
        <f>SUM(H36,H52:H60)</f>
        <v>3764970856</v>
      </c>
      <c r="I62" s="120"/>
      <c r="J62" s="121">
        <f>SUM(J36,J52:J60)</f>
        <v>501237848</v>
      </c>
      <c r="K62" s="120"/>
      <c r="L62" s="146">
        <f>SUM(L36,L52:L60)</f>
        <v>553413469</v>
      </c>
    </row>
    <row r="63" spans="1:12" ht="18" customHeight="1" x14ac:dyDescent="0.2">
      <c r="C63" s="142" t="s">
        <v>168</v>
      </c>
      <c r="F63" s="121">
        <v>-640930373</v>
      </c>
      <c r="G63" s="120"/>
      <c r="H63" s="146">
        <v>-600574272</v>
      </c>
      <c r="I63" s="120"/>
      <c r="J63" s="121">
        <v>-473059933</v>
      </c>
      <c r="K63" s="120"/>
      <c r="L63" s="146">
        <v>-460317640</v>
      </c>
    </row>
    <row r="64" spans="1:12" ht="18" customHeight="1" x14ac:dyDescent="0.2">
      <c r="C64" s="142" t="s">
        <v>169</v>
      </c>
      <c r="F64" s="127">
        <v>-570235521</v>
      </c>
      <c r="G64" s="120"/>
      <c r="H64" s="172">
        <v>-301637126</v>
      </c>
      <c r="I64" s="120"/>
      <c r="J64" s="127">
        <v>-9619042</v>
      </c>
      <c r="K64" s="120"/>
      <c r="L64" s="172">
        <v>-9191130</v>
      </c>
    </row>
    <row r="65" spans="1:12" ht="5.0999999999999996" customHeight="1" x14ac:dyDescent="0.2">
      <c r="B65" s="142"/>
      <c r="F65" s="121"/>
      <c r="G65" s="120"/>
      <c r="H65" s="146"/>
      <c r="I65" s="120"/>
      <c r="J65" s="121"/>
      <c r="K65" s="120"/>
      <c r="L65" s="146"/>
    </row>
    <row r="66" spans="1:12" ht="18" customHeight="1" x14ac:dyDescent="0.2">
      <c r="A66" s="140" t="s">
        <v>170</v>
      </c>
      <c r="F66" s="127">
        <f>SUM(F62:F64)</f>
        <v>1135688467</v>
      </c>
      <c r="G66" s="120"/>
      <c r="H66" s="172">
        <f>SUM(H62:H64)</f>
        <v>2862759458</v>
      </c>
      <c r="I66" s="120"/>
      <c r="J66" s="127">
        <f>SUM(J62:J64)</f>
        <v>18558873</v>
      </c>
      <c r="K66" s="120"/>
      <c r="L66" s="172">
        <f>SUM(L62:L64)</f>
        <v>83904699</v>
      </c>
    </row>
    <row r="67" spans="1:12" ht="9" customHeight="1" x14ac:dyDescent="0.2">
      <c r="A67" s="140"/>
      <c r="F67" s="173"/>
      <c r="G67" s="120"/>
      <c r="H67" s="174"/>
      <c r="I67" s="120"/>
      <c r="J67" s="173"/>
      <c r="K67" s="120"/>
      <c r="L67" s="174"/>
    </row>
    <row r="68" spans="1:12" ht="18" customHeight="1" x14ac:dyDescent="0.2">
      <c r="A68" s="140" t="s">
        <v>171</v>
      </c>
      <c r="F68" s="130"/>
      <c r="J68" s="130"/>
    </row>
    <row r="69" spans="1:12" ht="18" customHeight="1" x14ac:dyDescent="0.2">
      <c r="B69" s="141" t="s">
        <v>172</v>
      </c>
      <c r="F69" s="133"/>
      <c r="H69" s="134"/>
      <c r="J69" s="133"/>
      <c r="K69" s="120"/>
      <c r="L69" s="134"/>
    </row>
    <row r="70" spans="1:12" ht="18" customHeight="1" x14ac:dyDescent="0.2">
      <c r="C70" s="141" t="s">
        <v>13</v>
      </c>
      <c r="D70" s="143">
        <v>11</v>
      </c>
      <c r="F70" s="133">
        <v>3200000</v>
      </c>
      <c r="H70" s="134">
        <v>1220000</v>
      </c>
      <c r="J70" s="133">
        <v>3200000</v>
      </c>
      <c r="K70" s="120"/>
      <c r="L70" s="134">
        <v>1220000</v>
      </c>
    </row>
    <row r="71" spans="1:12" ht="18" customHeight="1" x14ac:dyDescent="0.2">
      <c r="B71" s="141" t="s">
        <v>204</v>
      </c>
      <c r="D71" s="143">
        <v>35</v>
      </c>
      <c r="F71" s="133">
        <v>0</v>
      </c>
      <c r="H71" s="134">
        <v>0</v>
      </c>
      <c r="J71" s="133">
        <v>-492250000</v>
      </c>
      <c r="K71" s="120"/>
      <c r="L71" s="134">
        <v>0</v>
      </c>
    </row>
    <row r="72" spans="1:12" ht="18" customHeight="1" x14ac:dyDescent="0.2">
      <c r="B72" s="141" t="s">
        <v>173</v>
      </c>
      <c r="D72" s="143">
        <v>35</v>
      </c>
      <c r="F72" s="133">
        <v>59062989</v>
      </c>
      <c r="H72" s="134">
        <v>104843686</v>
      </c>
      <c r="J72" s="133">
        <v>526812000</v>
      </c>
      <c r="K72" s="120"/>
      <c r="L72" s="134">
        <v>354353429</v>
      </c>
    </row>
    <row r="73" spans="1:12" ht="18" customHeight="1" x14ac:dyDescent="0.2">
      <c r="B73" s="141" t="s">
        <v>174</v>
      </c>
      <c r="D73" s="143">
        <v>35</v>
      </c>
      <c r="F73" s="133">
        <v>-8354975</v>
      </c>
      <c r="H73" s="134">
        <v>-24898743</v>
      </c>
      <c r="J73" s="133">
        <v>-252545000</v>
      </c>
      <c r="K73" s="120"/>
      <c r="L73" s="134">
        <v>-2652465652</v>
      </c>
    </row>
    <row r="74" spans="1:12" ht="18" customHeight="1" x14ac:dyDescent="0.2">
      <c r="B74" s="141" t="s">
        <v>175</v>
      </c>
      <c r="D74" s="143">
        <v>22</v>
      </c>
      <c r="F74" s="133">
        <v>0</v>
      </c>
      <c r="H74" s="134">
        <v>-5000000</v>
      </c>
      <c r="J74" s="133">
        <v>0</v>
      </c>
      <c r="K74" s="120"/>
      <c r="L74" s="134">
        <v>0</v>
      </c>
    </row>
    <row r="75" spans="1:12" ht="18" customHeight="1" x14ac:dyDescent="0.2">
      <c r="B75" s="141" t="s">
        <v>176</v>
      </c>
      <c r="D75" s="143">
        <v>15</v>
      </c>
      <c r="F75" s="133">
        <v>0</v>
      </c>
      <c r="H75" s="134">
        <v>0</v>
      </c>
      <c r="J75" s="133">
        <v>-1569500</v>
      </c>
      <c r="K75" s="120"/>
      <c r="L75" s="134">
        <v>-8463285</v>
      </c>
    </row>
    <row r="76" spans="1:12" ht="18" customHeight="1" x14ac:dyDescent="0.2">
      <c r="A76" s="140"/>
      <c r="B76" s="141" t="s">
        <v>177</v>
      </c>
      <c r="F76" s="121">
        <v>0</v>
      </c>
      <c r="G76" s="120"/>
      <c r="H76" s="120">
        <v>1185029248</v>
      </c>
      <c r="I76" s="120"/>
      <c r="J76" s="121">
        <v>0</v>
      </c>
      <c r="K76" s="120"/>
      <c r="L76" s="120">
        <v>1185029248</v>
      </c>
    </row>
    <row r="77" spans="1:12" ht="18" customHeight="1" x14ac:dyDescent="0.2">
      <c r="B77" s="141" t="s">
        <v>178</v>
      </c>
      <c r="F77" s="133">
        <v>-1928681146</v>
      </c>
      <c r="G77" s="120"/>
      <c r="H77" s="134">
        <v>-1837835099</v>
      </c>
      <c r="I77" s="120"/>
      <c r="J77" s="121">
        <v>-854643263</v>
      </c>
      <c r="K77" s="120"/>
      <c r="L77" s="120">
        <v>-208722987</v>
      </c>
    </row>
    <row r="78" spans="1:12" ht="18" customHeight="1" x14ac:dyDescent="0.2">
      <c r="B78" s="141" t="s">
        <v>179</v>
      </c>
      <c r="F78" s="121">
        <v>-70330699</v>
      </c>
      <c r="G78" s="120"/>
      <c r="H78" s="120">
        <v>-90880799</v>
      </c>
      <c r="I78" s="120"/>
      <c r="J78" s="121">
        <v>-45640500</v>
      </c>
      <c r="K78" s="120"/>
      <c r="L78" s="120">
        <v>-79520675</v>
      </c>
    </row>
    <row r="79" spans="1:12" ht="18" customHeight="1" x14ac:dyDescent="0.2">
      <c r="B79" s="141" t="s">
        <v>180</v>
      </c>
      <c r="F79" s="133">
        <v>-45603715</v>
      </c>
      <c r="G79" s="120"/>
      <c r="H79" s="134">
        <v>-77982480</v>
      </c>
      <c r="I79" s="120"/>
      <c r="J79" s="121">
        <v>-18596995</v>
      </c>
      <c r="K79" s="120"/>
      <c r="L79" s="120">
        <v>-37472372</v>
      </c>
    </row>
    <row r="80" spans="1:12" ht="18" customHeight="1" x14ac:dyDescent="0.2">
      <c r="B80" s="141" t="s">
        <v>181</v>
      </c>
      <c r="F80" s="133">
        <v>532070549</v>
      </c>
      <c r="G80" s="120"/>
      <c r="H80" s="134">
        <v>398285158</v>
      </c>
      <c r="I80" s="120"/>
      <c r="J80" s="121">
        <v>1612642</v>
      </c>
      <c r="K80" s="120"/>
      <c r="L80" s="120">
        <v>141755986</v>
      </c>
    </row>
    <row r="81" spans="1:12" ht="18" customHeight="1" x14ac:dyDescent="0.2">
      <c r="B81" s="141" t="s">
        <v>182</v>
      </c>
      <c r="F81" s="133">
        <v>-2372823</v>
      </c>
      <c r="G81" s="120"/>
      <c r="H81" s="134">
        <v>-8720600</v>
      </c>
      <c r="I81" s="120"/>
      <c r="J81" s="121">
        <v>-700000</v>
      </c>
      <c r="K81" s="120"/>
      <c r="L81" s="134">
        <v>-981600</v>
      </c>
    </row>
    <row r="82" spans="1:12" ht="18" customHeight="1" x14ac:dyDescent="0.2">
      <c r="B82" s="141" t="s">
        <v>183</v>
      </c>
      <c r="F82" s="133">
        <v>0</v>
      </c>
      <c r="G82" s="120"/>
      <c r="H82" s="134">
        <v>-1202245511</v>
      </c>
      <c r="I82" s="120"/>
      <c r="J82" s="133">
        <v>0</v>
      </c>
      <c r="K82" s="120"/>
      <c r="L82" s="134">
        <v>0</v>
      </c>
    </row>
    <row r="83" spans="1:12" ht="18" customHeight="1" x14ac:dyDescent="0.2">
      <c r="B83" s="141" t="s">
        <v>184</v>
      </c>
      <c r="F83" s="121">
        <v>12929706</v>
      </c>
      <c r="G83" s="120"/>
      <c r="H83" s="120">
        <v>21443984</v>
      </c>
      <c r="I83" s="120"/>
      <c r="J83" s="121">
        <v>62235862</v>
      </c>
      <c r="K83" s="120"/>
      <c r="L83" s="120">
        <v>58400780</v>
      </c>
    </row>
    <row r="84" spans="1:12" ht="18" customHeight="1" x14ac:dyDescent="0.2">
      <c r="B84" s="141" t="s">
        <v>152</v>
      </c>
      <c r="F84" s="121"/>
      <c r="G84" s="120"/>
      <c r="H84" s="120"/>
      <c r="I84" s="120"/>
      <c r="J84" s="121"/>
      <c r="K84" s="120"/>
      <c r="L84" s="120"/>
    </row>
    <row r="85" spans="1:12" ht="18" customHeight="1" x14ac:dyDescent="0.2">
      <c r="C85" s="141" t="s">
        <v>203</v>
      </c>
      <c r="F85" s="121">
        <v>830000</v>
      </c>
      <c r="G85" s="120"/>
      <c r="H85" s="120">
        <v>2880000</v>
      </c>
      <c r="I85" s="120"/>
      <c r="J85" s="121">
        <v>830000</v>
      </c>
      <c r="K85" s="120"/>
      <c r="L85" s="120">
        <v>2880000</v>
      </c>
    </row>
    <row r="86" spans="1:12" ht="18" customHeight="1" x14ac:dyDescent="0.2">
      <c r="B86" s="141" t="s">
        <v>153</v>
      </c>
      <c r="D86" s="143">
        <v>15</v>
      </c>
      <c r="E86" s="27"/>
      <c r="F86" s="121">
        <v>26294794</v>
      </c>
      <c r="G86" s="120"/>
      <c r="H86" s="120">
        <v>0</v>
      </c>
      <c r="I86" s="120"/>
      <c r="J86" s="121">
        <v>0</v>
      </c>
      <c r="K86" s="120"/>
      <c r="L86" s="120">
        <v>0</v>
      </c>
    </row>
    <row r="87" spans="1:12" ht="18" customHeight="1" x14ac:dyDescent="0.2">
      <c r="B87" s="141" t="s">
        <v>154</v>
      </c>
      <c r="F87" s="127">
        <v>0</v>
      </c>
      <c r="G87" s="120"/>
      <c r="H87" s="129">
        <v>0</v>
      </c>
      <c r="I87" s="120"/>
      <c r="J87" s="127">
        <v>1160111238</v>
      </c>
      <c r="K87" s="120"/>
      <c r="L87" s="129">
        <v>873057974</v>
      </c>
    </row>
    <row r="88" spans="1:12" ht="5.0999999999999996" customHeight="1" x14ac:dyDescent="0.2">
      <c r="F88" s="121"/>
      <c r="G88" s="120"/>
      <c r="H88" s="120"/>
      <c r="I88" s="120"/>
      <c r="J88" s="121"/>
      <c r="K88" s="120"/>
      <c r="L88" s="120"/>
    </row>
    <row r="89" spans="1:12" ht="18" customHeight="1" x14ac:dyDescent="0.2">
      <c r="A89" s="140" t="s">
        <v>185</v>
      </c>
      <c r="D89" s="168"/>
      <c r="F89" s="135">
        <f>SUM(F69:F87)</f>
        <v>-1420955320</v>
      </c>
      <c r="H89" s="136">
        <f>SUM(H69:H87)</f>
        <v>-1533861156</v>
      </c>
      <c r="I89" s="120"/>
      <c r="J89" s="135">
        <f>SUM(J69:J87)</f>
        <v>88856484</v>
      </c>
      <c r="K89" s="120"/>
      <c r="L89" s="136">
        <f>SUM(L69:L87)</f>
        <v>-370929154</v>
      </c>
    </row>
    <row r="90" spans="1:12" ht="4.5" customHeight="1" x14ac:dyDescent="0.2">
      <c r="F90" s="134"/>
      <c r="H90" s="134"/>
      <c r="I90" s="120"/>
      <c r="J90" s="113"/>
      <c r="K90" s="120"/>
      <c r="L90" s="113"/>
    </row>
    <row r="91" spans="1:12" ht="21.95" customHeight="1" x14ac:dyDescent="0.2">
      <c r="A91" s="156" t="str">
        <f>'BS 6-8'!A46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91" s="167"/>
      <c r="C91" s="156"/>
      <c r="D91" s="154"/>
      <c r="E91" s="6"/>
      <c r="F91" s="129"/>
      <c r="G91" s="129"/>
      <c r="H91" s="129"/>
      <c r="I91" s="129"/>
      <c r="J91" s="129"/>
      <c r="K91" s="129"/>
      <c r="L91" s="129"/>
    </row>
    <row r="92" spans="1:12" ht="20.100000000000001" customHeight="1" x14ac:dyDescent="0.2">
      <c r="A92" s="140" t="s">
        <v>0</v>
      </c>
      <c r="B92" s="140"/>
      <c r="C92" s="140"/>
      <c r="D92" s="163"/>
      <c r="E92" s="1"/>
      <c r="F92" s="2"/>
      <c r="G92" s="2"/>
      <c r="H92" s="2"/>
      <c r="I92" s="2"/>
      <c r="J92" s="2"/>
      <c r="K92" s="2"/>
      <c r="L92" s="2"/>
    </row>
    <row r="93" spans="1:12" ht="20.100000000000001" customHeight="1" x14ac:dyDescent="0.2">
      <c r="A93" s="140" t="s">
        <v>140</v>
      </c>
      <c r="B93" s="140"/>
      <c r="C93" s="140"/>
      <c r="D93" s="163"/>
      <c r="E93" s="1"/>
      <c r="F93" s="2"/>
      <c r="G93" s="2"/>
      <c r="H93" s="2"/>
      <c r="I93" s="2"/>
      <c r="J93" s="2"/>
      <c r="K93" s="2"/>
      <c r="L93" s="2"/>
    </row>
    <row r="94" spans="1:12" ht="20.100000000000001" customHeight="1" x14ac:dyDescent="0.2">
      <c r="A94" s="155" t="str">
        <f>A3</f>
        <v>สำหรับปีสิ้นสุดวันที่ 31 ธันวาคม พ.ศ. 2564</v>
      </c>
      <c r="B94" s="155"/>
      <c r="C94" s="155"/>
      <c r="D94" s="152"/>
      <c r="E94" s="5"/>
      <c r="F94" s="7"/>
      <c r="G94" s="7"/>
      <c r="H94" s="7"/>
      <c r="I94" s="7"/>
      <c r="J94" s="7"/>
      <c r="K94" s="7"/>
      <c r="L94" s="7"/>
    </row>
    <row r="95" spans="1:12" ht="20.100000000000001" customHeight="1" x14ac:dyDescent="0.2">
      <c r="E95" s="12"/>
    </row>
    <row r="96" spans="1:12" ht="20.100000000000001" customHeight="1" x14ac:dyDescent="0.2">
      <c r="A96" s="140"/>
      <c r="B96" s="140"/>
      <c r="C96" s="140"/>
      <c r="F96" s="191" t="s">
        <v>3</v>
      </c>
      <c r="G96" s="191"/>
      <c r="H96" s="191"/>
      <c r="I96" s="16"/>
      <c r="J96" s="191" t="s">
        <v>4</v>
      </c>
      <c r="K96" s="191"/>
      <c r="L96" s="191"/>
    </row>
    <row r="97" spans="1:12" ht="20.100000000000001" customHeight="1" x14ac:dyDescent="0.2">
      <c r="F97" s="16" t="s">
        <v>5</v>
      </c>
      <c r="G97" s="16"/>
      <c r="H97" s="16" t="s">
        <v>6</v>
      </c>
      <c r="I97" s="109"/>
      <c r="J97" s="16" t="s">
        <v>5</v>
      </c>
      <c r="K97" s="16"/>
      <c r="L97" s="16" t="s">
        <v>6</v>
      </c>
    </row>
    <row r="98" spans="1:12" ht="20.100000000000001" customHeight="1" x14ac:dyDescent="0.2">
      <c r="D98" s="164" t="s">
        <v>7</v>
      </c>
      <c r="F98" s="178" t="s">
        <v>8</v>
      </c>
      <c r="G98" s="16"/>
      <c r="H98" s="178" t="s">
        <v>8</v>
      </c>
      <c r="I98" s="109"/>
      <c r="J98" s="178" t="s">
        <v>8</v>
      </c>
      <c r="K98" s="109"/>
      <c r="L98" s="178" t="s">
        <v>8</v>
      </c>
    </row>
    <row r="99" spans="1:12" ht="6" customHeight="1" x14ac:dyDescent="0.2">
      <c r="B99" s="142"/>
      <c r="F99" s="121"/>
      <c r="G99" s="120"/>
      <c r="H99" s="120"/>
      <c r="I99" s="120"/>
      <c r="J99" s="121"/>
      <c r="K99" s="120"/>
      <c r="L99" s="120"/>
    </row>
    <row r="100" spans="1:12" ht="20.100000000000001" customHeight="1" x14ac:dyDescent="0.2">
      <c r="A100" s="140" t="s">
        <v>186</v>
      </c>
      <c r="F100" s="121"/>
      <c r="G100" s="120"/>
      <c r="H100" s="120"/>
      <c r="I100" s="120"/>
      <c r="J100" s="121"/>
      <c r="K100" s="120"/>
      <c r="L100" s="120"/>
    </row>
    <row r="101" spans="1:12" ht="20.100000000000001" customHeight="1" x14ac:dyDescent="0.2">
      <c r="A101" s="140"/>
      <c r="B101" s="141" t="s">
        <v>187</v>
      </c>
      <c r="F101" s="121">
        <v>-60164121</v>
      </c>
      <c r="G101" s="120"/>
      <c r="H101" s="120">
        <v>-58235628</v>
      </c>
      <c r="I101" s="120"/>
      <c r="J101" s="121">
        <v>-22810642</v>
      </c>
      <c r="K101" s="120"/>
      <c r="L101" s="120">
        <v>-23680213</v>
      </c>
    </row>
    <row r="102" spans="1:12" ht="20.100000000000001" customHeight="1" x14ac:dyDescent="0.2">
      <c r="A102" s="140"/>
      <c r="B102" s="141" t="s">
        <v>188</v>
      </c>
      <c r="F102" s="121"/>
      <c r="G102" s="120"/>
      <c r="H102" s="120"/>
      <c r="I102" s="120"/>
      <c r="J102" s="121"/>
      <c r="K102" s="120"/>
      <c r="L102" s="120"/>
    </row>
    <row r="103" spans="1:12" ht="20.100000000000001" customHeight="1" x14ac:dyDescent="0.2">
      <c r="A103" s="140"/>
      <c r="C103" s="141" t="s">
        <v>210</v>
      </c>
      <c r="D103" s="143">
        <v>15</v>
      </c>
      <c r="F103" s="121">
        <v>-17013900</v>
      </c>
      <c r="G103" s="120"/>
      <c r="H103" s="120">
        <v>-807874300</v>
      </c>
      <c r="I103" s="120"/>
      <c r="J103" s="121">
        <v>0</v>
      </c>
      <c r="K103" s="120"/>
      <c r="L103" s="120">
        <v>0</v>
      </c>
    </row>
    <row r="104" spans="1:12" ht="20.100000000000001" customHeight="1" x14ac:dyDescent="0.2">
      <c r="A104" s="140"/>
      <c r="B104" s="141" t="s">
        <v>211</v>
      </c>
      <c r="F104" s="121"/>
      <c r="G104" s="120"/>
      <c r="H104" s="120"/>
      <c r="I104" s="120"/>
      <c r="J104" s="121"/>
      <c r="K104" s="120"/>
      <c r="L104" s="120"/>
    </row>
    <row r="105" spans="1:12" ht="20.100000000000001" customHeight="1" x14ac:dyDescent="0.2">
      <c r="C105" s="141" t="s">
        <v>212</v>
      </c>
      <c r="F105" s="121">
        <v>1887174241</v>
      </c>
      <c r="G105" s="120"/>
      <c r="H105" s="120">
        <v>-1650234338</v>
      </c>
      <c r="I105" s="120"/>
      <c r="J105" s="121">
        <v>1060000000</v>
      </c>
      <c r="K105" s="120"/>
      <c r="L105" s="120">
        <v>-1160000000</v>
      </c>
    </row>
    <row r="106" spans="1:12" ht="20.100000000000001" customHeight="1" x14ac:dyDescent="0.2">
      <c r="B106" s="141" t="s">
        <v>189</v>
      </c>
      <c r="D106" s="143">
        <v>25</v>
      </c>
      <c r="F106" s="121">
        <v>500000000</v>
      </c>
      <c r="G106" s="120"/>
      <c r="H106" s="120">
        <v>1296000000</v>
      </c>
      <c r="I106" s="120"/>
      <c r="J106" s="121">
        <v>500000000</v>
      </c>
      <c r="K106" s="120"/>
      <c r="L106" s="120">
        <v>500000000</v>
      </c>
    </row>
    <row r="107" spans="1:12" ht="20.100000000000001" customHeight="1" x14ac:dyDescent="0.2">
      <c r="B107" s="141" t="s">
        <v>190</v>
      </c>
      <c r="D107" s="143">
        <v>25</v>
      </c>
      <c r="F107" s="121">
        <v>-1182390013</v>
      </c>
      <c r="G107" s="120"/>
      <c r="H107" s="120">
        <v>-965330751</v>
      </c>
      <c r="I107" s="120"/>
      <c r="J107" s="121">
        <v>-596000000</v>
      </c>
      <c r="K107" s="120"/>
      <c r="L107" s="120">
        <v>-494000000</v>
      </c>
    </row>
    <row r="108" spans="1:12" ht="20.100000000000001" customHeight="1" x14ac:dyDescent="0.2">
      <c r="B108" s="141" t="s">
        <v>224</v>
      </c>
      <c r="F108" s="121"/>
      <c r="G108" s="120"/>
      <c r="H108" s="120"/>
      <c r="I108" s="120"/>
      <c r="J108" s="121"/>
      <c r="K108" s="120"/>
      <c r="L108" s="120"/>
    </row>
    <row r="109" spans="1:12" ht="20.100000000000001" customHeight="1" x14ac:dyDescent="0.2">
      <c r="C109" s="141" t="s">
        <v>213</v>
      </c>
      <c r="F109" s="121">
        <v>0</v>
      </c>
      <c r="G109" s="120"/>
      <c r="H109" s="120">
        <v>0</v>
      </c>
      <c r="I109" s="120"/>
      <c r="J109" s="121">
        <v>0</v>
      </c>
      <c r="K109" s="120"/>
      <c r="L109" s="120">
        <v>-150158500</v>
      </c>
    </row>
    <row r="110" spans="1:12" ht="20.100000000000001" customHeight="1" x14ac:dyDescent="0.2">
      <c r="B110" s="141" t="s">
        <v>191</v>
      </c>
      <c r="D110" s="143">
        <v>35</v>
      </c>
      <c r="F110" s="121">
        <v>0</v>
      </c>
      <c r="G110" s="120"/>
      <c r="H110" s="120">
        <v>0</v>
      </c>
      <c r="I110" s="120"/>
      <c r="J110" s="121">
        <v>752724550</v>
      </c>
      <c r="K110" s="120"/>
      <c r="L110" s="120">
        <v>859756370</v>
      </c>
    </row>
    <row r="111" spans="1:12" ht="20.100000000000001" customHeight="1" x14ac:dyDescent="0.2">
      <c r="B111" s="141" t="s">
        <v>214</v>
      </c>
      <c r="F111" s="121"/>
      <c r="G111" s="120"/>
      <c r="H111" s="120"/>
      <c r="I111" s="120"/>
      <c r="J111" s="121"/>
      <c r="K111" s="120"/>
      <c r="L111" s="120"/>
    </row>
    <row r="112" spans="1:12" ht="20.100000000000001" customHeight="1" x14ac:dyDescent="0.2">
      <c r="C112" s="141" t="s">
        <v>213</v>
      </c>
      <c r="D112" s="143">
        <v>35</v>
      </c>
      <c r="F112" s="121">
        <v>0</v>
      </c>
      <c r="G112" s="120"/>
      <c r="H112" s="120">
        <v>0</v>
      </c>
      <c r="I112" s="120"/>
      <c r="J112" s="121">
        <v>-620000000</v>
      </c>
      <c r="K112" s="120"/>
      <c r="L112" s="120">
        <v>-770000000</v>
      </c>
    </row>
    <row r="113" spans="1:12" ht="20.100000000000001" customHeight="1" x14ac:dyDescent="0.2">
      <c r="B113" s="141" t="s">
        <v>192</v>
      </c>
      <c r="D113" s="143">
        <v>26</v>
      </c>
      <c r="F113" s="121">
        <v>0</v>
      </c>
      <c r="G113" s="120"/>
      <c r="H113" s="146">
        <v>3979430000</v>
      </c>
      <c r="I113" s="120"/>
      <c r="J113" s="121">
        <v>0</v>
      </c>
      <c r="K113" s="120"/>
      <c r="L113" s="146">
        <v>3979430000</v>
      </c>
    </row>
    <row r="114" spans="1:12" ht="20.100000000000001" customHeight="1" x14ac:dyDescent="0.2">
      <c r="B114" s="141" t="s">
        <v>193</v>
      </c>
      <c r="D114" s="143">
        <v>26</v>
      </c>
      <c r="F114" s="121">
        <v>0</v>
      </c>
      <c r="G114" s="120"/>
      <c r="H114" s="146">
        <v>-2000000000</v>
      </c>
      <c r="I114" s="120"/>
      <c r="J114" s="121">
        <v>0</v>
      </c>
      <c r="K114" s="120"/>
      <c r="L114" s="146">
        <v>-2000000000</v>
      </c>
    </row>
    <row r="115" spans="1:12" ht="20.100000000000001" customHeight="1" x14ac:dyDescent="0.2">
      <c r="B115" s="141" t="s">
        <v>132</v>
      </c>
      <c r="F115" s="127">
        <v>-1209058584</v>
      </c>
      <c r="G115" s="120"/>
      <c r="H115" s="172">
        <v>-646069576</v>
      </c>
      <c r="I115" s="120"/>
      <c r="J115" s="127">
        <v>-1102717800</v>
      </c>
      <c r="K115" s="120"/>
      <c r="L115" s="172">
        <v>-643252050</v>
      </c>
    </row>
    <row r="116" spans="1:12" ht="6" customHeight="1" x14ac:dyDescent="0.2">
      <c r="F116" s="130"/>
      <c r="G116" s="120"/>
      <c r="H116" s="147"/>
      <c r="I116" s="120"/>
      <c r="J116" s="130"/>
      <c r="K116" s="120"/>
      <c r="L116" s="147"/>
    </row>
    <row r="117" spans="1:12" ht="20.100000000000001" customHeight="1" x14ac:dyDescent="0.2">
      <c r="A117" s="140" t="s">
        <v>194</v>
      </c>
      <c r="F117" s="127">
        <f>SUM(F100:F115)</f>
        <v>-81452377</v>
      </c>
      <c r="G117" s="120"/>
      <c r="H117" s="172">
        <f>SUM(H100:H115)</f>
        <v>-852314593</v>
      </c>
      <c r="I117" s="120"/>
      <c r="J117" s="127">
        <f>SUM(J100:J115)</f>
        <v>-28803892</v>
      </c>
      <c r="K117" s="120"/>
      <c r="L117" s="172">
        <f>SUM(L100:L115)</f>
        <v>98095607</v>
      </c>
    </row>
    <row r="118" spans="1:12" ht="20.100000000000001" customHeight="1" x14ac:dyDescent="0.2">
      <c r="F118" s="121"/>
      <c r="G118" s="120"/>
      <c r="H118" s="146"/>
      <c r="I118" s="120"/>
      <c r="J118" s="121"/>
      <c r="K118" s="120"/>
      <c r="L118" s="146"/>
    </row>
    <row r="119" spans="1:12" ht="20.100000000000001" customHeight="1" x14ac:dyDescent="0.2">
      <c r="A119" s="140" t="s">
        <v>195</v>
      </c>
      <c r="B119" s="140"/>
      <c r="C119" s="140"/>
      <c r="F119" s="121">
        <f>SUM(F66+F89+F117)</f>
        <v>-366719230</v>
      </c>
      <c r="G119" s="120"/>
      <c r="H119" s="146">
        <f>SUM(H66+H89+H117)</f>
        <v>476583709</v>
      </c>
      <c r="I119" s="120"/>
      <c r="J119" s="121">
        <f>SUM(J66+J89+J117)</f>
        <v>78611465</v>
      </c>
      <c r="K119" s="120"/>
      <c r="L119" s="146">
        <f>SUM(L66+L89+L117)</f>
        <v>-188928848</v>
      </c>
    </row>
    <row r="120" spans="1:12" ht="20.100000000000001" customHeight="1" x14ac:dyDescent="0.2">
      <c r="A120" s="141" t="s">
        <v>196</v>
      </c>
      <c r="B120" s="140"/>
      <c r="C120" s="140"/>
      <c r="F120" s="121">
        <f>'BS 6-8'!H13</f>
        <v>2975491237</v>
      </c>
      <c r="G120" s="120"/>
      <c r="H120" s="146">
        <v>2500025508</v>
      </c>
      <c r="I120" s="120"/>
      <c r="J120" s="121">
        <f>'BS 6-8'!L13</f>
        <v>141108593</v>
      </c>
      <c r="K120" s="120"/>
      <c r="L120" s="146">
        <v>331069361</v>
      </c>
    </row>
    <row r="121" spans="1:12" ht="20.100000000000001" customHeight="1" x14ac:dyDescent="0.2">
      <c r="A121" s="141" t="s">
        <v>215</v>
      </c>
      <c r="B121" s="140"/>
      <c r="C121" s="140"/>
      <c r="F121" s="121"/>
      <c r="G121" s="120"/>
      <c r="H121" s="146"/>
      <c r="I121" s="120"/>
      <c r="J121" s="121"/>
      <c r="K121" s="120"/>
      <c r="L121" s="146"/>
    </row>
    <row r="122" spans="1:12" ht="20.100000000000001" customHeight="1" x14ac:dyDescent="0.2">
      <c r="B122" s="141" t="s">
        <v>216</v>
      </c>
      <c r="F122" s="127">
        <v>2354096</v>
      </c>
      <c r="G122" s="120"/>
      <c r="H122" s="172">
        <v>-1117980</v>
      </c>
      <c r="I122" s="120"/>
      <c r="J122" s="127">
        <v>2535799</v>
      </c>
      <c r="K122" s="120"/>
      <c r="L122" s="172">
        <v>-1031920</v>
      </c>
    </row>
    <row r="123" spans="1:12" ht="6" customHeight="1" x14ac:dyDescent="0.2">
      <c r="A123" s="140"/>
      <c r="B123" s="140"/>
      <c r="C123" s="140"/>
      <c r="F123" s="121"/>
      <c r="G123" s="120"/>
      <c r="H123" s="146"/>
      <c r="I123" s="120"/>
      <c r="J123" s="121"/>
      <c r="K123" s="120"/>
      <c r="L123" s="146"/>
    </row>
    <row r="124" spans="1:12" ht="20.100000000000001" customHeight="1" thickBot="1" x14ac:dyDescent="0.25">
      <c r="A124" s="140" t="s">
        <v>197</v>
      </c>
      <c r="B124" s="140"/>
      <c r="C124" s="140"/>
      <c r="D124" s="143">
        <v>10</v>
      </c>
      <c r="F124" s="137">
        <f>SUM(F119:F122)</f>
        <v>2611126103</v>
      </c>
      <c r="G124" s="120"/>
      <c r="H124" s="175">
        <f>SUM(H119:H122)</f>
        <v>2975491237</v>
      </c>
      <c r="I124" s="120"/>
      <c r="J124" s="137">
        <f>SUM(J119:J122)</f>
        <v>222255857</v>
      </c>
      <c r="K124" s="120"/>
      <c r="L124" s="175">
        <f>SUM(L119:L122)</f>
        <v>141108593</v>
      </c>
    </row>
    <row r="125" spans="1:12" ht="20.100000000000001" customHeight="1" thickTop="1" x14ac:dyDescent="0.2">
      <c r="B125" s="140"/>
      <c r="C125" s="140"/>
      <c r="E125" s="141"/>
      <c r="F125" s="146"/>
      <c r="G125" s="146"/>
      <c r="H125" s="146"/>
      <c r="I125" s="146"/>
      <c r="J125" s="146"/>
      <c r="K125" s="146"/>
      <c r="L125" s="146"/>
    </row>
    <row r="126" spans="1:12" s="141" customFormat="1" ht="20.100000000000001" customHeight="1" x14ac:dyDescent="0.2">
      <c r="B126" s="140"/>
      <c r="C126" s="140"/>
      <c r="D126" s="143"/>
      <c r="F126" s="146"/>
      <c r="G126" s="146"/>
      <c r="H126" s="146"/>
      <c r="I126" s="146"/>
      <c r="J126" s="146"/>
      <c r="K126" s="146"/>
      <c r="L126" s="146"/>
    </row>
    <row r="127" spans="1:12" s="141" customFormat="1" ht="20.100000000000001" customHeight="1" x14ac:dyDescent="0.2">
      <c r="B127" s="140"/>
      <c r="C127" s="140"/>
      <c r="D127" s="143"/>
      <c r="F127" s="146"/>
      <c r="G127" s="146"/>
      <c r="H127" s="146"/>
      <c r="I127" s="146"/>
      <c r="J127" s="146"/>
      <c r="K127" s="146"/>
      <c r="L127" s="146"/>
    </row>
    <row r="128" spans="1:12" s="141" customFormat="1" ht="20.100000000000001" customHeight="1" x14ac:dyDescent="0.2">
      <c r="B128" s="140"/>
      <c r="C128" s="140"/>
      <c r="D128" s="143"/>
      <c r="F128" s="146"/>
      <c r="G128" s="146"/>
      <c r="H128" s="146"/>
      <c r="I128" s="146"/>
      <c r="J128" s="146"/>
      <c r="K128" s="146"/>
      <c r="L128" s="146"/>
    </row>
    <row r="129" spans="1:12" s="141" customFormat="1" ht="20.100000000000001" customHeight="1" x14ac:dyDescent="0.2">
      <c r="B129" s="140"/>
      <c r="C129" s="140"/>
      <c r="D129" s="143"/>
      <c r="F129" s="146"/>
      <c r="G129" s="146"/>
      <c r="H129" s="146"/>
      <c r="I129" s="146"/>
      <c r="J129" s="146"/>
      <c r="K129" s="146"/>
      <c r="L129" s="146"/>
    </row>
    <row r="130" spans="1:12" s="141" customFormat="1" ht="20.100000000000001" customHeight="1" x14ac:dyDescent="0.2">
      <c r="B130" s="140"/>
      <c r="C130" s="140"/>
      <c r="D130" s="143"/>
      <c r="F130" s="146"/>
      <c r="G130" s="146"/>
      <c r="H130" s="146"/>
      <c r="I130" s="146"/>
      <c r="J130" s="146"/>
      <c r="K130" s="146"/>
      <c r="L130" s="146"/>
    </row>
    <row r="131" spans="1:12" s="141" customFormat="1" ht="20.100000000000001" customHeight="1" x14ac:dyDescent="0.2">
      <c r="B131" s="140"/>
      <c r="C131" s="140"/>
      <c r="D131" s="143"/>
      <c r="F131" s="146"/>
      <c r="G131" s="146"/>
      <c r="H131" s="146"/>
      <c r="I131" s="146"/>
      <c r="J131" s="146"/>
      <c r="K131" s="146"/>
      <c r="L131" s="146"/>
    </row>
    <row r="132" spans="1:12" s="141" customFormat="1" ht="20.100000000000001" customHeight="1" x14ac:dyDescent="0.2">
      <c r="B132" s="140"/>
      <c r="C132" s="140"/>
      <c r="D132" s="143"/>
      <c r="F132" s="146"/>
      <c r="G132" s="146"/>
      <c r="H132" s="146"/>
      <c r="I132" s="146"/>
      <c r="J132" s="146"/>
      <c r="K132" s="146"/>
      <c r="L132" s="146"/>
    </row>
    <row r="133" spans="1:12" s="141" customFormat="1" ht="14.25" customHeight="1" x14ac:dyDescent="0.2">
      <c r="B133" s="140"/>
      <c r="C133" s="140"/>
      <c r="D133" s="143"/>
      <c r="F133" s="146"/>
      <c r="G133" s="146"/>
      <c r="H133" s="146"/>
      <c r="I133" s="146"/>
      <c r="J133" s="146"/>
      <c r="K133" s="146"/>
      <c r="L133" s="146"/>
    </row>
    <row r="134" spans="1:12" ht="21.95" customHeight="1" x14ac:dyDescent="0.2">
      <c r="A134" s="156" t="str">
        <f>A91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134" s="167"/>
      <c r="C134" s="156"/>
      <c r="D134" s="154"/>
      <c r="E134" s="6"/>
      <c r="F134" s="129"/>
      <c r="G134" s="129"/>
      <c r="H134" s="129"/>
      <c r="I134" s="129"/>
      <c r="J134" s="129"/>
      <c r="K134" s="129"/>
      <c r="L134" s="129"/>
    </row>
    <row r="135" spans="1:12" ht="20.100000000000001" customHeight="1" x14ac:dyDescent="0.2">
      <c r="A135" s="140" t="s">
        <v>0</v>
      </c>
      <c r="B135" s="140"/>
      <c r="C135" s="140"/>
      <c r="D135" s="163"/>
      <c r="E135" s="1"/>
      <c r="F135" s="2"/>
      <c r="G135" s="2"/>
      <c r="H135" s="2"/>
      <c r="I135" s="2"/>
      <c r="J135" s="2"/>
      <c r="K135" s="2"/>
      <c r="L135" s="2"/>
    </row>
    <row r="136" spans="1:12" ht="20.100000000000001" customHeight="1" x14ac:dyDescent="0.2">
      <c r="A136" s="140" t="s">
        <v>140</v>
      </c>
      <c r="B136" s="140"/>
      <c r="C136" s="140"/>
      <c r="D136" s="163"/>
      <c r="E136" s="1"/>
      <c r="F136" s="2"/>
      <c r="G136" s="2"/>
      <c r="H136" s="2"/>
      <c r="I136" s="2"/>
      <c r="J136" s="2"/>
      <c r="K136" s="2"/>
      <c r="L136" s="2"/>
    </row>
    <row r="137" spans="1:12" ht="20.100000000000001" customHeight="1" x14ac:dyDescent="0.2">
      <c r="A137" s="155" t="str">
        <f>A94</f>
        <v>สำหรับปีสิ้นสุดวันที่ 31 ธันวาคม พ.ศ. 2564</v>
      </c>
      <c r="B137" s="155"/>
      <c r="C137" s="155"/>
      <c r="D137" s="152"/>
      <c r="E137" s="5"/>
      <c r="F137" s="7"/>
      <c r="G137" s="7"/>
      <c r="H137" s="7"/>
      <c r="I137" s="7"/>
      <c r="J137" s="7"/>
      <c r="K137" s="7"/>
      <c r="L137" s="7"/>
    </row>
    <row r="138" spans="1:12" ht="20.100000000000001" customHeight="1" x14ac:dyDescent="0.2">
      <c r="E138" s="12"/>
    </row>
    <row r="139" spans="1:12" ht="20.100000000000001" customHeight="1" x14ac:dyDescent="0.2">
      <c r="A139" s="140"/>
      <c r="B139" s="140"/>
      <c r="C139" s="140"/>
      <c r="F139" s="191" t="s">
        <v>3</v>
      </c>
      <c r="G139" s="191"/>
      <c r="H139" s="191"/>
      <c r="I139" s="16"/>
      <c r="J139" s="191" t="s">
        <v>4</v>
      </c>
      <c r="K139" s="191"/>
      <c r="L139" s="191"/>
    </row>
    <row r="140" spans="1:12" ht="20.100000000000001" customHeight="1" x14ac:dyDescent="0.2">
      <c r="F140" s="16" t="s">
        <v>5</v>
      </c>
      <c r="G140" s="16"/>
      <c r="H140" s="16" t="s">
        <v>6</v>
      </c>
      <c r="I140" s="109"/>
      <c r="J140" s="16" t="s">
        <v>5</v>
      </c>
      <c r="K140" s="16"/>
      <c r="L140" s="16" t="s">
        <v>6</v>
      </c>
    </row>
    <row r="141" spans="1:12" ht="20.100000000000001" customHeight="1" x14ac:dyDescent="0.2">
      <c r="D141" s="164" t="s">
        <v>7</v>
      </c>
      <c r="F141" s="178" t="s">
        <v>8</v>
      </c>
      <c r="G141" s="16"/>
      <c r="H141" s="178" t="s">
        <v>8</v>
      </c>
      <c r="I141" s="109"/>
      <c r="J141" s="178" t="s">
        <v>8</v>
      </c>
      <c r="K141" s="109"/>
      <c r="L141" s="178" t="s">
        <v>8</v>
      </c>
    </row>
    <row r="142" spans="1:12" ht="20.100000000000001" customHeight="1" x14ac:dyDescent="0.2">
      <c r="B142" s="142"/>
      <c r="F142" s="121"/>
      <c r="G142" s="120"/>
      <c r="H142" s="120"/>
      <c r="I142" s="120"/>
      <c r="J142" s="121"/>
      <c r="K142" s="120"/>
      <c r="L142" s="120"/>
    </row>
    <row r="143" spans="1:12" ht="20.100000000000001" customHeight="1" x14ac:dyDescent="0.2">
      <c r="A143" s="140" t="s">
        <v>198</v>
      </c>
      <c r="B143" s="140"/>
      <c r="C143" s="140"/>
      <c r="F143" s="121"/>
      <c r="G143" s="113"/>
      <c r="H143" s="120"/>
      <c r="I143" s="113"/>
      <c r="J143" s="121"/>
      <c r="K143" s="113"/>
      <c r="L143" s="120"/>
    </row>
    <row r="144" spans="1:12" ht="6" customHeight="1" x14ac:dyDescent="0.2">
      <c r="A144" s="140"/>
      <c r="B144" s="140"/>
      <c r="C144" s="140"/>
      <c r="F144" s="121"/>
      <c r="G144" s="120"/>
      <c r="H144" s="120"/>
      <c r="I144" s="120"/>
      <c r="J144" s="121"/>
      <c r="K144" s="120"/>
      <c r="L144" s="120"/>
    </row>
    <row r="145" spans="1:16088" ht="20.100000000000001" customHeight="1" x14ac:dyDescent="0.2">
      <c r="A145" s="141" t="s">
        <v>199</v>
      </c>
      <c r="B145" s="140"/>
      <c r="C145" s="140"/>
      <c r="F145" s="121">
        <v>35751276</v>
      </c>
      <c r="G145" s="120"/>
      <c r="H145" s="120">
        <v>20728760</v>
      </c>
      <c r="I145" s="120"/>
      <c r="J145" s="121">
        <v>30456795</v>
      </c>
      <c r="K145" s="120"/>
      <c r="L145" s="120">
        <v>11958886</v>
      </c>
    </row>
    <row r="146" spans="1:16088" ht="20.100000000000001" customHeight="1" x14ac:dyDescent="0.2">
      <c r="A146" s="141" t="s">
        <v>217</v>
      </c>
      <c r="B146" s="140"/>
      <c r="C146" s="140"/>
      <c r="F146" s="130"/>
      <c r="J146" s="130"/>
    </row>
    <row r="147" spans="1:16088" ht="20.100000000000001" customHeight="1" x14ac:dyDescent="0.2">
      <c r="B147" s="141" t="s">
        <v>218</v>
      </c>
      <c r="C147" s="140"/>
      <c r="F147" s="121">
        <v>17152723</v>
      </c>
      <c r="G147" s="120"/>
      <c r="H147" s="120">
        <v>17865837</v>
      </c>
      <c r="I147" s="120"/>
      <c r="J147" s="121">
        <v>5816675</v>
      </c>
      <c r="K147" s="120"/>
      <c r="L147" s="120">
        <v>5775700</v>
      </c>
    </row>
    <row r="148" spans="1:16088" ht="20.100000000000001" customHeight="1" x14ac:dyDescent="0.2">
      <c r="A148" s="141" t="s">
        <v>231</v>
      </c>
      <c r="C148" s="140"/>
      <c r="F148" s="121">
        <v>475200</v>
      </c>
      <c r="G148" s="120"/>
      <c r="H148" s="120">
        <v>505004</v>
      </c>
      <c r="I148" s="120"/>
      <c r="J148" s="121">
        <v>491344</v>
      </c>
      <c r="K148" s="120"/>
      <c r="L148" s="120">
        <v>610340</v>
      </c>
    </row>
    <row r="149" spans="1:16088" ht="20.100000000000001" customHeight="1" x14ac:dyDescent="0.2">
      <c r="A149" s="141" t="s">
        <v>219</v>
      </c>
      <c r="C149" s="140"/>
      <c r="F149" s="121"/>
      <c r="G149" s="120"/>
      <c r="H149" s="120"/>
      <c r="I149" s="120"/>
      <c r="J149" s="121"/>
      <c r="K149" s="120"/>
      <c r="L149" s="120"/>
    </row>
    <row r="150" spans="1:16088" ht="20.100000000000001" customHeight="1" x14ac:dyDescent="0.2">
      <c r="B150" s="141" t="s">
        <v>220</v>
      </c>
      <c r="E150" s="138"/>
      <c r="F150" s="121">
        <v>0</v>
      </c>
      <c r="G150" s="120"/>
      <c r="H150" s="120">
        <v>4821974</v>
      </c>
      <c r="I150" s="120"/>
      <c r="J150" s="121">
        <v>0</v>
      </c>
      <c r="K150" s="120"/>
      <c r="L150" s="120">
        <v>0</v>
      </c>
    </row>
    <row r="151" spans="1:16088" ht="20.100000000000001" customHeight="1" x14ac:dyDescent="0.2">
      <c r="A151" s="141" t="s">
        <v>232</v>
      </c>
      <c r="E151" s="138"/>
      <c r="F151" s="121">
        <v>0</v>
      </c>
      <c r="G151" s="120"/>
      <c r="H151" s="120">
        <v>4862622</v>
      </c>
      <c r="I151" s="120"/>
      <c r="J151" s="121">
        <v>0</v>
      </c>
      <c r="K151" s="120"/>
      <c r="L151" s="120">
        <v>0</v>
      </c>
    </row>
    <row r="152" spans="1:16088" ht="20.100000000000001" customHeight="1" x14ac:dyDescent="0.2">
      <c r="A152" s="141" t="s">
        <v>222</v>
      </c>
      <c r="E152" s="138"/>
      <c r="F152" s="121"/>
      <c r="G152" s="120"/>
      <c r="H152" s="120"/>
      <c r="I152" s="120"/>
      <c r="J152" s="121"/>
      <c r="K152" s="120"/>
      <c r="L152" s="120"/>
    </row>
    <row r="153" spans="1:16088" ht="20.100000000000001" customHeight="1" x14ac:dyDescent="0.2">
      <c r="B153" s="141" t="s">
        <v>221</v>
      </c>
      <c r="E153" s="138"/>
      <c r="F153" s="121">
        <v>2011027</v>
      </c>
      <c r="G153" s="120"/>
      <c r="H153" s="120">
        <v>2248383</v>
      </c>
      <c r="I153" s="120"/>
      <c r="J153" s="121">
        <v>0</v>
      </c>
      <c r="K153" s="120"/>
      <c r="L153" s="120">
        <v>0</v>
      </c>
    </row>
    <row r="154" spans="1:16088" ht="20.100000000000001" customHeight="1" x14ac:dyDescent="0.2">
      <c r="A154" s="141" t="s">
        <v>200</v>
      </c>
      <c r="E154" s="138"/>
      <c r="F154" s="121">
        <v>0</v>
      </c>
      <c r="G154" s="120"/>
      <c r="H154" s="120">
        <v>0</v>
      </c>
      <c r="I154" s="120"/>
      <c r="J154" s="121">
        <v>0</v>
      </c>
      <c r="K154" s="120"/>
      <c r="L154" s="120">
        <v>298674000</v>
      </c>
    </row>
    <row r="155" spans="1:16088" s="108" customFormat="1" ht="20.100000000000001" customHeight="1" x14ac:dyDescent="0.2">
      <c r="A155" s="141" t="s">
        <v>201</v>
      </c>
      <c r="B155" s="140"/>
      <c r="C155" s="140"/>
      <c r="D155" s="160"/>
      <c r="E155" s="11"/>
      <c r="F155" s="121">
        <v>110266278</v>
      </c>
      <c r="G155" s="120"/>
      <c r="H155" s="120">
        <v>68505890</v>
      </c>
      <c r="I155" s="120"/>
      <c r="J155" s="121">
        <v>27776359</v>
      </c>
      <c r="K155" s="120"/>
      <c r="L155" s="120">
        <v>3897945</v>
      </c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  <c r="SK155" s="11"/>
      <c r="SL155" s="11"/>
      <c r="SM155" s="11"/>
      <c r="SN155" s="11"/>
      <c r="SO155" s="11"/>
      <c r="SP155" s="11"/>
      <c r="SQ155" s="11"/>
      <c r="SR155" s="11"/>
      <c r="SS155" s="11"/>
      <c r="ST155" s="11"/>
      <c r="SU155" s="11"/>
      <c r="SV155" s="11"/>
      <c r="SW155" s="11"/>
      <c r="SX155" s="11"/>
      <c r="SY155" s="11"/>
      <c r="SZ155" s="11"/>
      <c r="TA155" s="11"/>
      <c r="TB155" s="11"/>
      <c r="TC155" s="11"/>
      <c r="TD155" s="11"/>
      <c r="TE155" s="11"/>
      <c r="TF155" s="11"/>
      <c r="TG155" s="11"/>
      <c r="TH155" s="11"/>
      <c r="TI155" s="11"/>
      <c r="TJ155" s="11"/>
      <c r="TK155" s="11"/>
      <c r="TL155" s="11"/>
      <c r="TM155" s="11"/>
      <c r="TN155" s="11"/>
      <c r="TO155" s="11"/>
      <c r="TP155" s="11"/>
      <c r="TQ155" s="11"/>
      <c r="TR155" s="11"/>
      <c r="TS155" s="11"/>
      <c r="TT155" s="11"/>
      <c r="TU155" s="11"/>
      <c r="TV155" s="11"/>
      <c r="TW155" s="11"/>
      <c r="TX155" s="11"/>
      <c r="TY155" s="11"/>
      <c r="TZ155" s="11"/>
      <c r="UA155" s="11"/>
      <c r="UB155" s="11"/>
      <c r="UC155" s="11"/>
      <c r="UD155" s="11"/>
      <c r="UE155" s="11"/>
      <c r="UF155" s="11"/>
      <c r="UG155" s="11"/>
      <c r="UH155" s="11"/>
      <c r="UI155" s="11"/>
      <c r="UJ155" s="11"/>
      <c r="UK155" s="11"/>
      <c r="UL155" s="11"/>
      <c r="UM155" s="11"/>
      <c r="UN155" s="11"/>
      <c r="UO155" s="11"/>
      <c r="UP155" s="11"/>
      <c r="UQ155" s="11"/>
      <c r="UR155" s="11"/>
      <c r="US155" s="11"/>
      <c r="UT155" s="11"/>
      <c r="UU155" s="11"/>
      <c r="UV155" s="11"/>
      <c r="UW155" s="11"/>
      <c r="UX155" s="11"/>
      <c r="UY155" s="11"/>
      <c r="UZ155" s="11"/>
      <c r="VA155" s="11"/>
      <c r="VB155" s="11"/>
      <c r="VC155" s="11"/>
      <c r="VD155" s="11"/>
      <c r="VE155" s="11"/>
      <c r="VF155" s="11"/>
      <c r="VG155" s="11"/>
      <c r="VH155" s="11"/>
      <c r="VI155" s="11"/>
      <c r="VJ155" s="11"/>
      <c r="VK155" s="11"/>
      <c r="VL155" s="11"/>
      <c r="VM155" s="11"/>
      <c r="VN155" s="11"/>
      <c r="VO155" s="11"/>
      <c r="VP155" s="11"/>
      <c r="VQ155" s="11"/>
      <c r="VR155" s="11"/>
      <c r="VS155" s="11"/>
      <c r="VT155" s="11"/>
      <c r="VU155" s="11"/>
      <c r="VV155" s="11"/>
      <c r="VW155" s="11"/>
      <c r="VX155" s="11"/>
      <c r="VY155" s="11"/>
      <c r="VZ155" s="11"/>
      <c r="WA155" s="11"/>
      <c r="WB155" s="11"/>
      <c r="WC155" s="11"/>
      <c r="WD155" s="11"/>
      <c r="WE155" s="11"/>
      <c r="WF155" s="11"/>
      <c r="WG155" s="11"/>
      <c r="WH155" s="11"/>
      <c r="WI155" s="11"/>
      <c r="WJ155" s="11"/>
      <c r="WK155" s="11"/>
      <c r="WL155" s="11"/>
      <c r="WM155" s="11"/>
      <c r="WN155" s="11"/>
      <c r="WO155" s="11"/>
      <c r="WP155" s="11"/>
      <c r="WQ155" s="11"/>
      <c r="WR155" s="11"/>
      <c r="WS155" s="11"/>
      <c r="WT155" s="11"/>
      <c r="WU155" s="11"/>
      <c r="WV155" s="11"/>
      <c r="WW155" s="11"/>
      <c r="WX155" s="11"/>
      <c r="WY155" s="11"/>
      <c r="WZ155" s="11"/>
      <c r="XA155" s="11"/>
      <c r="XB155" s="11"/>
      <c r="XC155" s="11"/>
      <c r="XD155" s="11"/>
      <c r="XE155" s="11"/>
      <c r="XF155" s="11"/>
      <c r="XG155" s="11"/>
      <c r="XH155" s="11"/>
      <c r="XI155" s="11"/>
      <c r="XJ155" s="11"/>
      <c r="XK155" s="11"/>
      <c r="XL155" s="11"/>
      <c r="XM155" s="11"/>
      <c r="XN155" s="11"/>
      <c r="XO155" s="11"/>
      <c r="XP155" s="11"/>
      <c r="XQ155" s="11"/>
      <c r="XR155" s="11"/>
      <c r="XS155" s="11"/>
      <c r="XT155" s="11"/>
      <c r="XU155" s="11"/>
      <c r="XV155" s="11"/>
      <c r="XW155" s="11"/>
      <c r="XX155" s="11"/>
      <c r="XY155" s="11"/>
      <c r="XZ155" s="11"/>
      <c r="YA155" s="11"/>
      <c r="YB155" s="11"/>
      <c r="YC155" s="11"/>
      <c r="YD155" s="11"/>
      <c r="YE155" s="11"/>
      <c r="YF155" s="11"/>
      <c r="YG155" s="11"/>
      <c r="YH155" s="11"/>
      <c r="YI155" s="11"/>
      <c r="YJ155" s="11"/>
      <c r="YK155" s="11"/>
      <c r="YL155" s="11"/>
      <c r="YM155" s="11"/>
      <c r="YN155" s="11"/>
      <c r="YO155" s="11"/>
      <c r="YP155" s="11"/>
      <c r="YQ155" s="11"/>
      <c r="YR155" s="11"/>
      <c r="YS155" s="11"/>
      <c r="YT155" s="11"/>
      <c r="YU155" s="11"/>
      <c r="YV155" s="11"/>
      <c r="YW155" s="11"/>
      <c r="YX155" s="11"/>
      <c r="YY155" s="11"/>
      <c r="YZ155" s="11"/>
      <c r="ZA155" s="11"/>
      <c r="ZB155" s="11"/>
      <c r="ZC155" s="11"/>
      <c r="ZD155" s="11"/>
      <c r="ZE155" s="11"/>
      <c r="ZF155" s="11"/>
      <c r="ZG155" s="11"/>
      <c r="ZH155" s="11"/>
      <c r="ZI155" s="11"/>
      <c r="ZJ155" s="11"/>
      <c r="ZK155" s="11"/>
      <c r="ZL155" s="11"/>
      <c r="ZM155" s="11"/>
      <c r="ZN155" s="11"/>
      <c r="ZO155" s="11"/>
      <c r="ZP155" s="11"/>
      <c r="ZQ155" s="11"/>
      <c r="ZR155" s="11"/>
      <c r="ZS155" s="11"/>
      <c r="ZT155" s="11"/>
      <c r="ZU155" s="11"/>
      <c r="ZV155" s="11"/>
      <c r="ZW155" s="11"/>
      <c r="ZX155" s="11"/>
      <c r="ZY155" s="11"/>
      <c r="ZZ155" s="11"/>
      <c r="AAA155" s="11"/>
      <c r="AAB155" s="11"/>
      <c r="AAC155" s="11"/>
      <c r="AAD155" s="11"/>
      <c r="AAE155" s="11"/>
      <c r="AAF155" s="11"/>
      <c r="AAG155" s="11"/>
      <c r="AAH155" s="11"/>
      <c r="AAI155" s="11"/>
      <c r="AAJ155" s="11"/>
      <c r="AAK155" s="11"/>
      <c r="AAL155" s="11"/>
      <c r="AAM155" s="11"/>
      <c r="AAN155" s="11"/>
      <c r="AAO155" s="11"/>
      <c r="AAP155" s="11"/>
      <c r="AAQ155" s="11"/>
      <c r="AAR155" s="11"/>
      <c r="AAS155" s="11"/>
      <c r="AAT155" s="11"/>
      <c r="AAU155" s="11"/>
      <c r="AAV155" s="11"/>
      <c r="AAW155" s="11"/>
      <c r="AAX155" s="11"/>
      <c r="AAY155" s="11"/>
      <c r="AAZ155" s="11"/>
      <c r="ABA155" s="11"/>
      <c r="ABB155" s="11"/>
      <c r="ABC155" s="11"/>
      <c r="ABD155" s="11"/>
      <c r="ABE155" s="11"/>
      <c r="ABF155" s="11"/>
      <c r="ABG155" s="11"/>
      <c r="ABH155" s="11"/>
      <c r="ABI155" s="11"/>
      <c r="ABJ155" s="11"/>
      <c r="ABK155" s="11"/>
      <c r="ABL155" s="11"/>
      <c r="ABM155" s="11"/>
      <c r="ABN155" s="11"/>
      <c r="ABO155" s="11"/>
      <c r="ABP155" s="11"/>
      <c r="ABQ155" s="11"/>
      <c r="ABR155" s="11"/>
      <c r="ABS155" s="11"/>
      <c r="ABT155" s="11"/>
      <c r="ABU155" s="11"/>
      <c r="ABV155" s="11"/>
      <c r="ABW155" s="11"/>
      <c r="ABX155" s="11"/>
      <c r="ABY155" s="11"/>
      <c r="ABZ155" s="11"/>
      <c r="ACA155" s="11"/>
      <c r="ACB155" s="11"/>
      <c r="ACC155" s="11"/>
      <c r="ACD155" s="11"/>
      <c r="ACE155" s="11"/>
      <c r="ACF155" s="11"/>
      <c r="ACG155" s="11"/>
      <c r="ACH155" s="11"/>
      <c r="ACI155" s="11"/>
      <c r="ACJ155" s="11"/>
      <c r="ACK155" s="11"/>
      <c r="ACL155" s="11"/>
      <c r="ACM155" s="11"/>
      <c r="ACN155" s="11"/>
      <c r="ACO155" s="11"/>
      <c r="ACP155" s="11"/>
      <c r="ACQ155" s="11"/>
      <c r="ACR155" s="11"/>
      <c r="ACS155" s="11"/>
      <c r="ACT155" s="11"/>
      <c r="ACU155" s="11"/>
      <c r="ACV155" s="11"/>
      <c r="ACW155" s="11"/>
      <c r="ACX155" s="11"/>
      <c r="ACY155" s="11"/>
      <c r="ACZ155" s="11"/>
      <c r="ADA155" s="11"/>
      <c r="ADB155" s="11"/>
      <c r="ADC155" s="11"/>
      <c r="ADD155" s="11"/>
      <c r="ADE155" s="11"/>
      <c r="ADF155" s="11"/>
      <c r="ADG155" s="11"/>
      <c r="ADH155" s="11"/>
      <c r="ADI155" s="11"/>
      <c r="ADJ155" s="11"/>
      <c r="ADK155" s="11"/>
      <c r="ADL155" s="11"/>
      <c r="ADM155" s="11"/>
      <c r="ADN155" s="11"/>
      <c r="ADO155" s="11"/>
      <c r="ADP155" s="11"/>
      <c r="ADQ155" s="11"/>
      <c r="ADR155" s="11"/>
      <c r="ADS155" s="11"/>
      <c r="ADT155" s="11"/>
      <c r="ADU155" s="11"/>
      <c r="ADV155" s="11"/>
      <c r="ADW155" s="11"/>
      <c r="ADX155" s="11"/>
      <c r="ADY155" s="11"/>
      <c r="ADZ155" s="11"/>
      <c r="AEA155" s="11"/>
      <c r="AEB155" s="11"/>
      <c r="AEC155" s="11"/>
      <c r="AED155" s="11"/>
      <c r="AEE155" s="11"/>
      <c r="AEF155" s="11"/>
      <c r="AEG155" s="11"/>
      <c r="AEH155" s="11"/>
      <c r="AEI155" s="11"/>
      <c r="AEJ155" s="11"/>
      <c r="AEK155" s="11"/>
      <c r="AEL155" s="11"/>
      <c r="AEM155" s="11"/>
      <c r="AEN155" s="11"/>
      <c r="AEO155" s="11"/>
      <c r="AEP155" s="11"/>
      <c r="AEQ155" s="11"/>
      <c r="AER155" s="11"/>
      <c r="AES155" s="11"/>
      <c r="AET155" s="11"/>
      <c r="AEU155" s="11"/>
      <c r="AEV155" s="11"/>
      <c r="AEW155" s="11"/>
      <c r="AEX155" s="11"/>
      <c r="AEY155" s="11"/>
      <c r="AEZ155" s="11"/>
      <c r="AFA155" s="11"/>
      <c r="AFB155" s="11"/>
      <c r="AFC155" s="11"/>
      <c r="AFD155" s="11"/>
      <c r="AFE155" s="11"/>
      <c r="AFF155" s="11"/>
      <c r="AFG155" s="11"/>
      <c r="AFH155" s="11"/>
      <c r="AFI155" s="11"/>
      <c r="AFJ155" s="11"/>
      <c r="AFK155" s="11"/>
      <c r="AFL155" s="11"/>
      <c r="AFM155" s="11"/>
      <c r="AFN155" s="11"/>
      <c r="AFO155" s="11"/>
      <c r="AFP155" s="11"/>
      <c r="AFQ155" s="11"/>
      <c r="AFR155" s="11"/>
      <c r="AFS155" s="11"/>
      <c r="AFT155" s="11"/>
      <c r="AFU155" s="11"/>
      <c r="AFV155" s="11"/>
      <c r="AFW155" s="11"/>
      <c r="AFX155" s="11"/>
      <c r="AFY155" s="11"/>
      <c r="AFZ155" s="11"/>
      <c r="AGA155" s="11"/>
      <c r="AGB155" s="11"/>
      <c r="AGC155" s="11"/>
      <c r="AGD155" s="11"/>
      <c r="AGE155" s="11"/>
      <c r="AGF155" s="11"/>
      <c r="AGG155" s="11"/>
      <c r="AGH155" s="11"/>
      <c r="AGI155" s="11"/>
      <c r="AGJ155" s="11"/>
      <c r="AGK155" s="11"/>
      <c r="AGL155" s="11"/>
      <c r="AGM155" s="11"/>
      <c r="AGN155" s="11"/>
      <c r="AGO155" s="11"/>
      <c r="AGP155" s="11"/>
      <c r="AGQ155" s="11"/>
      <c r="AGR155" s="11"/>
      <c r="AGS155" s="11"/>
      <c r="AGT155" s="11"/>
      <c r="AGU155" s="11"/>
      <c r="AGV155" s="11"/>
      <c r="AGW155" s="11"/>
      <c r="AGX155" s="11"/>
      <c r="AGY155" s="11"/>
      <c r="AGZ155" s="11"/>
      <c r="AHA155" s="11"/>
      <c r="AHB155" s="11"/>
      <c r="AHC155" s="11"/>
      <c r="AHD155" s="11"/>
      <c r="AHE155" s="11"/>
      <c r="AHF155" s="11"/>
      <c r="AHG155" s="11"/>
      <c r="AHH155" s="11"/>
      <c r="AHI155" s="11"/>
      <c r="AHJ155" s="11"/>
      <c r="AHK155" s="11"/>
      <c r="AHL155" s="11"/>
      <c r="AHM155" s="11"/>
      <c r="AHN155" s="11"/>
      <c r="AHO155" s="11"/>
      <c r="AHP155" s="11"/>
      <c r="AHQ155" s="11"/>
      <c r="AHR155" s="11"/>
      <c r="AHS155" s="11"/>
      <c r="AHT155" s="11"/>
      <c r="AHU155" s="11"/>
      <c r="AHV155" s="11"/>
      <c r="AHW155" s="11"/>
      <c r="AHX155" s="11"/>
      <c r="AHY155" s="11"/>
      <c r="AHZ155" s="11"/>
      <c r="AIA155" s="11"/>
      <c r="AIB155" s="11"/>
      <c r="AIC155" s="11"/>
      <c r="AID155" s="11"/>
      <c r="AIE155" s="11"/>
      <c r="AIF155" s="11"/>
      <c r="AIG155" s="11"/>
      <c r="AIH155" s="11"/>
      <c r="AII155" s="11"/>
      <c r="AIJ155" s="11"/>
      <c r="AIK155" s="11"/>
      <c r="AIL155" s="11"/>
      <c r="AIM155" s="11"/>
      <c r="AIN155" s="11"/>
      <c r="AIO155" s="11"/>
      <c r="AIP155" s="11"/>
      <c r="AIQ155" s="11"/>
      <c r="AIR155" s="11"/>
      <c r="AIS155" s="11"/>
      <c r="AIT155" s="11"/>
      <c r="AIU155" s="11"/>
      <c r="AIV155" s="11"/>
      <c r="AIW155" s="11"/>
      <c r="AIX155" s="11"/>
      <c r="AIY155" s="11"/>
      <c r="AIZ155" s="11"/>
      <c r="AJA155" s="11"/>
      <c r="AJB155" s="11"/>
      <c r="AJC155" s="11"/>
      <c r="AJD155" s="11"/>
      <c r="AJE155" s="11"/>
      <c r="AJF155" s="11"/>
      <c r="AJG155" s="11"/>
      <c r="AJH155" s="11"/>
      <c r="AJI155" s="11"/>
      <c r="AJJ155" s="11"/>
      <c r="AJK155" s="11"/>
      <c r="AJL155" s="11"/>
      <c r="AJM155" s="11"/>
      <c r="AJN155" s="11"/>
      <c r="AJO155" s="11"/>
      <c r="AJP155" s="11"/>
      <c r="AJQ155" s="11"/>
      <c r="AJR155" s="11"/>
      <c r="AJS155" s="11"/>
      <c r="AJT155" s="11"/>
      <c r="AJU155" s="11"/>
      <c r="AJV155" s="11"/>
      <c r="AJW155" s="11"/>
      <c r="AJX155" s="11"/>
      <c r="AJY155" s="11"/>
      <c r="AJZ155" s="11"/>
      <c r="AKA155" s="11"/>
      <c r="AKB155" s="11"/>
      <c r="AKC155" s="11"/>
      <c r="AKD155" s="11"/>
      <c r="AKE155" s="11"/>
      <c r="AKF155" s="11"/>
      <c r="AKG155" s="11"/>
      <c r="AKH155" s="11"/>
      <c r="AKI155" s="11"/>
      <c r="AKJ155" s="11"/>
      <c r="AKK155" s="11"/>
      <c r="AKL155" s="11"/>
      <c r="AKM155" s="11"/>
      <c r="AKN155" s="11"/>
      <c r="AKO155" s="11"/>
      <c r="AKP155" s="11"/>
      <c r="AKQ155" s="11"/>
      <c r="AKR155" s="11"/>
      <c r="AKS155" s="11"/>
      <c r="AKT155" s="11"/>
      <c r="AKU155" s="11"/>
      <c r="AKV155" s="11"/>
      <c r="AKW155" s="11"/>
      <c r="AKX155" s="11"/>
      <c r="AKY155" s="11"/>
      <c r="AKZ155" s="11"/>
      <c r="ALA155" s="11"/>
      <c r="ALB155" s="11"/>
      <c r="ALC155" s="11"/>
      <c r="ALD155" s="11"/>
      <c r="ALE155" s="11"/>
      <c r="ALF155" s="11"/>
      <c r="ALG155" s="11"/>
      <c r="ALH155" s="11"/>
      <c r="ALI155" s="11"/>
      <c r="ALJ155" s="11"/>
      <c r="ALK155" s="11"/>
      <c r="ALL155" s="11"/>
      <c r="ALM155" s="11"/>
      <c r="ALN155" s="11"/>
      <c r="ALO155" s="11"/>
      <c r="ALP155" s="11"/>
      <c r="ALQ155" s="11"/>
      <c r="ALR155" s="11"/>
      <c r="ALS155" s="11"/>
      <c r="ALT155" s="11"/>
      <c r="ALU155" s="11"/>
      <c r="ALV155" s="11"/>
      <c r="ALW155" s="11"/>
      <c r="ALX155" s="11"/>
      <c r="ALY155" s="11"/>
      <c r="ALZ155" s="11"/>
      <c r="AMA155" s="11"/>
      <c r="AMB155" s="11"/>
      <c r="AMC155" s="11"/>
      <c r="AMD155" s="11"/>
      <c r="AME155" s="11"/>
      <c r="AMF155" s="11"/>
      <c r="AMG155" s="11"/>
      <c r="AMH155" s="11"/>
      <c r="AMI155" s="11"/>
      <c r="AMJ155" s="11"/>
      <c r="AMK155" s="11"/>
      <c r="AML155" s="11"/>
      <c r="AMM155" s="11"/>
      <c r="AMN155" s="11"/>
      <c r="AMO155" s="11"/>
      <c r="AMP155" s="11"/>
      <c r="AMQ155" s="11"/>
      <c r="AMR155" s="11"/>
      <c r="AMS155" s="11"/>
      <c r="AMT155" s="11"/>
      <c r="AMU155" s="11"/>
      <c r="AMV155" s="11"/>
      <c r="AMW155" s="11"/>
      <c r="AMX155" s="11"/>
      <c r="AMY155" s="11"/>
      <c r="AMZ155" s="11"/>
      <c r="ANA155" s="11"/>
      <c r="ANB155" s="11"/>
      <c r="ANC155" s="11"/>
      <c r="AND155" s="11"/>
      <c r="ANE155" s="11"/>
      <c r="ANF155" s="11"/>
      <c r="ANG155" s="11"/>
      <c r="ANH155" s="11"/>
      <c r="ANI155" s="11"/>
      <c r="ANJ155" s="11"/>
      <c r="ANK155" s="11"/>
      <c r="ANL155" s="11"/>
      <c r="ANM155" s="11"/>
      <c r="ANN155" s="11"/>
      <c r="ANO155" s="11"/>
      <c r="ANP155" s="11"/>
      <c r="ANQ155" s="11"/>
      <c r="ANR155" s="11"/>
      <c r="ANS155" s="11"/>
      <c r="ANT155" s="11"/>
      <c r="ANU155" s="11"/>
      <c r="ANV155" s="11"/>
      <c r="ANW155" s="11"/>
      <c r="ANX155" s="11"/>
      <c r="ANY155" s="11"/>
      <c r="ANZ155" s="11"/>
      <c r="AOA155" s="11"/>
      <c r="AOB155" s="11"/>
      <c r="AOC155" s="11"/>
      <c r="AOD155" s="11"/>
      <c r="AOE155" s="11"/>
      <c r="AOF155" s="11"/>
      <c r="AOG155" s="11"/>
      <c r="AOH155" s="11"/>
      <c r="AOI155" s="11"/>
      <c r="AOJ155" s="11"/>
      <c r="AOK155" s="11"/>
      <c r="AOL155" s="11"/>
      <c r="AOM155" s="11"/>
      <c r="AON155" s="11"/>
      <c r="AOO155" s="11"/>
      <c r="AOP155" s="11"/>
      <c r="AOQ155" s="11"/>
      <c r="AOR155" s="11"/>
      <c r="AOS155" s="11"/>
      <c r="AOT155" s="11"/>
      <c r="AOU155" s="11"/>
      <c r="AOV155" s="11"/>
      <c r="AOW155" s="11"/>
      <c r="AOX155" s="11"/>
      <c r="AOY155" s="11"/>
      <c r="AOZ155" s="11"/>
      <c r="APA155" s="11"/>
      <c r="APB155" s="11"/>
      <c r="APC155" s="11"/>
      <c r="APD155" s="11"/>
      <c r="APE155" s="11"/>
      <c r="APF155" s="11"/>
      <c r="APG155" s="11"/>
      <c r="APH155" s="11"/>
      <c r="API155" s="11"/>
      <c r="APJ155" s="11"/>
      <c r="APK155" s="11"/>
      <c r="APL155" s="11"/>
      <c r="APM155" s="11"/>
      <c r="APN155" s="11"/>
      <c r="APO155" s="11"/>
      <c r="APP155" s="11"/>
      <c r="APQ155" s="11"/>
      <c r="APR155" s="11"/>
      <c r="APS155" s="11"/>
      <c r="APT155" s="11"/>
      <c r="APU155" s="11"/>
      <c r="APV155" s="11"/>
      <c r="APW155" s="11"/>
      <c r="APX155" s="11"/>
      <c r="APY155" s="11"/>
      <c r="APZ155" s="11"/>
      <c r="AQA155" s="11"/>
      <c r="AQB155" s="11"/>
      <c r="AQC155" s="11"/>
      <c r="AQD155" s="11"/>
      <c r="AQE155" s="11"/>
      <c r="AQF155" s="11"/>
      <c r="AQG155" s="11"/>
      <c r="AQH155" s="11"/>
      <c r="AQI155" s="11"/>
      <c r="AQJ155" s="11"/>
      <c r="AQK155" s="11"/>
      <c r="AQL155" s="11"/>
      <c r="AQM155" s="11"/>
      <c r="AQN155" s="11"/>
      <c r="AQO155" s="11"/>
      <c r="AQP155" s="11"/>
      <c r="AQQ155" s="11"/>
      <c r="AQR155" s="11"/>
      <c r="AQS155" s="11"/>
      <c r="AQT155" s="11"/>
      <c r="AQU155" s="11"/>
      <c r="AQV155" s="11"/>
      <c r="AQW155" s="11"/>
      <c r="AQX155" s="11"/>
      <c r="AQY155" s="11"/>
      <c r="AQZ155" s="11"/>
      <c r="ARA155" s="11"/>
      <c r="ARB155" s="11"/>
      <c r="ARC155" s="11"/>
      <c r="ARD155" s="11"/>
      <c r="ARE155" s="11"/>
      <c r="ARF155" s="11"/>
      <c r="ARG155" s="11"/>
      <c r="ARH155" s="11"/>
      <c r="ARI155" s="11"/>
      <c r="ARJ155" s="11"/>
      <c r="ARK155" s="11"/>
      <c r="ARL155" s="11"/>
      <c r="ARM155" s="11"/>
      <c r="ARN155" s="11"/>
      <c r="ARO155" s="11"/>
      <c r="ARP155" s="11"/>
      <c r="ARQ155" s="11"/>
      <c r="ARR155" s="11"/>
      <c r="ARS155" s="11"/>
      <c r="ART155" s="11"/>
      <c r="ARU155" s="11"/>
      <c r="ARV155" s="11"/>
      <c r="ARW155" s="11"/>
      <c r="ARX155" s="11"/>
      <c r="ARY155" s="11"/>
      <c r="ARZ155" s="11"/>
      <c r="ASA155" s="11"/>
      <c r="ASB155" s="11"/>
      <c r="ASC155" s="11"/>
      <c r="ASD155" s="11"/>
      <c r="ASE155" s="11"/>
      <c r="ASF155" s="11"/>
      <c r="ASG155" s="11"/>
      <c r="ASH155" s="11"/>
      <c r="ASI155" s="11"/>
      <c r="ASJ155" s="11"/>
      <c r="ASK155" s="11"/>
      <c r="ASL155" s="11"/>
      <c r="ASM155" s="11"/>
      <c r="ASN155" s="11"/>
      <c r="ASO155" s="11"/>
      <c r="ASP155" s="11"/>
      <c r="ASQ155" s="11"/>
      <c r="ASR155" s="11"/>
      <c r="ASS155" s="11"/>
      <c r="AST155" s="11"/>
      <c r="ASU155" s="11"/>
      <c r="ASV155" s="11"/>
      <c r="ASW155" s="11"/>
      <c r="ASX155" s="11"/>
      <c r="ASY155" s="11"/>
      <c r="ASZ155" s="11"/>
      <c r="ATA155" s="11"/>
      <c r="ATB155" s="11"/>
      <c r="ATC155" s="11"/>
      <c r="ATD155" s="11"/>
      <c r="ATE155" s="11"/>
      <c r="ATF155" s="11"/>
      <c r="ATG155" s="11"/>
      <c r="ATH155" s="11"/>
      <c r="ATI155" s="11"/>
      <c r="ATJ155" s="11"/>
      <c r="ATK155" s="11"/>
      <c r="ATL155" s="11"/>
      <c r="ATM155" s="11"/>
      <c r="ATN155" s="11"/>
      <c r="ATO155" s="11"/>
      <c r="ATP155" s="11"/>
      <c r="ATQ155" s="11"/>
      <c r="ATR155" s="11"/>
      <c r="ATS155" s="11"/>
      <c r="ATT155" s="11"/>
      <c r="ATU155" s="11"/>
      <c r="ATV155" s="11"/>
      <c r="ATW155" s="11"/>
      <c r="ATX155" s="11"/>
      <c r="ATY155" s="11"/>
      <c r="ATZ155" s="11"/>
      <c r="AUA155" s="11"/>
      <c r="AUB155" s="11"/>
      <c r="AUC155" s="11"/>
      <c r="AUD155" s="11"/>
      <c r="AUE155" s="11"/>
      <c r="AUF155" s="11"/>
      <c r="AUG155" s="11"/>
      <c r="AUH155" s="11"/>
      <c r="AUI155" s="11"/>
      <c r="AUJ155" s="11"/>
      <c r="AUK155" s="11"/>
      <c r="AUL155" s="11"/>
      <c r="AUM155" s="11"/>
      <c r="AUN155" s="11"/>
      <c r="AUO155" s="11"/>
      <c r="AUP155" s="11"/>
      <c r="AUQ155" s="11"/>
      <c r="AUR155" s="11"/>
      <c r="AUS155" s="11"/>
      <c r="AUT155" s="11"/>
      <c r="AUU155" s="11"/>
      <c r="AUV155" s="11"/>
      <c r="AUW155" s="11"/>
      <c r="AUX155" s="11"/>
      <c r="AUY155" s="11"/>
      <c r="AUZ155" s="11"/>
      <c r="AVA155" s="11"/>
      <c r="AVB155" s="11"/>
      <c r="AVC155" s="11"/>
      <c r="AVD155" s="11"/>
      <c r="AVE155" s="11"/>
      <c r="AVF155" s="11"/>
      <c r="AVG155" s="11"/>
      <c r="AVH155" s="11"/>
      <c r="AVI155" s="11"/>
      <c r="AVJ155" s="11"/>
      <c r="AVK155" s="11"/>
      <c r="AVL155" s="11"/>
      <c r="AVM155" s="11"/>
      <c r="AVN155" s="11"/>
      <c r="AVO155" s="11"/>
      <c r="AVP155" s="11"/>
      <c r="AVQ155" s="11"/>
      <c r="AVR155" s="11"/>
      <c r="AVS155" s="11"/>
      <c r="AVT155" s="11"/>
      <c r="AVU155" s="11"/>
      <c r="AVV155" s="11"/>
      <c r="AVW155" s="11"/>
      <c r="AVX155" s="11"/>
      <c r="AVY155" s="11"/>
      <c r="AVZ155" s="11"/>
      <c r="AWA155" s="11"/>
      <c r="AWB155" s="11"/>
      <c r="AWC155" s="11"/>
      <c r="AWD155" s="11"/>
      <c r="AWE155" s="11"/>
      <c r="AWF155" s="11"/>
      <c r="AWG155" s="11"/>
      <c r="AWH155" s="11"/>
      <c r="AWI155" s="11"/>
      <c r="AWJ155" s="11"/>
      <c r="AWK155" s="11"/>
      <c r="AWL155" s="11"/>
      <c r="AWM155" s="11"/>
      <c r="AWN155" s="11"/>
      <c r="AWO155" s="11"/>
      <c r="AWP155" s="11"/>
      <c r="AWQ155" s="11"/>
      <c r="AWR155" s="11"/>
      <c r="AWS155" s="11"/>
      <c r="AWT155" s="11"/>
      <c r="AWU155" s="11"/>
      <c r="AWV155" s="11"/>
      <c r="AWW155" s="11"/>
      <c r="AWX155" s="11"/>
      <c r="AWY155" s="11"/>
      <c r="AWZ155" s="11"/>
      <c r="AXA155" s="11"/>
      <c r="AXB155" s="11"/>
      <c r="AXC155" s="11"/>
      <c r="AXD155" s="11"/>
      <c r="AXE155" s="11"/>
      <c r="AXF155" s="11"/>
      <c r="AXG155" s="11"/>
      <c r="AXH155" s="11"/>
      <c r="AXI155" s="11"/>
      <c r="AXJ155" s="11"/>
      <c r="AXK155" s="11"/>
      <c r="AXL155" s="11"/>
      <c r="AXM155" s="11"/>
      <c r="AXN155" s="11"/>
      <c r="AXO155" s="11"/>
      <c r="AXP155" s="11"/>
      <c r="AXQ155" s="11"/>
      <c r="AXR155" s="11"/>
      <c r="AXS155" s="11"/>
      <c r="AXT155" s="11"/>
      <c r="AXU155" s="11"/>
      <c r="AXV155" s="11"/>
      <c r="AXW155" s="11"/>
      <c r="AXX155" s="11"/>
      <c r="AXY155" s="11"/>
      <c r="AXZ155" s="11"/>
      <c r="AYA155" s="11"/>
      <c r="AYB155" s="11"/>
      <c r="AYC155" s="11"/>
      <c r="AYD155" s="11"/>
      <c r="AYE155" s="11"/>
      <c r="AYF155" s="11"/>
      <c r="AYG155" s="11"/>
      <c r="AYH155" s="11"/>
      <c r="AYI155" s="11"/>
      <c r="AYJ155" s="11"/>
      <c r="AYK155" s="11"/>
      <c r="AYL155" s="11"/>
      <c r="AYM155" s="11"/>
      <c r="AYN155" s="11"/>
      <c r="AYO155" s="11"/>
      <c r="AYP155" s="11"/>
      <c r="AYQ155" s="11"/>
      <c r="AYR155" s="11"/>
      <c r="AYS155" s="11"/>
      <c r="AYT155" s="11"/>
      <c r="AYU155" s="11"/>
      <c r="AYV155" s="11"/>
      <c r="AYW155" s="11"/>
      <c r="AYX155" s="11"/>
      <c r="AYY155" s="11"/>
      <c r="AYZ155" s="11"/>
      <c r="AZA155" s="11"/>
      <c r="AZB155" s="11"/>
      <c r="AZC155" s="11"/>
      <c r="AZD155" s="11"/>
      <c r="AZE155" s="11"/>
      <c r="AZF155" s="11"/>
      <c r="AZG155" s="11"/>
      <c r="AZH155" s="11"/>
      <c r="AZI155" s="11"/>
      <c r="AZJ155" s="11"/>
      <c r="AZK155" s="11"/>
      <c r="AZL155" s="11"/>
      <c r="AZM155" s="11"/>
      <c r="AZN155" s="11"/>
      <c r="AZO155" s="11"/>
      <c r="AZP155" s="11"/>
      <c r="AZQ155" s="11"/>
      <c r="AZR155" s="11"/>
      <c r="AZS155" s="11"/>
      <c r="AZT155" s="11"/>
      <c r="AZU155" s="11"/>
      <c r="AZV155" s="11"/>
      <c r="AZW155" s="11"/>
      <c r="AZX155" s="11"/>
      <c r="AZY155" s="11"/>
      <c r="AZZ155" s="11"/>
      <c r="BAA155" s="11"/>
      <c r="BAB155" s="11"/>
      <c r="BAC155" s="11"/>
      <c r="BAD155" s="11"/>
      <c r="BAE155" s="11"/>
      <c r="BAF155" s="11"/>
      <c r="BAG155" s="11"/>
      <c r="BAH155" s="11"/>
      <c r="BAI155" s="11"/>
      <c r="BAJ155" s="11"/>
      <c r="BAK155" s="11"/>
      <c r="BAL155" s="11"/>
      <c r="BAM155" s="11"/>
      <c r="BAN155" s="11"/>
      <c r="BAO155" s="11"/>
      <c r="BAP155" s="11"/>
      <c r="BAQ155" s="11"/>
      <c r="BAR155" s="11"/>
      <c r="BAS155" s="11"/>
      <c r="BAT155" s="11"/>
      <c r="BAU155" s="11"/>
      <c r="BAV155" s="11"/>
      <c r="BAW155" s="11"/>
      <c r="BAX155" s="11"/>
      <c r="BAY155" s="11"/>
      <c r="BAZ155" s="11"/>
      <c r="BBA155" s="11"/>
      <c r="BBB155" s="11"/>
      <c r="BBC155" s="11"/>
      <c r="BBD155" s="11"/>
      <c r="BBE155" s="11"/>
      <c r="BBF155" s="11"/>
      <c r="BBG155" s="11"/>
      <c r="BBH155" s="11"/>
      <c r="BBI155" s="11"/>
      <c r="BBJ155" s="11"/>
      <c r="BBK155" s="11"/>
      <c r="BBL155" s="11"/>
      <c r="BBM155" s="11"/>
      <c r="BBN155" s="11"/>
      <c r="BBO155" s="11"/>
      <c r="BBP155" s="11"/>
      <c r="BBQ155" s="11"/>
      <c r="BBR155" s="11"/>
      <c r="BBS155" s="11"/>
      <c r="BBT155" s="11"/>
      <c r="BBU155" s="11"/>
      <c r="BBV155" s="11"/>
      <c r="BBW155" s="11"/>
      <c r="BBX155" s="11"/>
      <c r="BBY155" s="11"/>
      <c r="BBZ155" s="11"/>
      <c r="BCA155" s="11"/>
      <c r="BCB155" s="11"/>
      <c r="BCC155" s="11"/>
      <c r="BCD155" s="11"/>
      <c r="BCE155" s="11"/>
      <c r="BCF155" s="11"/>
      <c r="BCG155" s="11"/>
      <c r="BCH155" s="11"/>
      <c r="BCI155" s="11"/>
      <c r="BCJ155" s="11"/>
      <c r="BCK155" s="11"/>
      <c r="BCL155" s="11"/>
      <c r="BCM155" s="11"/>
      <c r="BCN155" s="11"/>
      <c r="BCO155" s="11"/>
      <c r="BCP155" s="11"/>
      <c r="BCQ155" s="11"/>
      <c r="BCR155" s="11"/>
      <c r="BCS155" s="11"/>
      <c r="BCT155" s="11"/>
      <c r="BCU155" s="11"/>
      <c r="BCV155" s="11"/>
      <c r="BCW155" s="11"/>
      <c r="BCX155" s="11"/>
      <c r="BCY155" s="11"/>
      <c r="BCZ155" s="11"/>
      <c r="BDA155" s="11"/>
      <c r="BDB155" s="11"/>
      <c r="BDC155" s="11"/>
      <c r="BDD155" s="11"/>
      <c r="BDE155" s="11"/>
      <c r="BDF155" s="11"/>
      <c r="BDG155" s="11"/>
      <c r="BDH155" s="11"/>
      <c r="BDI155" s="11"/>
      <c r="BDJ155" s="11"/>
      <c r="BDK155" s="11"/>
      <c r="BDL155" s="11"/>
      <c r="BDM155" s="11"/>
      <c r="BDN155" s="11"/>
      <c r="BDO155" s="11"/>
      <c r="BDP155" s="11"/>
      <c r="BDQ155" s="11"/>
      <c r="BDR155" s="11"/>
      <c r="BDS155" s="11"/>
      <c r="BDT155" s="11"/>
      <c r="BDU155" s="11"/>
      <c r="BDV155" s="11"/>
      <c r="BDW155" s="11"/>
      <c r="BDX155" s="11"/>
      <c r="BDY155" s="11"/>
      <c r="BDZ155" s="11"/>
      <c r="BEA155" s="11"/>
      <c r="BEB155" s="11"/>
      <c r="BEC155" s="11"/>
      <c r="BED155" s="11"/>
      <c r="BEE155" s="11"/>
      <c r="BEF155" s="11"/>
      <c r="BEG155" s="11"/>
      <c r="BEH155" s="11"/>
      <c r="BEI155" s="11"/>
      <c r="BEJ155" s="11"/>
      <c r="BEK155" s="11"/>
      <c r="BEL155" s="11"/>
      <c r="BEM155" s="11"/>
      <c r="BEN155" s="11"/>
      <c r="BEO155" s="11"/>
      <c r="BEP155" s="11"/>
      <c r="BEQ155" s="11"/>
      <c r="BER155" s="11"/>
      <c r="BES155" s="11"/>
      <c r="BET155" s="11"/>
      <c r="BEU155" s="11"/>
      <c r="BEV155" s="11"/>
      <c r="BEW155" s="11"/>
      <c r="BEX155" s="11"/>
      <c r="BEY155" s="11"/>
      <c r="BEZ155" s="11"/>
      <c r="BFA155" s="11"/>
      <c r="BFB155" s="11"/>
      <c r="BFC155" s="11"/>
      <c r="BFD155" s="11"/>
      <c r="BFE155" s="11"/>
      <c r="BFF155" s="11"/>
      <c r="BFG155" s="11"/>
      <c r="BFH155" s="11"/>
      <c r="BFI155" s="11"/>
      <c r="BFJ155" s="11"/>
      <c r="BFK155" s="11"/>
      <c r="BFL155" s="11"/>
      <c r="BFM155" s="11"/>
      <c r="BFN155" s="11"/>
      <c r="BFO155" s="11"/>
      <c r="BFP155" s="11"/>
      <c r="BFQ155" s="11"/>
      <c r="BFR155" s="11"/>
      <c r="BFS155" s="11"/>
      <c r="BFT155" s="11"/>
      <c r="BFU155" s="11"/>
      <c r="BFV155" s="11"/>
      <c r="BFW155" s="11"/>
      <c r="BFX155" s="11"/>
      <c r="BFY155" s="11"/>
      <c r="BFZ155" s="11"/>
      <c r="BGA155" s="11"/>
      <c r="BGB155" s="11"/>
      <c r="BGC155" s="11"/>
      <c r="BGD155" s="11"/>
      <c r="BGE155" s="11"/>
      <c r="BGF155" s="11"/>
      <c r="BGG155" s="11"/>
      <c r="BGH155" s="11"/>
      <c r="BGI155" s="11"/>
      <c r="BGJ155" s="11"/>
      <c r="BGK155" s="11"/>
      <c r="BGL155" s="11"/>
      <c r="BGM155" s="11"/>
      <c r="BGN155" s="11"/>
      <c r="BGO155" s="11"/>
      <c r="BGP155" s="11"/>
      <c r="BGQ155" s="11"/>
      <c r="BGR155" s="11"/>
      <c r="BGS155" s="11"/>
      <c r="BGT155" s="11"/>
      <c r="BGU155" s="11"/>
      <c r="BGV155" s="11"/>
      <c r="BGW155" s="11"/>
      <c r="BGX155" s="11"/>
      <c r="BGY155" s="11"/>
      <c r="BGZ155" s="11"/>
      <c r="BHA155" s="11"/>
      <c r="BHB155" s="11"/>
      <c r="BHC155" s="11"/>
      <c r="BHD155" s="11"/>
      <c r="BHE155" s="11"/>
      <c r="BHF155" s="11"/>
      <c r="BHG155" s="11"/>
      <c r="BHH155" s="11"/>
      <c r="BHI155" s="11"/>
      <c r="BHJ155" s="11"/>
      <c r="BHK155" s="11"/>
      <c r="BHL155" s="11"/>
      <c r="BHM155" s="11"/>
      <c r="BHN155" s="11"/>
      <c r="BHO155" s="11"/>
      <c r="BHP155" s="11"/>
      <c r="BHQ155" s="11"/>
      <c r="BHR155" s="11"/>
      <c r="BHS155" s="11"/>
      <c r="BHT155" s="11"/>
      <c r="BHU155" s="11"/>
      <c r="BHV155" s="11"/>
      <c r="BHW155" s="11"/>
      <c r="BHX155" s="11"/>
      <c r="BHY155" s="11"/>
      <c r="BHZ155" s="11"/>
      <c r="BIA155" s="11"/>
      <c r="BIB155" s="11"/>
      <c r="BIC155" s="11"/>
      <c r="BID155" s="11"/>
      <c r="BIE155" s="11"/>
      <c r="BIF155" s="11"/>
      <c r="BIG155" s="11"/>
      <c r="BIH155" s="11"/>
      <c r="BII155" s="11"/>
      <c r="BIJ155" s="11"/>
      <c r="BIK155" s="11"/>
      <c r="BIL155" s="11"/>
      <c r="BIM155" s="11"/>
      <c r="BIN155" s="11"/>
      <c r="BIO155" s="11"/>
      <c r="BIP155" s="11"/>
      <c r="BIQ155" s="11"/>
      <c r="BIR155" s="11"/>
      <c r="BIS155" s="11"/>
      <c r="BIT155" s="11"/>
      <c r="BIU155" s="11"/>
      <c r="BIV155" s="11"/>
      <c r="BIW155" s="11"/>
      <c r="BIX155" s="11"/>
      <c r="BIY155" s="11"/>
      <c r="BIZ155" s="11"/>
      <c r="BJA155" s="11"/>
      <c r="BJB155" s="11"/>
      <c r="BJC155" s="11"/>
      <c r="BJD155" s="11"/>
      <c r="BJE155" s="11"/>
      <c r="BJF155" s="11"/>
      <c r="BJG155" s="11"/>
      <c r="BJH155" s="11"/>
      <c r="BJI155" s="11"/>
      <c r="BJJ155" s="11"/>
      <c r="BJK155" s="11"/>
      <c r="BJL155" s="11"/>
      <c r="BJM155" s="11"/>
      <c r="BJN155" s="11"/>
      <c r="BJO155" s="11"/>
      <c r="BJP155" s="11"/>
      <c r="BJQ155" s="11"/>
      <c r="BJR155" s="11"/>
      <c r="BJS155" s="11"/>
      <c r="BJT155" s="11"/>
      <c r="BJU155" s="11"/>
      <c r="BJV155" s="11"/>
      <c r="BJW155" s="11"/>
      <c r="BJX155" s="11"/>
      <c r="BJY155" s="11"/>
      <c r="BJZ155" s="11"/>
      <c r="BKA155" s="11"/>
      <c r="BKB155" s="11"/>
      <c r="BKC155" s="11"/>
      <c r="BKD155" s="11"/>
      <c r="BKE155" s="11"/>
      <c r="BKF155" s="11"/>
      <c r="BKG155" s="11"/>
      <c r="BKH155" s="11"/>
      <c r="BKI155" s="11"/>
      <c r="BKJ155" s="11"/>
      <c r="BKK155" s="11"/>
      <c r="BKL155" s="11"/>
      <c r="BKM155" s="11"/>
      <c r="BKN155" s="11"/>
      <c r="BKO155" s="11"/>
      <c r="BKP155" s="11"/>
      <c r="BKQ155" s="11"/>
      <c r="BKR155" s="11"/>
      <c r="BKS155" s="11"/>
      <c r="BKT155" s="11"/>
      <c r="BKU155" s="11"/>
      <c r="BKV155" s="11"/>
      <c r="BKW155" s="11"/>
      <c r="BKX155" s="11"/>
      <c r="BKY155" s="11"/>
      <c r="BKZ155" s="11"/>
      <c r="BLA155" s="11"/>
      <c r="BLB155" s="11"/>
      <c r="BLC155" s="11"/>
      <c r="BLD155" s="11"/>
      <c r="BLE155" s="11"/>
      <c r="BLF155" s="11"/>
      <c r="BLG155" s="11"/>
      <c r="BLH155" s="11"/>
      <c r="BLI155" s="11"/>
      <c r="BLJ155" s="11"/>
      <c r="BLK155" s="11"/>
      <c r="BLL155" s="11"/>
      <c r="BLM155" s="11"/>
      <c r="BLN155" s="11"/>
      <c r="BLO155" s="11"/>
      <c r="BLP155" s="11"/>
      <c r="BLQ155" s="11"/>
      <c r="BLR155" s="11"/>
      <c r="BLS155" s="11"/>
      <c r="BLT155" s="11"/>
      <c r="BLU155" s="11"/>
      <c r="BLV155" s="11"/>
      <c r="BLW155" s="11"/>
      <c r="BLX155" s="11"/>
      <c r="BLY155" s="11"/>
      <c r="BLZ155" s="11"/>
      <c r="BMA155" s="11"/>
      <c r="BMB155" s="11"/>
      <c r="BMC155" s="11"/>
      <c r="BMD155" s="11"/>
      <c r="BME155" s="11"/>
      <c r="BMF155" s="11"/>
      <c r="BMG155" s="11"/>
      <c r="BMH155" s="11"/>
      <c r="BMI155" s="11"/>
      <c r="BMJ155" s="11"/>
      <c r="BMK155" s="11"/>
      <c r="BML155" s="11"/>
      <c r="BMM155" s="11"/>
      <c r="BMN155" s="11"/>
      <c r="BMO155" s="11"/>
      <c r="BMP155" s="11"/>
      <c r="BMQ155" s="11"/>
      <c r="BMR155" s="11"/>
      <c r="BMS155" s="11"/>
      <c r="BMT155" s="11"/>
      <c r="BMU155" s="11"/>
      <c r="BMV155" s="11"/>
      <c r="BMW155" s="11"/>
      <c r="BMX155" s="11"/>
      <c r="BMY155" s="11"/>
      <c r="BMZ155" s="11"/>
      <c r="BNA155" s="11"/>
      <c r="BNB155" s="11"/>
      <c r="BNC155" s="11"/>
      <c r="BND155" s="11"/>
      <c r="BNE155" s="11"/>
      <c r="BNF155" s="11"/>
      <c r="BNG155" s="11"/>
      <c r="BNH155" s="11"/>
      <c r="BNI155" s="11"/>
      <c r="BNJ155" s="11"/>
      <c r="BNK155" s="11"/>
      <c r="BNL155" s="11"/>
      <c r="BNM155" s="11"/>
      <c r="BNN155" s="11"/>
      <c r="BNO155" s="11"/>
      <c r="BNP155" s="11"/>
      <c r="BNQ155" s="11"/>
      <c r="BNR155" s="11"/>
      <c r="BNS155" s="11"/>
      <c r="BNT155" s="11"/>
      <c r="BNU155" s="11"/>
      <c r="BNV155" s="11"/>
      <c r="BNW155" s="11"/>
      <c r="BNX155" s="11"/>
      <c r="BNY155" s="11"/>
      <c r="BNZ155" s="11"/>
      <c r="BOA155" s="11"/>
      <c r="BOB155" s="11"/>
      <c r="BOC155" s="11"/>
      <c r="BOD155" s="11"/>
      <c r="BOE155" s="11"/>
      <c r="BOF155" s="11"/>
      <c r="BOG155" s="11"/>
      <c r="BOH155" s="11"/>
      <c r="BOI155" s="11"/>
      <c r="BOJ155" s="11"/>
      <c r="BOK155" s="11"/>
      <c r="BOL155" s="11"/>
      <c r="BOM155" s="11"/>
      <c r="BON155" s="11"/>
      <c r="BOO155" s="11"/>
      <c r="BOP155" s="11"/>
      <c r="BOQ155" s="11"/>
      <c r="BOR155" s="11"/>
      <c r="BOS155" s="11"/>
      <c r="BOT155" s="11"/>
      <c r="BOU155" s="11"/>
      <c r="BOV155" s="11"/>
      <c r="BOW155" s="11"/>
      <c r="BOX155" s="11"/>
      <c r="BOY155" s="11"/>
      <c r="BOZ155" s="11"/>
      <c r="BPA155" s="11"/>
      <c r="BPB155" s="11"/>
      <c r="BPC155" s="11"/>
      <c r="BPD155" s="11"/>
      <c r="BPE155" s="11"/>
      <c r="BPF155" s="11"/>
      <c r="BPG155" s="11"/>
      <c r="BPH155" s="11"/>
      <c r="BPI155" s="11"/>
      <c r="BPJ155" s="11"/>
      <c r="BPK155" s="11"/>
      <c r="BPL155" s="11"/>
      <c r="BPM155" s="11"/>
      <c r="BPN155" s="11"/>
      <c r="BPO155" s="11"/>
      <c r="BPP155" s="11"/>
      <c r="BPQ155" s="11"/>
      <c r="BPR155" s="11"/>
      <c r="BPS155" s="11"/>
      <c r="BPT155" s="11"/>
      <c r="BPU155" s="11"/>
      <c r="BPV155" s="11"/>
      <c r="BPW155" s="11"/>
      <c r="BPX155" s="11"/>
      <c r="BPY155" s="11"/>
      <c r="BPZ155" s="11"/>
      <c r="BQA155" s="11"/>
      <c r="BQB155" s="11"/>
      <c r="BQC155" s="11"/>
      <c r="BQD155" s="11"/>
      <c r="BQE155" s="11"/>
      <c r="BQF155" s="11"/>
      <c r="BQG155" s="11"/>
      <c r="BQH155" s="11"/>
      <c r="BQI155" s="11"/>
      <c r="BQJ155" s="11"/>
      <c r="BQK155" s="11"/>
      <c r="BQL155" s="11"/>
      <c r="BQM155" s="11"/>
      <c r="BQN155" s="11"/>
      <c r="BQO155" s="11"/>
      <c r="BQP155" s="11"/>
      <c r="BQQ155" s="11"/>
      <c r="BQR155" s="11"/>
      <c r="BQS155" s="11"/>
      <c r="BQT155" s="11"/>
      <c r="BQU155" s="11"/>
      <c r="BQV155" s="11"/>
      <c r="BQW155" s="11"/>
      <c r="BQX155" s="11"/>
      <c r="BQY155" s="11"/>
      <c r="BQZ155" s="11"/>
      <c r="BRA155" s="11"/>
      <c r="BRB155" s="11"/>
      <c r="BRC155" s="11"/>
      <c r="BRD155" s="11"/>
      <c r="BRE155" s="11"/>
      <c r="BRF155" s="11"/>
      <c r="BRG155" s="11"/>
      <c r="BRH155" s="11"/>
      <c r="BRI155" s="11"/>
      <c r="BRJ155" s="11"/>
      <c r="BRK155" s="11"/>
      <c r="BRL155" s="11"/>
      <c r="BRM155" s="11"/>
      <c r="BRN155" s="11"/>
      <c r="BRO155" s="11"/>
      <c r="BRP155" s="11"/>
      <c r="BRQ155" s="11"/>
      <c r="BRR155" s="11"/>
      <c r="BRS155" s="11"/>
      <c r="BRT155" s="11"/>
      <c r="BRU155" s="11"/>
      <c r="BRV155" s="11"/>
      <c r="BRW155" s="11"/>
      <c r="BRX155" s="11"/>
      <c r="BRY155" s="11"/>
      <c r="BRZ155" s="11"/>
      <c r="BSA155" s="11"/>
      <c r="BSB155" s="11"/>
      <c r="BSC155" s="11"/>
      <c r="BSD155" s="11"/>
      <c r="BSE155" s="11"/>
      <c r="BSF155" s="11"/>
      <c r="BSG155" s="11"/>
      <c r="BSH155" s="11"/>
      <c r="BSI155" s="11"/>
      <c r="BSJ155" s="11"/>
      <c r="BSK155" s="11"/>
      <c r="BSL155" s="11"/>
      <c r="BSM155" s="11"/>
      <c r="BSN155" s="11"/>
      <c r="BSO155" s="11"/>
      <c r="BSP155" s="11"/>
      <c r="BSQ155" s="11"/>
      <c r="BSR155" s="11"/>
      <c r="BSS155" s="11"/>
      <c r="BST155" s="11"/>
      <c r="BSU155" s="11"/>
      <c r="BSV155" s="11"/>
      <c r="BSW155" s="11"/>
      <c r="BSX155" s="11"/>
      <c r="BSY155" s="11"/>
      <c r="BSZ155" s="11"/>
      <c r="BTA155" s="11"/>
      <c r="BTB155" s="11"/>
      <c r="BTC155" s="11"/>
      <c r="BTD155" s="11"/>
      <c r="BTE155" s="11"/>
      <c r="BTF155" s="11"/>
      <c r="BTG155" s="11"/>
      <c r="BTH155" s="11"/>
      <c r="BTI155" s="11"/>
      <c r="BTJ155" s="11"/>
      <c r="BTK155" s="11"/>
      <c r="BTL155" s="11"/>
      <c r="BTM155" s="11"/>
      <c r="BTN155" s="11"/>
      <c r="BTO155" s="11"/>
      <c r="BTP155" s="11"/>
      <c r="BTQ155" s="11"/>
      <c r="BTR155" s="11"/>
      <c r="BTS155" s="11"/>
      <c r="BTT155" s="11"/>
      <c r="BTU155" s="11"/>
      <c r="BTV155" s="11"/>
      <c r="BTW155" s="11"/>
      <c r="BTX155" s="11"/>
      <c r="BTY155" s="11"/>
      <c r="BTZ155" s="11"/>
      <c r="BUA155" s="11"/>
      <c r="BUB155" s="11"/>
      <c r="BUC155" s="11"/>
      <c r="BUD155" s="11"/>
      <c r="BUE155" s="11"/>
      <c r="BUF155" s="11"/>
      <c r="BUG155" s="11"/>
      <c r="BUH155" s="11"/>
      <c r="BUI155" s="11"/>
      <c r="BUJ155" s="11"/>
      <c r="BUK155" s="11"/>
      <c r="BUL155" s="11"/>
      <c r="BUM155" s="11"/>
      <c r="BUN155" s="11"/>
      <c r="BUO155" s="11"/>
      <c r="BUP155" s="11"/>
      <c r="BUQ155" s="11"/>
      <c r="BUR155" s="11"/>
      <c r="BUS155" s="11"/>
      <c r="BUT155" s="11"/>
      <c r="BUU155" s="11"/>
      <c r="BUV155" s="11"/>
      <c r="BUW155" s="11"/>
      <c r="BUX155" s="11"/>
      <c r="BUY155" s="11"/>
      <c r="BUZ155" s="11"/>
      <c r="BVA155" s="11"/>
      <c r="BVB155" s="11"/>
      <c r="BVC155" s="11"/>
      <c r="BVD155" s="11"/>
      <c r="BVE155" s="11"/>
      <c r="BVF155" s="11"/>
      <c r="BVG155" s="11"/>
      <c r="BVH155" s="11"/>
      <c r="BVI155" s="11"/>
      <c r="BVJ155" s="11"/>
      <c r="BVK155" s="11"/>
      <c r="BVL155" s="11"/>
      <c r="BVM155" s="11"/>
      <c r="BVN155" s="11"/>
      <c r="BVO155" s="11"/>
      <c r="BVP155" s="11"/>
      <c r="BVQ155" s="11"/>
      <c r="BVR155" s="11"/>
      <c r="BVS155" s="11"/>
      <c r="BVT155" s="11"/>
      <c r="BVU155" s="11"/>
      <c r="BVV155" s="11"/>
      <c r="BVW155" s="11"/>
      <c r="BVX155" s="11"/>
      <c r="BVY155" s="11"/>
      <c r="BVZ155" s="11"/>
      <c r="BWA155" s="11"/>
      <c r="BWB155" s="11"/>
      <c r="BWC155" s="11"/>
      <c r="BWD155" s="11"/>
      <c r="BWE155" s="11"/>
      <c r="BWF155" s="11"/>
      <c r="BWG155" s="11"/>
      <c r="BWH155" s="11"/>
      <c r="BWI155" s="11"/>
      <c r="BWJ155" s="11"/>
      <c r="BWK155" s="11"/>
      <c r="BWL155" s="11"/>
      <c r="BWM155" s="11"/>
      <c r="BWN155" s="11"/>
      <c r="BWO155" s="11"/>
      <c r="BWP155" s="11"/>
      <c r="BWQ155" s="11"/>
      <c r="BWR155" s="11"/>
      <c r="BWS155" s="11"/>
      <c r="BWT155" s="11"/>
      <c r="BWU155" s="11"/>
      <c r="BWV155" s="11"/>
      <c r="BWW155" s="11"/>
      <c r="BWX155" s="11"/>
      <c r="BWY155" s="11"/>
      <c r="BWZ155" s="11"/>
      <c r="BXA155" s="11"/>
      <c r="BXB155" s="11"/>
      <c r="BXC155" s="11"/>
      <c r="BXD155" s="11"/>
      <c r="BXE155" s="11"/>
      <c r="BXF155" s="11"/>
      <c r="BXG155" s="11"/>
      <c r="BXH155" s="11"/>
      <c r="BXI155" s="11"/>
      <c r="BXJ155" s="11"/>
      <c r="BXK155" s="11"/>
      <c r="BXL155" s="11"/>
      <c r="BXM155" s="11"/>
      <c r="BXN155" s="11"/>
      <c r="BXO155" s="11"/>
      <c r="BXP155" s="11"/>
      <c r="BXQ155" s="11"/>
      <c r="BXR155" s="11"/>
      <c r="BXS155" s="11"/>
      <c r="BXT155" s="11"/>
      <c r="BXU155" s="11"/>
      <c r="BXV155" s="11"/>
      <c r="BXW155" s="11"/>
      <c r="BXX155" s="11"/>
      <c r="BXY155" s="11"/>
      <c r="BXZ155" s="11"/>
      <c r="BYA155" s="11"/>
      <c r="BYB155" s="11"/>
      <c r="BYC155" s="11"/>
      <c r="BYD155" s="11"/>
      <c r="BYE155" s="11"/>
      <c r="BYF155" s="11"/>
      <c r="BYG155" s="11"/>
      <c r="BYH155" s="11"/>
      <c r="BYI155" s="11"/>
      <c r="BYJ155" s="11"/>
      <c r="BYK155" s="11"/>
      <c r="BYL155" s="11"/>
      <c r="BYM155" s="11"/>
      <c r="BYN155" s="11"/>
      <c r="BYO155" s="11"/>
      <c r="BYP155" s="11"/>
      <c r="BYQ155" s="11"/>
      <c r="BYR155" s="11"/>
      <c r="BYS155" s="11"/>
      <c r="BYT155" s="11"/>
      <c r="BYU155" s="11"/>
      <c r="BYV155" s="11"/>
      <c r="BYW155" s="11"/>
      <c r="BYX155" s="11"/>
      <c r="BYY155" s="11"/>
      <c r="BYZ155" s="11"/>
      <c r="BZA155" s="11"/>
      <c r="BZB155" s="11"/>
      <c r="BZC155" s="11"/>
      <c r="BZD155" s="11"/>
      <c r="BZE155" s="11"/>
      <c r="BZF155" s="11"/>
      <c r="BZG155" s="11"/>
      <c r="BZH155" s="11"/>
      <c r="BZI155" s="11"/>
      <c r="BZJ155" s="11"/>
      <c r="BZK155" s="11"/>
      <c r="BZL155" s="11"/>
      <c r="BZM155" s="11"/>
      <c r="BZN155" s="11"/>
      <c r="BZO155" s="11"/>
      <c r="BZP155" s="11"/>
      <c r="BZQ155" s="11"/>
      <c r="BZR155" s="11"/>
      <c r="BZS155" s="11"/>
      <c r="BZT155" s="11"/>
      <c r="BZU155" s="11"/>
      <c r="BZV155" s="11"/>
      <c r="BZW155" s="11"/>
      <c r="BZX155" s="11"/>
      <c r="BZY155" s="11"/>
      <c r="BZZ155" s="11"/>
      <c r="CAA155" s="11"/>
      <c r="CAB155" s="11"/>
      <c r="CAC155" s="11"/>
      <c r="CAD155" s="11"/>
      <c r="CAE155" s="11"/>
      <c r="CAF155" s="11"/>
      <c r="CAG155" s="11"/>
      <c r="CAH155" s="11"/>
      <c r="CAI155" s="11"/>
      <c r="CAJ155" s="11"/>
      <c r="CAK155" s="11"/>
      <c r="CAL155" s="11"/>
      <c r="CAM155" s="11"/>
      <c r="CAN155" s="11"/>
      <c r="CAO155" s="11"/>
      <c r="CAP155" s="11"/>
      <c r="CAQ155" s="11"/>
      <c r="CAR155" s="11"/>
      <c r="CAS155" s="11"/>
      <c r="CAT155" s="11"/>
      <c r="CAU155" s="11"/>
      <c r="CAV155" s="11"/>
      <c r="CAW155" s="11"/>
      <c r="CAX155" s="11"/>
      <c r="CAY155" s="11"/>
      <c r="CAZ155" s="11"/>
      <c r="CBA155" s="11"/>
      <c r="CBB155" s="11"/>
      <c r="CBC155" s="11"/>
      <c r="CBD155" s="11"/>
      <c r="CBE155" s="11"/>
      <c r="CBF155" s="11"/>
      <c r="CBG155" s="11"/>
      <c r="CBH155" s="11"/>
      <c r="CBI155" s="11"/>
      <c r="CBJ155" s="11"/>
      <c r="CBK155" s="11"/>
      <c r="CBL155" s="11"/>
      <c r="CBM155" s="11"/>
      <c r="CBN155" s="11"/>
      <c r="CBO155" s="11"/>
      <c r="CBP155" s="11"/>
      <c r="CBQ155" s="11"/>
      <c r="CBR155" s="11"/>
      <c r="CBS155" s="11"/>
      <c r="CBT155" s="11"/>
      <c r="CBU155" s="11"/>
      <c r="CBV155" s="11"/>
      <c r="CBW155" s="11"/>
      <c r="CBX155" s="11"/>
      <c r="CBY155" s="11"/>
      <c r="CBZ155" s="11"/>
      <c r="CCA155" s="11"/>
      <c r="CCB155" s="11"/>
      <c r="CCC155" s="11"/>
      <c r="CCD155" s="11"/>
      <c r="CCE155" s="11"/>
      <c r="CCF155" s="11"/>
      <c r="CCG155" s="11"/>
      <c r="CCH155" s="11"/>
      <c r="CCI155" s="11"/>
      <c r="CCJ155" s="11"/>
      <c r="CCK155" s="11"/>
      <c r="CCL155" s="11"/>
      <c r="CCM155" s="11"/>
      <c r="CCN155" s="11"/>
      <c r="CCO155" s="11"/>
      <c r="CCP155" s="11"/>
      <c r="CCQ155" s="11"/>
      <c r="CCR155" s="11"/>
      <c r="CCS155" s="11"/>
      <c r="CCT155" s="11"/>
      <c r="CCU155" s="11"/>
      <c r="CCV155" s="11"/>
      <c r="CCW155" s="11"/>
      <c r="CCX155" s="11"/>
      <c r="CCY155" s="11"/>
      <c r="CCZ155" s="11"/>
      <c r="CDA155" s="11"/>
      <c r="CDB155" s="11"/>
      <c r="CDC155" s="11"/>
      <c r="CDD155" s="11"/>
      <c r="CDE155" s="11"/>
      <c r="CDF155" s="11"/>
      <c r="CDG155" s="11"/>
      <c r="CDH155" s="11"/>
      <c r="CDI155" s="11"/>
      <c r="CDJ155" s="11"/>
      <c r="CDK155" s="11"/>
      <c r="CDL155" s="11"/>
      <c r="CDM155" s="11"/>
      <c r="CDN155" s="11"/>
      <c r="CDO155" s="11"/>
      <c r="CDP155" s="11"/>
      <c r="CDQ155" s="11"/>
      <c r="CDR155" s="11"/>
      <c r="CDS155" s="11"/>
      <c r="CDT155" s="11"/>
      <c r="CDU155" s="11"/>
      <c r="CDV155" s="11"/>
      <c r="CDW155" s="11"/>
      <c r="CDX155" s="11"/>
      <c r="CDY155" s="11"/>
      <c r="CDZ155" s="11"/>
      <c r="CEA155" s="11"/>
      <c r="CEB155" s="11"/>
      <c r="CEC155" s="11"/>
      <c r="CED155" s="11"/>
      <c r="CEE155" s="11"/>
      <c r="CEF155" s="11"/>
      <c r="CEG155" s="11"/>
      <c r="CEH155" s="11"/>
      <c r="CEI155" s="11"/>
      <c r="CEJ155" s="11"/>
      <c r="CEK155" s="11"/>
      <c r="CEL155" s="11"/>
      <c r="CEM155" s="11"/>
      <c r="CEN155" s="11"/>
      <c r="CEO155" s="11"/>
      <c r="CEP155" s="11"/>
      <c r="CEQ155" s="11"/>
      <c r="CER155" s="11"/>
      <c r="CES155" s="11"/>
      <c r="CET155" s="11"/>
      <c r="CEU155" s="11"/>
      <c r="CEV155" s="11"/>
      <c r="CEW155" s="11"/>
      <c r="CEX155" s="11"/>
      <c r="CEY155" s="11"/>
      <c r="CEZ155" s="11"/>
      <c r="CFA155" s="11"/>
      <c r="CFB155" s="11"/>
      <c r="CFC155" s="11"/>
      <c r="CFD155" s="11"/>
      <c r="CFE155" s="11"/>
      <c r="CFF155" s="11"/>
      <c r="CFG155" s="11"/>
      <c r="CFH155" s="11"/>
      <c r="CFI155" s="11"/>
      <c r="CFJ155" s="11"/>
      <c r="CFK155" s="11"/>
      <c r="CFL155" s="11"/>
      <c r="CFM155" s="11"/>
      <c r="CFN155" s="11"/>
      <c r="CFO155" s="11"/>
      <c r="CFP155" s="11"/>
      <c r="CFQ155" s="11"/>
      <c r="CFR155" s="11"/>
      <c r="CFS155" s="11"/>
      <c r="CFT155" s="11"/>
      <c r="CFU155" s="11"/>
      <c r="CFV155" s="11"/>
      <c r="CFW155" s="11"/>
      <c r="CFX155" s="11"/>
      <c r="CFY155" s="11"/>
      <c r="CFZ155" s="11"/>
      <c r="CGA155" s="11"/>
      <c r="CGB155" s="11"/>
      <c r="CGC155" s="11"/>
      <c r="CGD155" s="11"/>
      <c r="CGE155" s="11"/>
      <c r="CGF155" s="11"/>
      <c r="CGG155" s="11"/>
      <c r="CGH155" s="11"/>
      <c r="CGI155" s="11"/>
      <c r="CGJ155" s="11"/>
      <c r="CGK155" s="11"/>
      <c r="CGL155" s="11"/>
      <c r="CGM155" s="11"/>
      <c r="CGN155" s="11"/>
      <c r="CGO155" s="11"/>
      <c r="CGP155" s="11"/>
      <c r="CGQ155" s="11"/>
      <c r="CGR155" s="11"/>
      <c r="CGS155" s="11"/>
      <c r="CGT155" s="11"/>
      <c r="CGU155" s="11"/>
      <c r="CGV155" s="11"/>
      <c r="CGW155" s="11"/>
      <c r="CGX155" s="11"/>
      <c r="CGY155" s="11"/>
      <c r="CGZ155" s="11"/>
      <c r="CHA155" s="11"/>
      <c r="CHB155" s="11"/>
      <c r="CHC155" s="11"/>
      <c r="CHD155" s="11"/>
      <c r="CHE155" s="11"/>
      <c r="CHF155" s="11"/>
      <c r="CHG155" s="11"/>
      <c r="CHH155" s="11"/>
      <c r="CHI155" s="11"/>
      <c r="CHJ155" s="11"/>
      <c r="CHK155" s="11"/>
      <c r="CHL155" s="11"/>
      <c r="CHM155" s="11"/>
      <c r="CHN155" s="11"/>
      <c r="CHO155" s="11"/>
      <c r="CHP155" s="11"/>
      <c r="CHQ155" s="11"/>
      <c r="CHR155" s="11"/>
      <c r="CHS155" s="11"/>
      <c r="CHT155" s="11"/>
      <c r="CHU155" s="11"/>
      <c r="CHV155" s="11"/>
      <c r="CHW155" s="11"/>
      <c r="CHX155" s="11"/>
      <c r="CHY155" s="11"/>
      <c r="CHZ155" s="11"/>
      <c r="CIA155" s="11"/>
      <c r="CIB155" s="11"/>
      <c r="CIC155" s="11"/>
      <c r="CID155" s="11"/>
      <c r="CIE155" s="11"/>
      <c r="CIF155" s="11"/>
      <c r="CIG155" s="11"/>
      <c r="CIH155" s="11"/>
      <c r="CII155" s="11"/>
      <c r="CIJ155" s="11"/>
      <c r="CIK155" s="11"/>
      <c r="CIL155" s="11"/>
      <c r="CIM155" s="11"/>
      <c r="CIN155" s="11"/>
      <c r="CIO155" s="11"/>
      <c r="CIP155" s="11"/>
      <c r="CIQ155" s="11"/>
      <c r="CIR155" s="11"/>
      <c r="CIS155" s="11"/>
      <c r="CIT155" s="11"/>
      <c r="CIU155" s="11"/>
      <c r="CIV155" s="11"/>
      <c r="CIW155" s="11"/>
      <c r="CIX155" s="11"/>
      <c r="CIY155" s="11"/>
      <c r="CIZ155" s="11"/>
      <c r="CJA155" s="11"/>
      <c r="CJB155" s="11"/>
      <c r="CJC155" s="11"/>
      <c r="CJD155" s="11"/>
      <c r="CJE155" s="11"/>
      <c r="CJF155" s="11"/>
      <c r="CJG155" s="11"/>
      <c r="CJH155" s="11"/>
      <c r="CJI155" s="11"/>
      <c r="CJJ155" s="11"/>
      <c r="CJK155" s="11"/>
      <c r="CJL155" s="11"/>
      <c r="CJM155" s="11"/>
      <c r="CJN155" s="11"/>
      <c r="CJO155" s="11"/>
      <c r="CJP155" s="11"/>
      <c r="CJQ155" s="11"/>
      <c r="CJR155" s="11"/>
      <c r="CJS155" s="11"/>
      <c r="CJT155" s="11"/>
      <c r="CJU155" s="11"/>
      <c r="CJV155" s="11"/>
      <c r="CJW155" s="11"/>
      <c r="CJX155" s="11"/>
      <c r="CJY155" s="11"/>
      <c r="CJZ155" s="11"/>
      <c r="CKA155" s="11"/>
      <c r="CKB155" s="11"/>
      <c r="CKC155" s="11"/>
      <c r="CKD155" s="11"/>
      <c r="CKE155" s="11"/>
      <c r="CKF155" s="11"/>
      <c r="CKG155" s="11"/>
      <c r="CKH155" s="11"/>
      <c r="CKI155" s="11"/>
      <c r="CKJ155" s="11"/>
      <c r="CKK155" s="11"/>
      <c r="CKL155" s="11"/>
      <c r="CKM155" s="11"/>
      <c r="CKN155" s="11"/>
      <c r="CKO155" s="11"/>
      <c r="CKP155" s="11"/>
      <c r="CKQ155" s="11"/>
      <c r="CKR155" s="11"/>
      <c r="CKS155" s="11"/>
      <c r="CKT155" s="11"/>
      <c r="CKU155" s="11"/>
      <c r="CKV155" s="11"/>
      <c r="CKW155" s="11"/>
      <c r="CKX155" s="11"/>
      <c r="CKY155" s="11"/>
      <c r="CKZ155" s="11"/>
      <c r="CLA155" s="11"/>
      <c r="CLB155" s="11"/>
      <c r="CLC155" s="11"/>
      <c r="CLD155" s="11"/>
      <c r="CLE155" s="11"/>
      <c r="CLF155" s="11"/>
      <c r="CLG155" s="11"/>
      <c r="CLH155" s="11"/>
      <c r="CLI155" s="11"/>
      <c r="CLJ155" s="11"/>
      <c r="CLK155" s="11"/>
      <c r="CLL155" s="11"/>
      <c r="CLM155" s="11"/>
      <c r="CLN155" s="11"/>
      <c r="CLO155" s="11"/>
      <c r="CLP155" s="11"/>
      <c r="CLQ155" s="11"/>
      <c r="CLR155" s="11"/>
      <c r="CLS155" s="11"/>
      <c r="CLT155" s="11"/>
      <c r="CLU155" s="11"/>
      <c r="CLV155" s="11"/>
      <c r="CLW155" s="11"/>
      <c r="CLX155" s="11"/>
      <c r="CLY155" s="11"/>
      <c r="CLZ155" s="11"/>
      <c r="CMA155" s="11"/>
      <c r="CMB155" s="11"/>
      <c r="CMC155" s="11"/>
      <c r="CMD155" s="11"/>
      <c r="CME155" s="11"/>
      <c r="CMF155" s="11"/>
      <c r="CMG155" s="11"/>
      <c r="CMH155" s="11"/>
      <c r="CMI155" s="11"/>
      <c r="CMJ155" s="11"/>
      <c r="CMK155" s="11"/>
      <c r="CML155" s="11"/>
      <c r="CMM155" s="11"/>
      <c r="CMN155" s="11"/>
      <c r="CMO155" s="11"/>
      <c r="CMP155" s="11"/>
      <c r="CMQ155" s="11"/>
      <c r="CMR155" s="11"/>
      <c r="CMS155" s="11"/>
      <c r="CMT155" s="11"/>
      <c r="CMU155" s="11"/>
      <c r="CMV155" s="11"/>
      <c r="CMW155" s="11"/>
      <c r="CMX155" s="11"/>
      <c r="CMY155" s="11"/>
      <c r="CMZ155" s="11"/>
      <c r="CNA155" s="11"/>
      <c r="CNB155" s="11"/>
      <c r="CNC155" s="11"/>
      <c r="CND155" s="11"/>
      <c r="CNE155" s="11"/>
      <c r="CNF155" s="11"/>
      <c r="CNG155" s="11"/>
      <c r="CNH155" s="11"/>
      <c r="CNI155" s="11"/>
      <c r="CNJ155" s="11"/>
      <c r="CNK155" s="11"/>
      <c r="CNL155" s="11"/>
      <c r="CNM155" s="11"/>
      <c r="CNN155" s="11"/>
      <c r="CNO155" s="11"/>
      <c r="CNP155" s="11"/>
      <c r="CNQ155" s="11"/>
      <c r="CNR155" s="11"/>
      <c r="CNS155" s="11"/>
      <c r="CNT155" s="11"/>
      <c r="CNU155" s="11"/>
      <c r="CNV155" s="11"/>
      <c r="CNW155" s="11"/>
      <c r="CNX155" s="11"/>
      <c r="CNY155" s="11"/>
      <c r="CNZ155" s="11"/>
      <c r="COA155" s="11"/>
      <c r="COB155" s="11"/>
      <c r="COC155" s="11"/>
      <c r="COD155" s="11"/>
      <c r="COE155" s="11"/>
      <c r="COF155" s="11"/>
      <c r="COG155" s="11"/>
      <c r="COH155" s="11"/>
      <c r="COI155" s="11"/>
      <c r="COJ155" s="11"/>
      <c r="COK155" s="11"/>
      <c r="COL155" s="11"/>
      <c r="COM155" s="11"/>
      <c r="CON155" s="11"/>
      <c r="COO155" s="11"/>
      <c r="COP155" s="11"/>
      <c r="COQ155" s="11"/>
      <c r="COR155" s="11"/>
      <c r="COS155" s="11"/>
      <c r="COT155" s="11"/>
      <c r="COU155" s="11"/>
      <c r="COV155" s="11"/>
      <c r="COW155" s="11"/>
      <c r="COX155" s="11"/>
      <c r="COY155" s="11"/>
      <c r="COZ155" s="11"/>
      <c r="CPA155" s="11"/>
      <c r="CPB155" s="11"/>
      <c r="CPC155" s="11"/>
      <c r="CPD155" s="11"/>
      <c r="CPE155" s="11"/>
      <c r="CPF155" s="11"/>
      <c r="CPG155" s="11"/>
      <c r="CPH155" s="11"/>
      <c r="CPI155" s="11"/>
      <c r="CPJ155" s="11"/>
      <c r="CPK155" s="11"/>
      <c r="CPL155" s="11"/>
      <c r="CPM155" s="11"/>
      <c r="CPN155" s="11"/>
      <c r="CPO155" s="11"/>
      <c r="CPP155" s="11"/>
      <c r="CPQ155" s="11"/>
      <c r="CPR155" s="11"/>
      <c r="CPS155" s="11"/>
      <c r="CPT155" s="11"/>
      <c r="CPU155" s="11"/>
      <c r="CPV155" s="11"/>
      <c r="CPW155" s="11"/>
      <c r="CPX155" s="11"/>
      <c r="CPY155" s="11"/>
      <c r="CPZ155" s="11"/>
      <c r="CQA155" s="11"/>
      <c r="CQB155" s="11"/>
      <c r="CQC155" s="11"/>
      <c r="CQD155" s="11"/>
      <c r="CQE155" s="11"/>
      <c r="CQF155" s="11"/>
      <c r="CQG155" s="11"/>
      <c r="CQH155" s="11"/>
      <c r="CQI155" s="11"/>
      <c r="CQJ155" s="11"/>
      <c r="CQK155" s="11"/>
      <c r="CQL155" s="11"/>
      <c r="CQM155" s="11"/>
      <c r="CQN155" s="11"/>
      <c r="CQO155" s="11"/>
      <c r="CQP155" s="11"/>
      <c r="CQQ155" s="11"/>
      <c r="CQR155" s="11"/>
      <c r="CQS155" s="11"/>
      <c r="CQT155" s="11"/>
      <c r="CQU155" s="11"/>
      <c r="CQV155" s="11"/>
      <c r="CQW155" s="11"/>
      <c r="CQX155" s="11"/>
      <c r="CQY155" s="11"/>
      <c r="CQZ155" s="11"/>
      <c r="CRA155" s="11"/>
      <c r="CRB155" s="11"/>
      <c r="CRC155" s="11"/>
      <c r="CRD155" s="11"/>
      <c r="CRE155" s="11"/>
      <c r="CRF155" s="11"/>
      <c r="CRG155" s="11"/>
      <c r="CRH155" s="11"/>
      <c r="CRI155" s="11"/>
      <c r="CRJ155" s="11"/>
      <c r="CRK155" s="11"/>
      <c r="CRL155" s="11"/>
      <c r="CRM155" s="11"/>
      <c r="CRN155" s="11"/>
      <c r="CRO155" s="11"/>
      <c r="CRP155" s="11"/>
      <c r="CRQ155" s="11"/>
      <c r="CRR155" s="11"/>
      <c r="CRS155" s="11"/>
      <c r="CRT155" s="11"/>
      <c r="CRU155" s="11"/>
      <c r="CRV155" s="11"/>
      <c r="CRW155" s="11"/>
      <c r="CRX155" s="11"/>
      <c r="CRY155" s="11"/>
      <c r="CRZ155" s="11"/>
      <c r="CSA155" s="11"/>
      <c r="CSB155" s="11"/>
      <c r="CSC155" s="11"/>
      <c r="CSD155" s="11"/>
      <c r="CSE155" s="11"/>
      <c r="CSF155" s="11"/>
      <c r="CSG155" s="11"/>
      <c r="CSH155" s="11"/>
      <c r="CSI155" s="11"/>
      <c r="CSJ155" s="11"/>
      <c r="CSK155" s="11"/>
      <c r="CSL155" s="11"/>
      <c r="CSM155" s="11"/>
      <c r="CSN155" s="11"/>
      <c r="CSO155" s="11"/>
      <c r="CSP155" s="11"/>
      <c r="CSQ155" s="11"/>
      <c r="CSR155" s="11"/>
      <c r="CSS155" s="11"/>
      <c r="CST155" s="11"/>
      <c r="CSU155" s="11"/>
      <c r="CSV155" s="11"/>
      <c r="CSW155" s="11"/>
      <c r="CSX155" s="11"/>
      <c r="CSY155" s="11"/>
      <c r="CSZ155" s="11"/>
      <c r="CTA155" s="11"/>
      <c r="CTB155" s="11"/>
      <c r="CTC155" s="11"/>
      <c r="CTD155" s="11"/>
      <c r="CTE155" s="11"/>
      <c r="CTF155" s="11"/>
      <c r="CTG155" s="11"/>
      <c r="CTH155" s="11"/>
      <c r="CTI155" s="11"/>
      <c r="CTJ155" s="11"/>
      <c r="CTK155" s="11"/>
      <c r="CTL155" s="11"/>
      <c r="CTM155" s="11"/>
      <c r="CTN155" s="11"/>
      <c r="CTO155" s="11"/>
      <c r="CTP155" s="11"/>
      <c r="CTQ155" s="11"/>
      <c r="CTR155" s="11"/>
      <c r="CTS155" s="11"/>
      <c r="CTT155" s="11"/>
      <c r="CTU155" s="11"/>
      <c r="CTV155" s="11"/>
      <c r="CTW155" s="11"/>
      <c r="CTX155" s="11"/>
      <c r="CTY155" s="11"/>
      <c r="CTZ155" s="11"/>
      <c r="CUA155" s="11"/>
      <c r="CUB155" s="11"/>
      <c r="CUC155" s="11"/>
      <c r="CUD155" s="11"/>
      <c r="CUE155" s="11"/>
      <c r="CUF155" s="11"/>
      <c r="CUG155" s="11"/>
      <c r="CUH155" s="11"/>
      <c r="CUI155" s="11"/>
      <c r="CUJ155" s="11"/>
      <c r="CUK155" s="11"/>
      <c r="CUL155" s="11"/>
      <c r="CUM155" s="11"/>
      <c r="CUN155" s="11"/>
      <c r="CUO155" s="11"/>
      <c r="CUP155" s="11"/>
      <c r="CUQ155" s="11"/>
      <c r="CUR155" s="11"/>
      <c r="CUS155" s="11"/>
      <c r="CUT155" s="11"/>
      <c r="CUU155" s="11"/>
      <c r="CUV155" s="11"/>
      <c r="CUW155" s="11"/>
      <c r="CUX155" s="11"/>
      <c r="CUY155" s="11"/>
      <c r="CUZ155" s="11"/>
      <c r="CVA155" s="11"/>
      <c r="CVB155" s="11"/>
      <c r="CVC155" s="11"/>
      <c r="CVD155" s="11"/>
      <c r="CVE155" s="11"/>
      <c r="CVF155" s="11"/>
      <c r="CVG155" s="11"/>
      <c r="CVH155" s="11"/>
      <c r="CVI155" s="11"/>
      <c r="CVJ155" s="11"/>
      <c r="CVK155" s="11"/>
      <c r="CVL155" s="11"/>
      <c r="CVM155" s="11"/>
      <c r="CVN155" s="11"/>
      <c r="CVO155" s="11"/>
      <c r="CVP155" s="11"/>
      <c r="CVQ155" s="11"/>
      <c r="CVR155" s="11"/>
      <c r="CVS155" s="11"/>
      <c r="CVT155" s="11"/>
      <c r="CVU155" s="11"/>
      <c r="CVV155" s="11"/>
      <c r="CVW155" s="11"/>
      <c r="CVX155" s="11"/>
      <c r="CVY155" s="11"/>
      <c r="CVZ155" s="11"/>
      <c r="CWA155" s="11"/>
      <c r="CWB155" s="11"/>
      <c r="CWC155" s="11"/>
      <c r="CWD155" s="11"/>
      <c r="CWE155" s="11"/>
      <c r="CWF155" s="11"/>
      <c r="CWG155" s="11"/>
      <c r="CWH155" s="11"/>
      <c r="CWI155" s="11"/>
      <c r="CWJ155" s="11"/>
      <c r="CWK155" s="11"/>
      <c r="CWL155" s="11"/>
      <c r="CWM155" s="11"/>
      <c r="CWN155" s="11"/>
      <c r="CWO155" s="11"/>
      <c r="CWP155" s="11"/>
      <c r="CWQ155" s="11"/>
      <c r="CWR155" s="11"/>
      <c r="CWS155" s="11"/>
      <c r="CWT155" s="11"/>
      <c r="CWU155" s="11"/>
      <c r="CWV155" s="11"/>
      <c r="CWW155" s="11"/>
      <c r="CWX155" s="11"/>
      <c r="CWY155" s="11"/>
      <c r="CWZ155" s="11"/>
      <c r="CXA155" s="11"/>
      <c r="CXB155" s="11"/>
      <c r="CXC155" s="11"/>
      <c r="CXD155" s="11"/>
      <c r="CXE155" s="11"/>
      <c r="CXF155" s="11"/>
      <c r="CXG155" s="11"/>
      <c r="CXH155" s="11"/>
      <c r="CXI155" s="11"/>
      <c r="CXJ155" s="11"/>
      <c r="CXK155" s="11"/>
      <c r="CXL155" s="11"/>
      <c r="CXM155" s="11"/>
      <c r="CXN155" s="11"/>
      <c r="CXO155" s="11"/>
      <c r="CXP155" s="11"/>
      <c r="CXQ155" s="11"/>
      <c r="CXR155" s="11"/>
      <c r="CXS155" s="11"/>
      <c r="CXT155" s="11"/>
      <c r="CXU155" s="11"/>
      <c r="CXV155" s="11"/>
      <c r="CXW155" s="11"/>
      <c r="CXX155" s="11"/>
      <c r="CXY155" s="11"/>
      <c r="CXZ155" s="11"/>
      <c r="CYA155" s="11"/>
      <c r="CYB155" s="11"/>
      <c r="CYC155" s="11"/>
      <c r="CYD155" s="11"/>
      <c r="CYE155" s="11"/>
      <c r="CYF155" s="11"/>
      <c r="CYG155" s="11"/>
      <c r="CYH155" s="11"/>
      <c r="CYI155" s="11"/>
      <c r="CYJ155" s="11"/>
      <c r="CYK155" s="11"/>
      <c r="CYL155" s="11"/>
      <c r="CYM155" s="11"/>
      <c r="CYN155" s="11"/>
      <c r="CYO155" s="11"/>
      <c r="CYP155" s="11"/>
      <c r="CYQ155" s="11"/>
      <c r="CYR155" s="11"/>
      <c r="CYS155" s="11"/>
      <c r="CYT155" s="11"/>
      <c r="CYU155" s="11"/>
      <c r="CYV155" s="11"/>
      <c r="CYW155" s="11"/>
      <c r="CYX155" s="11"/>
      <c r="CYY155" s="11"/>
      <c r="CYZ155" s="11"/>
      <c r="CZA155" s="11"/>
      <c r="CZB155" s="11"/>
      <c r="CZC155" s="11"/>
      <c r="CZD155" s="11"/>
      <c r="CZE155" s="11"/>
      <c r="CZF155" s="11"/>
      <c r="CZG155" s="11"/>
      <c r="CZH155" s="11"/>
      <c r="CZI155" s="11"/>
      <c r="CZJ155" s="11"/>
      <c r="CZK155" s="11"/>
      <c r="CZL155" s="11"/>
      <c r="CZM155" s="11"/>
      <c r="CZN155" s="11"/>
      <c r="CZO155" s="11"/>
      <c r="CZP155" s="11"/>
      <c r="CZQ155" s="11"/>
      <c r="CZR155" s="11"/>
      <c r="CZS155" s="11"/>
      <c r="CZT155" s="11"/>
      <c r="CZU155" s="11"/>
      <c r="CZV155" s="11"/>
      <c r="CZW155" s="11"/>
      <c r="CZX155" s="11"/>
      <c r="CZY155" s="11"/>
      <c r="CZZ155" s="11"/>
      <c r="DAA155" s="11"/>
      <c r="DAB155" s="11"/>
      <c r="DAC155" s="11"/>
      <c r="DAD155" s="11"/>
      <c r="DAE155" s="11"/>
      <c r="DAF155" s="11"/>
      <c r="DAG155" s="11"/>
      <c r="DAH155" s="11"/>
      <c r="DAI155" s="11"/>
      <c r="DAJ155" s="11"/>
      <c r="DAK155" s="11"/>
      <c r="DAL155" s="11"/>
      <c r="DAM155" s="11"/>
      <c r="DAN155" s="11"/>
      <c r="DAO155" s="11"/>
      <c r="DAP155" s="11"/>
      <c r="DAQ155" s="11"/>
      <c r="DAR155" s="11"/>
      <c r="DAS155" s="11"/>
      <c r="DAT155" s="11"/>
      <c r="DAU155" s="11"/>
      <c r="DAV155" s="11"/>
      <c r="DAW155" s="11"/>
      <c r="DAX155" s="11"/>
      <c r="DAY155" s="11"/>
      <c r="DAZ155" s="11"/>
      <c r="DBA155" s="11"/>
      <c r="DBB155" s="11"/>
      <c r="DBC155" s="11"/>
      <c r="DBD155" s="11"/>
      <c r="DBE155" s="11"/>
      <c r="DBF155" s="11"/>
      <c r="DBG155" s="11"/>
      <c r="DBH155" s="11"/>
      <c r="DBI155" s="11"/>
      <c r="DBJ155" s="11"/>
      <c r="DBK155" s="11"/>
      <c r="DBL155" s="11"/>
      <c r="DBM155" s="11"/>
      <c r="DBN155" s="11"/>
      <c r="DBO155" s="11"/>
      <c r="DBP155" s="11"/>
      <c r="DBQ155" s="11"/>
      <c r="DBR155" s="11"/>
      <c r="DBS155" s="11"/>
      <c r="DBT155" s="11"/>
      <c r="DBU155" s="11"/>
      <c r="DBV155" s="11"/>
      <c r="DBW155" s="11"/>
      <c r="DBX155" s="11"/>
      <c r="DBY155" s="11"/>
      <c r="DBZ155" s="11"/>
      <c r="DCA155" s="11"/>
      <c r="DCB155" s="11"/>
      <c r="DCC155" s="11"/>
      <c r="DCD155" s="11"/>
      <c r="DCE155" s="11"/>
      <c r="DCF155" s="11"/>
      <c r="DCG155" s="11"/>
      <c r="DCH155" s="11"/>
      <c r="DCI155" s="11"/>
      <c r="DCJ155" s="11"/>
      <c r="DCK155" s="11"/>
      <c r="DCL155" s="11"/>
      <c r="DCM155" s="11"/>
      <c r="DCN155" s="11"/>
      <c r="DCO155" s="11"/>
      <c r="DCP155" s="11"/>
      <c r="DCQ155" s="11"/>
      <c r="DCR155" s="11"/>
      <c r="DCS155" s="11"/>
      <c r="DCT155" s="11"/>
      <c r="DCU155" s="11"/>
      <c r="DCV155" s="11"/>
      <c r="DCW155" s="11"/>
      <c r="DCX155" s="11"/>
      <c r="DCY155" s="11"/>
      <c r="DCZ155" s="11"/>
      <c r="DDA155" s="11"/>
      <c r="DDB155" s="11"/>
      <c r="DDC155" s="11"/>
      <c r="DDD155" s="11"/>
      <c r="DDE155" s="11"/>
      <c r="DDF155" s="11"/>
      <c r="DDG155" s="11"/>
      <c r="DDH155" s="11"/>
      <c r="DDI155" s="11"/>
      <c r="DDJ155" s="11"/>
      <c r="DDK155" s="11"/>
      <c r="DDL155" s="11"/>
      <c r="DDM155" s="11"/>
      <c r="DDN155" s="11"/>
      <c r="DDO155" s="11"/>
      <c r="DDP155" s="11"/>
      <c r="DDQ155" s="11"/>
      <c r="DDR155" s="11"/>
      <c r="DDS155" s="11"/>
      <c r="DDT155" s="11"/>
      <c r="DDU155" s="11"/>
      <c r="DDV155" s="11"/>
      <c r="DDW155" s="11"/>
      <c r="DDX155" s="11"/>
      <c r="DDY155" s="11"/>
      <c r="DDZ155" s="11"/>
      <c r="DEA155" s="11"/>
      <c r="DEB155" s="11"/>
      <c r="DEC155" s="11"/>
      <c r="DED155" s="11"/>
      <c r="DEE155" s="11"/>
      <c r="DEF155" s="11"/>
      <c r="DEG155" s="11"/>
      <c r="DEH155" s="11"/>
      <c r="DEI155" s="11"/>
      <c r="DEJ155" s="11"/>
      <c r="DEK155" s="11"/>
      <c r="DEL155" s="11"/>
      <c r="DEM155" s="11"/>
      <c r="DEN155" s="11"/>
      <c r="DEO155" s="11"/>
      <c r="DEP155" s="11"/>
      <c r="DEQ155" s="11"/>
      <c r="DER155" s="11"/>
      <c r="DES155" s="11"/>
      <c r="DET155" s="11"/>
      <c r="DEU155" s="11"/>
      <c r="DEV155" s="11"/>
      <c r="DEW155" s="11"/>
      <c r="DEX155" s="11"/>
      <c r="DEY155" s="11"/>
      <c r="DEZ155" s="11"/>
      <c r="DFA155" s="11"/>
      <c r="DFB155" s="11"/>
      <c r="DFC155" s="11"/>
      <c r="DFD155" s="11"/>
      <c r="DFE155" s="11"/>
      <c r="DFF155" s="11"/>
      <c r="DFG155" s="11"/>
      <c r="DFH155" s="11"/>
      <c r="DFI155" s="11"/>
      <c r="DFJ155" s="11"/>
      <c r="DFK155" s="11"/>
      <c r="DFL155" s="11"/>
      <c r="DFM155" s="11"/>
      <c r="DFN155" s="11"/>
      <c r="DFO155" s="11"/>
      <c r="DFP155" s="11"/>
      <c r="DFQ155" s="11"/>
      <c r="DFR155" s="11"/>
      <c r="DFS155" s="11"/>
      <c r="DFT155" s="11"/>
      <c r="DFU155" s="11"/>
      <c r="DFV155" s="11"/>
      <c r="DFW155" s="11"/>
      <c r="DFX155" s="11"/>
      <c r="DFY155" s="11"/>
      <c r="DFZ155" s="11"/>
      <c r="DGA155" s="11"/>
      <c r="DGB155" s="11"/>
      <c r="DGC155" s="11"/>
      <c r="DGD155" s="11"/>
      <c r="DGE155" s="11"/>
      <c r="DGF155" s="11"/>
      <c r="DGG155" s="11"/>
      <c r="DGH155" s="11"/>
      <c r="DGI155" s="11"/>
      <c r="DGJ155" s="11"/>
      <c r="DGK155" s="11"/>
      <c r="DGL155" s="11"/>
      <c r="DGM155" s="11"/>
      <c r="DGN155" s="11"/>
      <c r="DGO155" s="11"/>
      <c r="DGP155" s="11"/>
      <c r="DGQ155" s="11"/>
      <c r="DGR155" s="11"/>
      <c r="DGS155" s="11"/>
      <c r="DGT155" s="11"/>
      <c r="DGU155" s="11"/>
      <c r="DGV155" s="11"/>
      <c r="DGW155" s="11"/>
      <c r="DGX155" s="11"/>
      <c r="DGY155" s="11"/>
      <c r="DGZ155" s="11"/>
      <c r="DHA155" s="11"/>
      <c r="DHB155" s="11"/>
      <c r="DHC155" s="11"/>
      <c r="DHD155" s="11"/>
      <c r="DHE155" s="11"/>
      <c r="DHF155" s="11"/>
      <c r="DHG155" s="11"/>
      <c r="DHH155" s="11"/>
      <c r="DHI155" s="11"/>
      <c r="DHJ155" s="11"/>
      <c r="DHK155" s="11"/>
      <c r="DHL155" s="11"/>
      <c r="DHM155" s="11"/>
      <c r="DHN155" s="11"/>
      <c r="DHO155" s="11"/>
      <c r="DHP155" s="11"/>
      <c r="DHQ155" s="11"/>
      <c r="DHR155" s="11"/>
      <c r="DHS155" s="11"/>
      <c r="DHT155" s="11"/>
      <c r="DHU155" s="11"/>
      <c r="DHV155" s="11"/>
      <c r="DHW155" s="11"/>
      <c r="DHX155" s="11"/>
      <c r="DHY155" s="11"/>
      <c r="DHZ155" s="11"/>
      <c r="DIA155" s="11"/>
      <c r="DIB155" s="11"/>
      <c r="DIC155" s="11"/>
      <c r="DID155" s="11"/>
      <c r="DIE155" s="11"/>
      <c r="DIF155" s="11"/>
      <c r="DIG155" s="11"/>
      <c r="DIH155" s="11"/>
      <c r="DII155" s="11"/>
      <c r="DIJ155" s="11"/>
      <c r="DIK155" s="11"/>
      <c r="DIL155" s="11"/>
      <c r="DIM155" s="11"/>
      <c r="DIN155" s="11"/>
      <c r="DIO155" s="11"/>
      <c r="DIP155" s="11"/>
      <c r="DIQ155" s="11"/>
      <c r="DIR155" s="11"/>
      <c r="DIS155" s="11"/>
      <c r="DIT155" s="11"/>
      <c r="DIU155" s="11"/>
      <c r="DIV155" s="11"/>
      <c r="DIW155" s="11"/>
      <c r="DIX155" s="11"/>
      <c r="DIY155" s="11"/>
      <c r="DIZ155" s="11"/>
      <c r="DJA155" s="11"/>
      <c r="DJB155" s="11"/>
      <c r="DJC155" s="11"/>
      <c r="DJD155" s="11"/>
      <c r="DJE155" s="11"/>
      <c r="DJF155" s="11"/>
      <c r="DJG155" s="11"/>
      <c r="DJH155" s="11"/>
      <c r="DJI155" s="11"/>
      <c r="DJJ155" s="11"/>
      <c r="DJK155" s="11"/>
      <c r="DJL155" s="11"/>
      <c r="DJM155" s="11"/>
      <c r="DJN155" s="11"/>
      <c r="DJO155" s="11"/>
      <c r="DJP155" s="11"/>
      <c r="DJQ155" s="11"/>
      <c r="DJR155" s="11"/>
      <c r="DJS155" s="11"/>
      <c r="DJT155" s="11"/>
      <c r="DJU155" s="11"/>
      <c r="DJV155" s="11"/>
      <c r="DJW155" s="11"/>
      <c r="DJX155" s="11"/>
      <c r="DJY155" s="11"/>
      <c r="DJZ155" s="11"/>
      <c r="DKA155" s="11"/>
      <c r="DKB155" s="11"/>
      <c r="DKC155" s="11"/>
      <c r="DKD155" s="11"/>
      <c r="DKE155" s="11"/>
      <c r="DKF155" s="11"/>
      <c r="DKG155" s="11"/>
      <c r="DKH155" s="11"/>
      <c r="DKI155" s="11"/>
      <c r="DKJ155" s="11"/>
      <c r="DKK155" s="11"/>
      <c r="DKL155" s="11"/>
      <c r="DKM155" s="11"/>
      <c r="DKN155" s="11"/>
      <c r="DKO155" s="11"/>
      <c r="DKP155" s="11"/>
      <c r="DKQ155" s="11"/>
      <c r="DKR155" s="11"/>
      <c r="DKS155" s="11"/>
      <c r="DKT155" s="11"/>
      <c r="DKU155" s="11"/>
      <c r="DKV155" s="11"/>
      <c r="DKW155" s="11"/>
      <c r="DKX155" s="11"/>
      <c r="DKY155" s="11"/>
      <c r="DKZ155" s="11"/>
      <c r="DLA155" s="11"/>
      <c r="DLB155" s="11"/>
      <c r="DLC155" s="11"/>
      <c r="DLD155" s="11"/>
      <c r="DLE155" s="11"/>
      <c r="DLF155" s="11"/>
      <c r="DLG155" s="11"/>
      <c r="DLH155" s="11"/>
      <c r="DLI155" s="11"/>
      <c r="DLJ155" s="11"/>
      <c r="DLK155" s="11"/>
      <c r="DLL155" s="11"/>
      <c r="DLM155" s="11"/>
      <c r="DLN155" s="11"/>
      <c r="DLO155" s="11"/>
      <c r="DLP155" s="11"/>
      <c r="DLQ155" s="11"/>
      <c r="DLR155" s="11"/>
      <c r="DLS155" s="11"/>
      <c r="DLT155" s="11"/>
      <c r="DLU155" s="11"/>
      <c r="DLV155" s="11"/>
      <c r="DLW155" s="11"/>
      <c r="DLX155" s="11"/>
      <c r="DLY155" s="11"/>
      <c r="DLZ155" s="11"/>
      <c r="DMA155" s="11"/>
      <c r="DMB155" s="11"/>
      <c r="DMC155" s="11"/>
      <c r="DMD155" s="11"/>
      <c r="DME155" s="11"/>
      <c r="DMF155" s="11"/>
      <c r="DMG155" s="11"/>
      <c r="DMH155" s="11"/>
      <c r="DMI155" s="11"/>
      <c r="DMJ155" s="11"/>
      <c r="DMK155" s="11"/>
      <c r="DML155" s="11"/>
      <c r="DMM155" s="11"/>
      <c r="DMN155" s="11"/>
      <c r="DMO155" s="11"/>
      <c r="DMP155" s="11"/>
      <c r="DMQ155" s="11"/>
      <c r="DMR155" s="11"/>
      <c r="DMS155" s="11"/>
      <c r="DMT155" s="11"/>
      <c r="DMU155" s="11"/>
      <c r="DMV155" s="11"/>
      <c r="DMW155" s="11"/>
      <c r="DMX155" s="11"/>
      <c r="DMY155" s="11"/>
      <c r="DMZ155" s="11"/>
      <c r="DNA155" s="11"/>
      <c r="DNB155" s="11"/>
      <c r="DNC155" s="11"/>
      <c r="DND155" s="11"/>
      <c r="DNE155" s="11"/>
      <c r="DNF155" s="11"/>
      <c r="DNG155" s="11"/>
      <c r="DNH155" s="11"/>
      <c r="DNI155" s="11"/>
      <c r="DNJ155" s="11"/>
      <c r="DNK155" s="11"/>
      <c r="DNL155" s="11"/>
      <c r="DNM155" s="11"/>
      <c r="DNN155" s="11"/>
      <c r="DNO155" s="11"/>
      <c r="DNP155" s="11"/>
      <c r="DNQ155" s="11"/>
      <c r="DNR155" s="11"/>
      <c r="DNS155" s="11"/>
      <c r="DNT155" s="11"/>
      <c r="DNU155" s="11"/>
      <c r="DNV155" s="11"/>
      <c r="DNW155" s="11"/>
      <c r="DNX155" s="11"/>
      <c r="DNY155" s="11"/>
      <c r="DNZ155" s="11"/>
      <c r="DOA155" s="11"/>
      <c r="DOB155" s="11"/>
      <c r="DOC155" s="11"/>
      <c r="DOD155" s="11"/>
      <c r="DOE155" s="11"/>
      <c r="DOF155" s="11"/>
      <c r="DOG155" s="11"/>
      <c r="DOH155" s="11"/>
      <c r="DOI155" s="11"/>
      <c r="DOJ155" s="11"/>
      <c r="DOK155" s="11"/>
      <c r="DOL155" s="11"/>
      <c r="DOM155" s="11"/>
      <c r="DON155" s="11"/>
      <c r="DOO155" s="11"/>
      <c r="DOP155" s="11"/>
      <c r="DOQ155" s="11"/>
      <c r="DOR155" s="11"/>
      <c r="DOS155" s="11"/>
      <c r="DOT155" s="11"/>
      <c r="DOU155" s="11"/>
      <c r="DOV155" s="11"/>
      <c r="DOW155" s="11"/>
      <c r="DOX155" s="11"/>
      <c r="DOY155" s="11"/>
      <c r="DOZ155" s="11"/>
      <c r="DPA155" s="11"/>
      <c r="DPB155" s="11"/>
      <c r="DPC155" s="11"/>
      <c r="DPD155" s="11"/>
      <c r="DPE155" s="11"/>
      <c r="DPF155" s="11"/>
      <c r="DPG155" s="11"/>
      <c r="DPH155" s="11"/>
      <c r="DPI155" s="11"/>
      <c r="DPJ155" s="11"/>
      <c r="DPK155" s="11"/>
      <c r="DPL155" s="11"/>
      <c r="DPM155" s="11"/>
      <c r="DPN155" s="11"/>
      <c r="DPO155" s="11"/>
      <c r="DPP155" s="11"/>
      <c r="DPQ155" s="11"/>
      <c r="DPR155" s="11"/>
      <c r="DPS155" s="11"/>
      <c r="DPT155" s="11"/>
      <c r="DPU155" s="11"/>
      <c r="DPV155" s="11"/>
      <c r="DPW155" s="11"/>
      <c r="DPX155" s="11"/>
      <c r="DPY155" s="11"/>
      <c r="DPZ155" s="11"/>
      <c r="DQA155" s="11"/>
      <c r="DQB155" s="11"/>
      <c r="DQC155" s="11"/>
      <c r="DQD155" s="11"/>
      <c r="DQE155" s="11"/>
      <c r="DQF155" s="11"/>
      <c r="DQG155" s="11"/>
      <c r="DQH155" s="11"/>
      <c r="DQI155" s="11"/>
      <c r="DQJ155" s="11"/>
      <c r="DQK155" s="11"/>
      <c r="DQL155" s="11"/>
      <c r="DQM155" s="11"/>
      <c r="DQN155" s="11"/>
      <c r="DQO155" s="11"/>
      <c r="DQP155" s="11"/>
      <c r="DQQ155" s="11"/>
      <c r="DQR155" s="11"/>
      <c r="DQS155" s="11"/>
      <c r="DQT155" s="11"/>
      <c r="DQU155" s="11"/>
      <c r="DQV155" s="11"/>
      <c r="DQW155" s="11"/>
      <c r="DQX155" s="11"/>
      <c r="DQY155" s="11"/>
      <c r="DQZ155" s="11"/>
      <c r="DRA155" s="11"/>
      <c r="DRB155" s="11"/>
      <c r="DRC155" s="11"/>
      <c r="DRD155" s="11"/>
      <c r="DRE155" s="11"/>
      <c r="DRF155" s="11"/>
      <c r="DRG155" s="11"/>
      <c r="DRH155" s="11"/>
      <c r="DRI155" s="11"/>
      <c r="DRJ155" s="11"/>
      <c r="DRK155" s="11"/>
      <c r="DRL155" s="11"/>
      <c r="DRM155" s="11"/>
      <c r="DRN155" s="11"/>
      <c r="DRO155" s="11"/>
      <c r="DRP155" s="11"/>
      <c r="DRQ155" s="11"/>
      <c r="DRR155" s="11"/>
      <c r="DRS155" s="11"/>
      <c r="DRT155" s="11"/>
      <c r="DRU155" s="11"/>
      <c r="DRV155" s="11"/>
      <c r="DRW155" s="11"/>
      <c r="DRX155" s="11"/>
      <c r="DRY155" s="11"/>
      <c r="DRZ155" s="11"/>
      <c r="DSA155" s="11"/>
      <c r="DSB155" s="11"/>
      <c r="DSC155" s="11"/>
      <c r="DSD155" s="11"/>
      <c r="DSE155" s="11"/>
      <c r="DSF155" s="11"/>
      <c r="DSG155" s="11"/>
      <c r="DSH155" s="11"/>
      <c r="DSI155" s="11"/>
      <c r="DSJ155" s="11"/>
      <c r="DSK155" s="11"/>
      <c r="DSL155" s="11"/>
      <c r="DSM155" s="11"/>
      <c r="DSN155" s="11"/>
      <c r="DSO155" s="11"/>
      <c r="DSP155" s="11"/>
      <c r="DSQ155" s="11"/>
      <c r="DSR155" s="11"/>
      <c r="DSS155" s="11"/>
      <c r="DST155" s="11"/>
      <c r="DSU155" s="11"/>
      <c r="DSV155" s="11"/>
      <c r="DSW155" s="11"/>
      <c r="DSX155" s="11"/>
      <c r="DSY155" s="11"/>
      <c r="DSZ155" s="11"/>
      <c r="DTA155" s="11"/>
      <c r="DTB155" s="11"/>
      <c r="DTC155" s="11"/>
      <c r="DTD155" s="11"/>
      <c r="DTE155" s="11"/>
      <c r="DTF155" s="11"/>
      <c r="DTG155" s="11"/>
      <c r="DTH155" s="11"/>
      <c r="DTI155" s="11"/>
      <c r="DTJ155" s="11"/>
      <c r="DTK155" s="11"/>
      <c r="DTL155" s="11"/>
      <c r="DTM155" s="11"/>
      <c r="DTN155" s="11"/>
      <c r="DTO155" s="11"/>
      <c r="DTP155" s="11"/>
      <c r="DTQ155" s="11"/>
      <c r="DTR155" s="11"/>
      <c r="DTS155" s="11"/>
      <c r="DTT155" s="11"/>
      <c r="DTU155" s="11"/>
      <c r="DTV155" s="11"/>
      <c r="DTW155" s="11"/>
      <c r="DTX155" s="11"/>
      <c r="DTY155" s="11"/>
      <c r="DTZ155" s="11"/>
      <c r="DUA155" s="11"/>
      <c r="DUB155" s="11"/>
      <c r="DUC155" s="11"/>
      <c r="DUD155" s="11"/>
      <c r="DUE155" s="11"/>
      <c r="DUF155" s="11"/>
      <c r="DUG155" s="11"/>
      <c r="DUH155" s="11"/>
      <c r="DUI155" s="11"/>
      <c r="DUJ155" s="11"/>
      <c r="DUK155" s="11"/>
      <c r="DUL155" s="11"/>
      <c r="DUM155" s="11"/>
      <c r="DUN155" s="11"/>
      <c r="DUO155" s="11"/>
      <c r="DUP155" s="11"/>
      <c r="DUQ155" s="11"/>
      <c r="DUR155" s="11"/>
      <c r="DUS155" s="11"/>
      <c r="DUT155" s="11"/>
      <c r="DUU155" s="11"/>
      <c r="DUV155" s="11"/>
      <c r="DUW155" s="11"/>
      <c r="DUX155" s="11"/>
      <c r="DUY155" s="11"/>
      <c r="DUZ155" s="11"/>
      <c r="DVA155" s="11"/>
      <c r="DVB155" s="11"/>
      <c r="DVC155" s="11"/>
      <c r="DVD155" s="11"/>
      <c r="DVE155" s="11"/>
      <c r="DVF155" s="11"/>
      <c r="DVG155" s="11"/>
      <c r="DVH155" s="11"/>
      <c r="DVI155" s="11"/>
      <c r="DVJ155" s="11"/>
      <c r="DVK155" s="11"/>
      <c r="DVL155" s="11"/>
      <c r="DVM155" s="11"/>
      <c r="DVN155" s="11"/>
      <c r="DVO155" s="11"/>
      <c r="DVP155" s="11"/>
      <c r="DVQ155" s="11"/>
      <c r="DVR155" s="11"/>
      <c r="DVS155" s="11"/>
      <c r="DVT155" s="11"/>
      <c r="DVU155" s="11"/>
      <c r="DVV155" s="11"/>
      <c r="DVW155" s="11"/>
      <c r="DVX155" s="11"/>
      <c r="DVY155" s="11"/>
      <c r="DVZ155" s="11"/>
      <c r="DWA155" s="11"/>
      <c r="DWB155" s="11"/>
      <c r="DWC155" s="11"/>
      <c r="DWD155" s="11"/>
      <c r="DWE155" s="11"/>
      <c r="DWF155" s="11"/>
      <c r="DWG155" s="11"/>
      <c r="DWH155" s="11"/>
      <c r="DWI155" s="11"/>
      <c r="DWJ155" s="11"/>
      <c r="DWK155" s="11"/>
      <c r="DWL155" s="11"/>
      <c r="DWM155" s="11"/>
      <c r="DWN155" s="11"/>
      <c r="DWO155" s="11"/>
      <c r="DWP155" s="11"/>
      <c r="DWQ155" s="11"/>
      <c r="DWR155" s="11"/>
      <c r="DWS155" s="11"/>
      <c r="DWT155" s="11"/>
      <c r="DWU155" s="11"/>
      <c r="DWV155" s="11"/>
      <c r="DWW155" s="11"/>
      <c r="DWX155" s="11"/>
      <c r="DWY155" s="11"/>
      <c r="DWZ155" s="11"/>
      <c r="DXA155" s="11"/>
      <c r="DXB155" s="11"/>
      <c r="DXC155" s="11"/>
      <c r="DXD155" s="11"/>
      <c r="DXE155" s="11"/>
      <c r="DXF155" s="11"/>
      <c r="DXG155" s="11"/>
      <c r="DXH155" s="11"/>
      <c r="DXI155" s="11"/>
      <c r="DXJ155" s="11"/>
      <c r="DXK155" s="11"/>
      <c r="DXL155" s="11"/>
      <c r="DXM155" s="11"/>
      <c r="DXN155" s="11"/>
      <c r="DXO155" s="11"/>
      <c r="DXP155" s="11"/>
      <c r="DXQ155" s="11"/>
      <c r="DXR155" s="11"/>
      <c r="DXS155" s="11"/>
      <c r="DXT155" s="11"/>
      <c r="DXU155" s="11"/>
      <c r="DXV155" s="11"/>
      <c r="DXW155" s="11"/>
      <c r="DXX155" s="11"/>
      <c r="DXY155" s="11"/>
      <c r="DXZ155" s="11"/>
      <c r="DYA155" s="11"/>
      <c r="DYB155" s="11"/>
      <c r="DYC155" s="11"/>
      <c r="DYD155" s="11"/>
      <c r="DYE155" s="11"/>
      <c r="DYF155" s="11"/>
      <c r="DYG155" s="11"/>
      <c r="DYH155" s="11"/>
      <c r="DYI155" s="11"/>
      <c r="DYJ155" s="11"/>
      <c r="DYK155" s="11"/>
      <c r="DYL155" s="11"/>
      <c r="DYM155" s="11"/>
      <c r="DYN155" s="11"/>
      <c r="DYO155" s="11"/>
      <c r="DYP155" s="11"/>
      <c r="DYQ155" s="11"/>
      <c r="DYR155" s="11"/>
      <c r="DYS155" s="11"/>
      <c r="DYT155" s="11"/>
      <c r="DYU155" s="11"/>
      <c r="DYV155" s="11"/>
      <c r="DYW155" s="11"/>
      <c r="DYX155" s="11"/>
      <c r="DYY155" s="11"/>
      <c r="DYZ155" s="11"/>
      <c r="DZA155" s="11"/>
      <c r="DZB155" s="11"/>
      <c r="DZC155" s="11"/>
      <c r="DZD155" s="11"/>
      <c r="DZE155" s="11"/>
      <c r="DZF155" s="11"/>
      <c r="DZG155" s="11"/>
      <c r="DZH155" s="11"/>
      <c r="DZI155" s="11"/>
      <c r="DZJ155" s="11"/>
      <c r="DZK155" s="11"/>
      <c r="DZL155" s="11"/>
      <c r="DZM155" s="11"/>
      <c r="DZN155" s="11"/>
      <c r="DZO155" s="11"/>
      <c r="DZP155" s="11"/>
      <c r="DZQ155" s="11"/>
      <c r="DZR155" s="11"/>
      <c r="DZS155" s="11"/>
      <c r="DZT155" s="11"/>
      <c r="DZU155" s="11"/>
      <c r="DZV155" s="11"/>
      <c r="DZW155" s="11"/>
      <c r="DZX155" s="11"/>
      <c r="DZY155" s="11"/>
      <c r="DZZ155" s="11"/>
      <c r="EAA155" s="11"/>
      <c r="EAB155" s="11"/>
      <c r="EAC155" s="11"/>
      <c r="EAD155" s="11"/>
      <c r="EAE155" s="11"/>
      <c r="EAF155" s="11"/>
      <c r="EAG155" s="11"/>
      <c r="EAH155" s="11"/>
      <c r="EAI155" s="11"/>
      <c r="EAJ155" s="11"/>
      <c r="EAK155" s="11"/>
      <c r="EAL155" s="11"/>
      <c r="EAM155" s="11"/>
      <c r="EAN155" s="11"/>
      <c r="EAO155" s="11"/>
      <c r="EAP155" s="11"/>
      <c r="EAQ155" s="11"/>
      <c r="EAR155" s="11"/>
      <c r="EAS155" s="11"/>
      <c r="EAT155" s="11"/>
      <c r="EAU155" s="11"/>
      <c r="EAV155" s="11"/>
      <c r="EAW155" s="11"/>
      <c r="EAX155" s="11"/>
      <c r="EAY155" s="11"/>
      <c r="EAZ155" s="11"/>
      <c r="EBA155" s="11"/>
      <c r="EBB155" s="11"/>
      <c r="EBC155" s="11"/>
      <c r="EBD155" s="11"/>
      <c r="EBE155" s="11"/>
      <c r="EBF155" s="11"/>
      <c r="EBG155" s="11"/>
      <c r="EBH155" s="11"/>
      <c r="EBI155" s="11"/>
      <c r="EBJ155" s="11"/>
      <c r="EBK155" s="11"/>
      <c r="EBL155" s="11"/>
      <c r="EBM155" s="11"/>
      <c r="EBN155" s="11"/>
      <c r="EBO155" s="11"/>
      <c r="EBP155" s="11"/>
      <c r="EBQ155" s="11"/>
      <c r="EBR155" s="11"/>
      <c r="EBS155" s="11"/>
      <c r="EBT155" s="11"/>
      <c r="EBU155" s="11"/>
      <c r="EBV155" s="11"/>
      <c r="EBW155" s="11"/>
      <c r="EBX155" s="11"/>
      <c r="EBY155" s="11"/>
      <c r="EBZ155" s="11"/>
      <c r="ECA155" s="11"/>
      <c r="ECB155" s="11"/>
      <c r="ECC155" s="11"/>
      <c r="ECD155" s="11"/>
      <c r="ECE155" s="11"/>
      <c r="ECF155" s="11"/>
      <c r="ECG155" s="11"/>
      <c r="ECH155" s="11"/>
      <c r="ECI155" s="11"/>
      <c r="ECJ155" s="11"/>
      <c r="ECK155" s="11"/>
      <c r="ECL155" s="11"/>
      <c r="ECM155" s="11"/>
      <c r="ECN155" s="11"/>
      <c r="ECO155" s="11"/>
      <c r="ECP155" s="11"/>
      <c r="ECQ155" s="11"/>
      <c r="ECR155" s="11"/>
      <c r="ECS155" s="11"/>
      <c r="ECT155" s="11"/>
      <c r="ECU155" s="11"/>
      <c r="ECV155" s="11"/>
      <c r="ECW155" s="11"/>
      <c r="ECX155" s="11"/>
      <c r="ECY155" s="11"/>
      <c r="ECZ155" s="11"/>
      <c r="EDA155" s="11"/>
      <c r="EDB155" s="11"/>
      <c r="EDC155" s="11"/>
      <c r="EDD155" s="11"/>
      <c r="EDE155" s="11"/>
      <c r="EDF155" s="11"/>
      <c r="EDG155" s="11"/>
      <c r="EDH155" s="11"/>
      <c r="EDI155" s="11"/>
      <c r="EDJ155" s="11"/>
      <c r="EDK155" s="11"/>
      <c r="EDL155" s="11"/>
      <c r="EDM155" s="11"/>
      <c r="EDN155" s="11"/>
      <c r="EDO155" s="11"/>
      <c r="EDP155" s="11"/>
      <c r="EDQ155" s="11"/>
      <c r="EDR155" s="11"/>
      <c r="EDS155" s="11"/>
      <c r="EDT155" s="11"/>
      <c r="EDU155" s="11"/>
      <c r="EDV155" s="11"/>
      <c r="EDW155" s="11"/>
      <c r="EDX155" s="11"/>
      <c r="EDY155" s="11"/>
      <c r="EDZ155" s="11"/>
      <c r="EEA155" s="11"/>
      <c r="EEB155" s="11"/>
      <c r="EEC155" s="11"/>
      <c r="EED155" s="11"/>
      <c r="EEE155" s="11"/>
      <c r="EEF155" s="11"/>
      <c r="EEG155" s="11"/>
      <c r="EEH155" s="11"/>
      <c r="EEI155" s="11"/>
      <c r="EEJ155" s="11"/>
      <c r="EEK155" s="11"/>
      <c r="EEL155" s="11"/>
      <c r="EEM155" s="11"/>
      <c r="EEN155" s="11"/>
      <c r="EEO155" s="11"/>
      <c r="EEP155" s="11"/>
      <c r="EEQ155" s="11"/>
      <c r="EER155" s="11"/>
      <c r="EES155" s="11"/>
      <c r="EET155" s="11"/>
      <c r="EEU155" s="11"/>
      <c r="EEV155" s="11"/>
      <c r="EEW155" s="11"/>
      <c r="EEX155" s="11"/>
      <c r="EEY155" s="11"/>
      <c r="EEZ155" s="11"/>
      <c r="EFA155" s="11"/>
      <c r="EFB155" s="11"/>
      <c r="EFC155" s="11"/>
      <c r="EFD155" s="11"/>
      <c r="EFE155" s="11"/>
      <c r="EFF155" s="11"/>
      <c r="EFG155" s="11"/>
      <c r="EFH155" s="11"/>
      <c r="EFI155" s="11"/>
      <c r="EFJ155" s="11"/>
      <c r="EFK155" s="11"/>
      <c r="EFL155" s="11"/>
      <c r="EFM155" s="11"/>
      <c r="EFN155" s="11"/>
      <c r="EFO155" s="11"/>
      <c r="EFP155" s="11"/>
      <c r="EFQ155" s="11"/>
      <c r="EFR155" s="11"/>
      <c r="EFS155" s="11"/>
      <c r="EFT155" s="11"/>
      <c r="EFU155" s="11"/>
      <c r="EFV155" s="11"/>
      <c r="EFW155" s="11"/>
      <c r="EFX155" s="11"/>
      <c r="EFY155" s="11"/>
      <c r="EFZ155" s="11"/>
      <c r="EGA155" s="11"/>
      <c r="EGB155" s="11"/>
      <c r="EGC155" s="11"/>
      <c r="EGD155" s="11"/>
      <c r="EGE155" s="11"/>
      <c r="EGF155" s="11"/>
      <c r="EGG155" s="11"/>
      <c r="EGH155" s="11"/>
      <c r="EGI155" s="11"/>
      <c r="EGJ155" s="11"/>
      <c r="EGK155" s="11"/>
      <c r="EGL155" s="11"/>
      <c r="EGM155" s="11"/>
      <c r="EGN155" s="11"/>
      <c r="EGO155" s="11"/>
      <c r="EGP155" s="11"/>
      <c r="EGQ155" s="11"/>
      <c r="EGR155" s="11"/>
      <c r="EGS155" s="11"/>
      <c r="EGT155" s="11"/>
      <c r="EGU155" s="11"/>
      <c r="EGV155" s="11"/>
      <c r="EGW155" s="11"/>
      <c r="EGX155" s="11"/>
      <c r="EGY155" s="11"/>
      <c r="EGZ155" s="11"/>
      <c r="EHA155" s="11"/>
      <c r="EHB155" s="11"/>
      <c r="EHC155" s="11"/>
      <c r="EHD155" s="11"/>
      <c r="EHE155" s="11"/>
      <c r="EHF155" s="11"/>
      <c r="EHG155" s="11"/>
      <c r="EHH155" s="11"/>
      <c r="EHI155" s="11"/>
      <c r="EHJ155" s="11"/>
      <c r="EHK155" s="11"/>
      <c r="EHL155" s="11"/>
      <c r="EHM155" s="11"/>
      <c r="EHN155" s="11"/>
      <c r="EHO155" s="11"/>
      <c r="EHP155" s="11"/>
      <c r="EHQ155" s="11"/>
      <c r="EHR155" s="11"/>
      <c r="EHS155" s="11"/>
      <c r="EHT155" s="11"/>
      <c r="EHU155" s="11"/>
      <c r="EHV155" s="11"/>
      <c r="EHW155" s="11"/>
      <c r="EHX155" s="11"/>
      <c r="EHY155" s="11"/>
      <c r="EHZ155" s="11"/>
      <c r="EIA155" s="11"/>
      <c r="EIB155" s="11"/>
      <c r="EIC155" s="11"/>
      <c r="EID155" s="11"/>
      <c r="EIE155" s="11"/>
      <c r="EIF155" s="11"/>
      <c r="EIG155" s="11"/>
      <c r="EIH155" s="11"/>
      <c r="EII155" s="11"/>
      <c r="EIJ155" s="11"/>
      <c r="EIK155" s="11"/>
      <c r="EIL155" s="11"/>
      <c r="EIM155" s="11"/>
      <c r="EIN155" s="11"/>
      <c r="EIO155" s="11"/>
      <c r="EIP155" s="11"/>
      <c r="EIQ155" s="11"/>
      <c r="EIR155" s="11"/>
      <c r="EIS155" s="11"/>
      <c r="EIT155" s="11"/>
      <c r="EIU155" s="11"/>
      <c r="EIV155" s="11"/>
      <c r="EIW155" s="11"/>
      <c r="EIX155" s="11"/>
      <c r="EIY155" s="11"/>
      <c r="EIZ155" s="11"/>
      <c r="EJA155" s="11"/>
      <c r="EJB155" s="11"/>
      <c r="EJC155" s="11"/>
      <c r="EJD155" s="11"/>
      <c r="EJE155" s="11"/>
      <c r="EJF155" s="11"/>
      <c r="EJG155" s="11"/>
      <c r="EJH155" s="11"/>
      <c r="EJI155" s="11"/>
      <c r="EJJ155" s="11"/>
      <c r="EJK155" s="11"/>
      <c r="EJL155" s="11"/>
      <c r="EJM155" s="11"/>
      <c r="EJN155" s="11"/>
      <c r="EJO155" s="11"/>
      <c r="EJP155" s="11"/>
      <c r="EJQ155" s="11"/>
      <c r="EJR155" s="11"/>
      <c r="EJS155" s="11"/>
      <c r="EJT155" s="11"/>
      <c r="EJU155" s="11"/>
      <c r="EJV155" s="11"/>
      <c r="EJW155" s="11"/>
      <c r="EJX155" s="11"/>
      <c r="EJY155" s="11"/>
      <c r="EJZ155" s="11"/>
      <c r="EKA155" s="11"/>
      <c r="EKB155" s="11"/>
      <c r="EKC155" s="11"/>
      <c r="EKD155" s="11"/>
      <c r="EKE155" s="11"/>
      <c r="EKF155" s="11"/>
      <c r="EKG155" s="11"/>
      <c r="EKH155" s="11"/>
      <c r="EKI155" s="11"/>
      <c r="EKJ155" s="11"/>
      <c r="EKK155" s="11"/>
      <c r="EKL155" s="11"/>
      <c r="EKM155" s="11"/>
      <c r="EKN155" s="11"/>
      <c r="EKO155" s="11"/>
      <c r="EKP155" s="11"/>
      <c r="EKQ155" s="11"/>
      <c r="EKR155" s="11"/>
      <c r="EKS155" s="11"/>
      <c r="EKT155" s="11"/>
      <c r="EKU155" s="11"/>
      <c r="EKV155" s="11"/>
      <c r="EKW155" s="11"/>
      <c r="EKX155" s="11"/>
      <c r="EKY155" s="11"/>
      <c r="EKZ155" s="11"/>
      <c r="ELA155" s="11"/>
      <c r="ELB155" s="11"/>
      <c r="ELC155" s="11"/>
      <c r="ELD155" s="11"/>
      <c r="ELE155" s="11"/>
      <c r="ELF155" s="11"/>
      <c r="ELG155" s="11"/>
      <c r="ELH155" s="11"/>
      <c r="ELI155" s="11"/>
      <c r="ELJ155" s="11"/>
      <c r="ELK155" s="11"/>
      <c r="ELL155" s="11"/>
      <c r="ELM155" s="11"/>
      <c r="ELN155" s="11"/>
      <c r="ELO155" s="11"/>
      <c r="ELP155" s="11"/>
      <c r="ELQ155" s="11"/>
      <c r="ELR155" s="11"/>
      <c r="ELS155" s="11"/>
      <c r="ELT155" s="11"/>
      <c r="ELU155" s="11"/>
      <c r="ELV155" s="11"/>
      <c r="ELW155" s="11"/>
      <c r="ELX155" s="11"/>
      <c r="ELY155" s="11"/>
      <c r="ELZ155" s="11"/>
      <c r="EMA155" s="11"/>
      <c r="EMB155" s="11"/>
      <c r="EMC155" s="11"/>
      <c r="EMD155" s="11"/>
      <c r="EME155" s="11"/>
      <c r="EMF155" s="11"/>
      <c r="EMG155" s="11"/>
      <c r="EMH155" s="11"/>
      <c r="EMI155" s="11"/>
      <c r="EMJ155" s="11"/>
      <c r="EMK155" s="11"/>
      <c r="EML155" s="11"/>
      <c r="EMM155" s="11"/>
      <c r="EMN155" s="11"/>
      <c r="EMO155" s="11"/>
      <c r="EMP155" s="11"/>
      <c r="EMQ155" s="11"/>
      <c r="EMR155" s="11"/>
      <c r="EMS155" s="11"/>
      <c r="EMT155" s="11"/>
      <c r="EMU155" s="11"/>
      <c r="EMV155" s="11"/>
      <c r="EMW155" s="11"/>
      <c r="EMX155" s="11"/>
      <c r="EMY155" s="11"/>
      <c r="EMZ155" s="11"/>
      <c r="ENA155" s="11"/>
      <c r="ENB155" s="11"/>
      <c r="ENC155" s="11"/>
      <c r="END155" s="11"/>
      <c r="ENE155" s="11"/>
      <c r="ENF155" s="11"/>
      <c r="ENG155" s="11"/>
      <c r="ENH155" s="11"/>
      <c r="ENI155" s="11"/>
      <c r="ENJ155" s="11"/>
      <c r="ENK155" s="11"/>
      <c r="ENL155" s="11"/>
      <c r="ENM155" s="11"/>
      <c r="ENN155" s="11"/>
      <c r="ENO155" s="11"/>
      <c r="ENP155" s="11"/>
      <c r="ENQ155" s="11"/>
      <c r="ENR155" s="11"/>
      <c r="ENS155" s="11"/>
      <c r="ENT155" s="11"/>
      <c r="ENU155" s="11"/>
      <c r="ENV155" s="11"/>
      <c r="ENW155" s="11"/>
      <c r="ENX155" s="11"/>
      <c r="ENY155" s="11"/>
      <c r="ENZ155" s="11"/>
      <c r="EOA155" s="11"/>
      <c r="EOB155" s="11"/>
      <c r="EOC155" s="11"/>
      <c r="EOD155" s="11"/>
      <c r="EOE155" s="11"/>
      <c r="EOF155" s="11"/>
      <c r="EOG155" s="11"/>
      <c r="EOH155" s="11"/>
      <c r="EOI155" s="11"/>
      <c r="EOJ155" s="11"/>
      <c r="EOK155" s="11"/>
      <c r="EOL155" s="11"/>
      <c r="EOM155" s="11"/>
      <c r="EON155" s="11"/>
      <c r="EOO155" s="11"/>
      <c r="EOP155" s="11"/>
      <c r="EOQ155" s="11"/>
      <c r="EOR155" s="11"/>
      <c r="EOS155" s="11"/>
      <c r="EOT155" s="11"/>
      <c r="EOU155" s="11"/>
      <c r="EOV155" s="11"/>
      <c r="EOW155" s="11"/>
      <c r="EOX155" s="11"/>
      <c r="EOY155" s="11"/>
      <c r="EOZ155" s="11"/>
      <c r="EPA155" s="11"/>
      <c r="EPB155" s="11"/>
      <c r="EPC155" s="11"/>
      <c r="EPD155" s="11"/>
      <c r="EPE155" s="11"/>
      <c r="EPF155" s="11"/>
      <c r="EPG155" s="11"/>
      <c r="EPH155" s="11"/>
      <c r="EPI155" s="11"/>
      <c r="EPJ155" s="11"/>
      <c r="EPK155" s="11"/>
      <c r="EPL155" s="11"/>
      <c r="EPM155" s="11"/>
      <c r="EPN155" s="11"/>
      <c r="EPO155" s="11"/>
      <c r="EPP155" s="11"/>
      <c r="EPQ155" s="11"/>
      <c r="EPR155" s="11"/>
      <c r="EPS155" s="11"/>
      <c r="EPT155" s="11"/>
      <c r="EPU155" s="11"/>
      <c r="EPV155" s="11"/>
      <c r="EPW155" s="11"/>
      <c r="EPX155" s="11"/>
      <c r="EPY155" s="11"/>
      <c r="EPZ155" s="11"/>
      <c r="EQA155" s="11"/>
      <c r="EQB155" s="11"/>
      <c r="EQC155" s="11"/>
      <c r="EQD155" s="11"/>
      <c r="EQE155" s="11"/>
      <c r="EQF155" s="11"/>
      <c r="EQG155" s="11"/>
      <c r="EQH155" s="11"/>
      <c r="EQI155" s="11"/>
      <c r="EQJ155" s="11"/>
      <c r="EQK155" s="11"/>
      <c r="EQL155" s="11"/>
      <c r="EQM155" s="11"/>
      <c r="EQN155" s="11"/>
      <c r="EQO155" s="11"/>
      <c r="EQP155" s="11"/>
      <c r="EQQ155" s="11"/>
      <c r="EQR155" s="11"/>
      <c r="EQS155" s="11"/>
      <c r="EQT155" s="11"/>
      <c r="EQU155" s="11"/>
      <c r="EQV155" s="11"/>
      <c r="EQW155" s="11"/>
      <c r="EQX155" s="11"/>
      <c r="EQY155" s="11"/>
      <c r="EQZ155" s="11"/>
      <c r="ERA155" s="11"/>
      <c r="ERB155" s="11"/>
      <c r="ERC155" s="11"/>
      <c r="ERD155" s="11"/>
      <c r="ERE155" s="11"/>
      <c r="ERF155" s="11"/>
      <c r="ERG155" s="11"/>
      <c r="ERH155" s="11"/>
      <c r="ERI155" s="11"/>
      <c r="ERJ155" s="11"/>
      <c r="ERK155" s="11"/>
      <c r="ERL155" s="11"/>
      <c r="ERM155" s="11"/>
      <c r="ERN155" s="11"/>
      <c r="ERO155" s="11"/>
      <c r="ERP155" s="11"/>
      <c r="ERQ155" s="11"/>
      <c r="ERR155" s="11"/>
      <c r="ERS155" s="11"/>
      <c r="ERT155" s="11"/>
      <c r="ERU155" s="11"/>
      <c r="ERV155" s="11"/>
      <c r="ERW155" s="11"/>
      <c r="ERX155" s="11"/>
      <c r="ERY155" s="11"/>
      <c r="ERZ155" s="11"/>
      <c r="ESA155" s="11"/>
      <c r="ESB155" s="11"/>
      <c r="ESC155" s="11"/>
      <c r="ESD155" s="11"/>
      <c r="ESE155" s="11"/>
      <c r="ESF155" s="11"/>
      <c r="ESG155" s="11"/>
      <c r="ESH155" s="11"/>
      <c r="ESI155" s="11"/>
      <c r="ESJ155" s="11"/>
      <c r="ESK155" s="11"/>
      <c r="ESL155" s="11"/>
      <c r="ESM155" s="11"/>
      <c r="ESN155" s="11"/>
      <c r="ESO155" s="11"/>
      <c r="ESP155" s="11"/>
      <c r="ESQ155" s="11"/>
      <c r="ESR155" s="11"/>
      <c r="ESS155" s="11"/>
      <c r="EST155" s="11"/>
      <c r="ESU155" s="11"/>
      <c r="ESV155" s="11"/>
      <c r="ESW155" s="11"/>
      <c r="ESX155" s="11"/>
      <c r="ESY155" s="11"/>
      <c r="ESZ155" s="11"/>
      <c r="ETA155" s="11"/>
      <c r="ETB155" s="11"/>
      <c r="ETC155" s="11"/>
      <c r="ETD155" s="11"/>
      <c r="ETE155" s="11"/>
      <c r="ETF155" s="11"/>
      <c r="ETG155" s="11"/>
      <c r="ETH155" s="11"/>
      <c r="ETI155" s="11"/>
      <c r="ETJ155" s="11"/>
      <c r="ETK155" s="11"/>
      <c r="ETL155" s="11"/>
      <c r="ETM155" s="11"/>
      <c r="ETN155" s="11"/>
      <c r="ETO155" s="11"/>
      <c r="ETP155" s="11"/>
      <c r="ETQ155" s="11"/>
      <c r="ETR155" s="11"/>
      <c r="ETS155" s="11"/>
      <c r="ETT155" s="11"/>
      <c r="ETU155" s="11"/>
      <c r="ETV155" s="11"/>
      <c r="ETW155" s="11"/>
      <c r="ETX155" s="11"/>
      <c r="ETY155" s="11"/>
      <c r="ETZ155" s="11"/>
      <c r="EUA155" s="11"/>
      <c r="EUB155" s="11"/>
      <c r="EUC155" s="11"/>
      <c r="EUD155" s="11"/>
      <c r="EUE155" s="11"/>
      <c r="EUF155" s="11"/>
      <c r="EUG155" s="11"/>
      <c r="EUH155" s="11"/>
      <c r="EUI155" s="11"/>
      <c r="EUJ155" s="11"/>
      <c r="EUK155" s="11"/>
      <c r="EUL155" s="11"/>
      <c r="EUM155" s="11"/>
      <c r="EUN155" s="11"/>
      <c r="EUO155" s="11"/>
      <c r="EUP155" s="11"/>
      <c r="EUQ155" s="11"/>
      <c r="EUR155" s="11"/>
      <c r="EUS155" s="11"/>
      <c r="EUT155" s="11"/>
      <c r="EUU155" s="11"/>
      <c r="EUV155" s="11"/>
      <c r="EUW155" s="11"/>
      <c r="EUX155" s="11"/>
      <c r="EUY155" s="11"/>
      <c r="EUZ155" s="11"/>
      <c r="EVA155" s="11"/>
      <c r="EVB155" s="11"/>
      <c r="EVC155" s="11"/>
      <c r="EVD155" s="11"/>
      <c r="EVE155" s="11"/>
      <c r="EVF155" s="11"/>
      <c r="EVG155" s="11"/>
      <c r="EVH155" s="11"/>
      <c r="EVI155" s="11"/>
      <c r="EVJ155" s="11"/>
      <c r="EVK155" s="11"/>
      <c r="EVL155" s="11"/>
      <c r="EVM155" s="11"/>
      <c r="EVN155" s="11"/>
      <c r="EVO155" s="11"/>
      <c r="EVP155" s="11"/>
      <c r="EVQ155" s="11"/>
      <c r="EVR155" s="11"/>
      <c r="EVS155" s="11"/>
      <c r="EVT155" s="11"/>
      <c r="EVU155" s="11"/>
      <c r="EVV155" s="11"/>
      <c r="EVW155" s="11"/>
      <c r="EVX155" s="11"/>
      <c r="EVY155" s="11"/>
      <c r="EVZ155" s="11"/>
      <c r="EWA155" s="11"/>
      <c r="EWB155" s="11"/>
      <c r="EWC155" s="11"/>
      <c r="EWD155" s="11"/>
      <c r="EWE155" s="11"/>
      <c r="EWF155" s="11"/>
      <c r="EWG155" s="11"/>
      <c r="EWH155" s="11"/>
      <c r="EWI155" s="11"/>
      <c r="EWJ155" s="11"/>
      <c r="EWK155" s="11"/>
      <c r="EWL155" s="11"/>
      <c r="EWM155" s="11"/>
      <c r="EWN155" s="11"/>
      <c r="EWO155" s="11"/>
      <c r="EWP155" s="11"/>
      <c r="EWQ155" s="11"/>
      <c r="EWR155" s="11"/>
      <c r="EWS155" s="11"/>
      <c r="EWT155" s="11"/>
      <c r="EWU155" s="11"/>
      <c r="EWV155" s="11"/>
      <c r="EWW155" s="11"/>
      <c r="EWX155" s="11"/>
      <c r="EWY155" s="11"/>
      <c r="EWZ155" s="11"/>
      <c r="EXA155" s="11"/>
      <c r="EXB155" s="11"/>
      <c r="EXC155" s="11"/>
      <c r="EXD155" s="11"/>
      <c r="EXE155" s="11"/>
      <c r="EXF155" s="11"/>
      <c r="EXG155" s="11"/>
      <c r="EXH155" s="11"/>
      <c r="EXI155" s="11"/>
      <c r="EXJ155" s="11"/>
      <c r="EXK155" s="11"/>
      <c r="EXL155" s="11"/>
      <c r="EXM155" s="11"/>
      <c r="EXN155" s="11"/>
      <c r="EXO155" s="11"/>
      <c r="EXP155" s="11"/>
      <c r="EXQ155" s="11"/>
      <c r="EXR155" s="11"/>
      <c r="EXS155" s="11"/>
      <c r="EXT155" s="11"/>
      <c r="EXU155" s="11"/>
      <c r="EXV155" s="11"/>
      <c r="EXW155" s="11"/>
      <c r="EXX155" s="11"/>
      <c r="EXY155" s="11"/>
      <c r="EXZ155" s="11"/>
      <c r="EYA155" s="11"/>
      <c r="EYB155" s="11"/>
      <c r="EYC155" s="11"/>
      <c r="EYD155" s="11"/>
      <c r="EYE155" s="11"/>
      <c r="EYF155" s="11"/>
      <c r="EYG155" s="11"/>
      <c r="EYH155" s="11"/>
      <c r="EYI155" s="11"/>
      <c r="EYJ155" s="11"/>
      <c r="EYK155" s="11"/>
      <c r="EYL155" s="11"/>
      <c r="EYM155" s="11"/>
      <c r="EYN155" s="11"/>
      <c r="EYO155" s="11"/>
      <c r="EYP155" s="11"/>
      <c r="EYQ155" s="11"/>
      <c r="EYR155" s="11"/>
      <c r="EYS155" s="11"/>
      <c r="EYT155" s="11"/>
      <c r="EYU155" s="11"/>
      <c r="EYV155" s="11"/>
      <c r="EYW155" s="11"/>
      <c r="EYX155" s="11"/>
      <c r="EYY155" s="11"/>
      <c r="EYZ155" s="11"/>
      <c r="EZA155" s="11"/>
      <c r="EZB155" s="11"/>
      <c r="EZC155" s="11"/>
      <c r="EZD155" s="11"/>
      <c r="EZE155" s="11"/>
      <c r="EZF155" s="11"/>
      <c r="EZG155" s="11"/>
      <c r="EZH155" s="11"/>
      <c r="EZI155" s="11"/>
      <c r="EZJ155" s="11"/>
      <c r="EZK155" s="11"/>
      <c r="EZL155" s="11"/>
      <c r="EZM155" s="11"/>
      <c r="EZN155" s="11"/>
      <c r="EZO155" s="11"/>
      <c r="EZP155" s="11"/>
      <c r="EZQ155" s="11"/>
      <c r="EZR155" s="11"/>
      <c r="EZS155" s="11"/>
      <c r="EZT155" s="11"/>
      <c r="EZU155" s="11"/>
      <c r="EZV155" s="11"/>
      <c r="EZW155" s="11"/>
      <c r="EZX155" s="11"/>
      <c r="EZY155" s="11"/>
      <c r="EZZ155" s="11"/>
      <c r="FAA155" s="11"/>
      <c r="FAB155" s="11"/>
      <c r="FAC155" s="11"/>
      <c r="FAD155" s="11"/>
      <c r="FAE155" s="11"/>
      <c r="FAF155" s="11"/>
      <c r="FAG155" s="11"/>
      <c r="FAH155" s="11"/>
      <c r="FAI155" s="11"/>
      <c r="FAJ155" s="11"/>
      <c r="FAK155" s="11"/>
      <c r="FAL155" s="11"/>
      <c r="FAM155" s="11"/>
      <c r="FAN155" s="11"/>
      <c r="FAO155" s="11"/>
      <c r="FAP155" s="11"/>
      <c r="FAQ155" s="11"/>
      <c r="FAR155" s="11"/>
      <c r="FAS155" s="11"/>
      <c r="FAT155" s="11"/>
      <c r="FAU155" s="11"/>
      <c r="FAV155" s="11"/>
      <c r="FAW155" s="11"/>
      <c r="FAX155" s="11"/>
      <c r="FAY155" s="11"/>
      <c r="FAZ155" s="11"/>
      <c r="FBA155" s="11"/>
      <c r="FBB155" s="11"/>
      <c r="FBC155" s="11"/>
      <c r="FBD155" s="11"/>
      <c r="FBE155" s="11"/>
      <c r="FBF155" s="11"/>
      <c r="FBG155" s="11"/>
      <c r="FBH155" s="11"/>
      <c r="FBI155" s="11"/>
      <c r="FBJ155" s="11"/>
      <c r="FBK155" s="11"/>
      <c r="FBL155" s="11"/>
      <c r="FBM155" s="11"/>
      <c r="FBN155" s="11"/>
      <c r="FBO155" s="11"/>
      <c r="FBP155" s="11"/>
      <c r="FBQ155" s="11"/>
      <c r="FBR155" s="11"/>
      <c r="FBS155" s="11"/>
      <c r="FBT155" s="11"/>
      <c r="FBU155" s="11"/>
      <c r="FBV155" s="11"/>
      <c r="FBW155" s="11"/>
      <c r="FBX155" s="11"/>
      <c r="FBY155" s="11"/>
      <c r="FBZ155" s="11"/>
      <c r="FCA155" s="11"/>
      <c r="FCB155" s="11"/>
      <c r="FCC155" s="11"/>
      <c r="FCD155" s="11"/>
      <c r="FCE155" s="11"/>
      <c r="FCF155" s="11"/>
      <c r="FCG155" s="11"/>
      <c r="FCH155" s="11"/>
      <c r="FCI155" s="11"/>
      <c r="FCJ155" s="11"/>
      <c r="FCK155" s="11"/>
      <c r="FCL155" s="11"/>
      <c r="FCM155" s="11"/>
      <c r="FCN155" s="11"/>
      <c r="FCO155" s="11"/>
      <c r="FCP155" s="11"/>
      <c r="FCQ155" s="11"/>
      <c r="FCR155" s="11"/>
      <c r="FCS155" s="11"/>
      <c r="FCT155" s="11"/>
      <c r="FCU155" s="11"/>
      <c r="FCV155" s="11"/>
      <c r="FCW155" s="11"/>
      <c r="FCX155" s="11"/>
      <c r="FCY155" s="11"/>
      <c r="FCZ155" s="11"/>
      <c r="FDA155" s="11"/>
      <c r="FDB155" s="11"/>
      <c r="FDC155" s="11"/>
      <c r="FDD155" s="11"/>
      <c r="FDE155" s="11"/>
      <c r="FDF155" s="11"/>
      <c r="FDG155" s="11"/>
      <c r="FDH155" s="11"/>
      <c r="FDI155" s="11"/>
      <c r="FDJ155" s="11"/>
      <c r="FDK155" s="11"/>
      <c r="FDL155" s="11"/>
      <c r="FDM155" s="11"/>
      <c r="FDN155" s="11"/>
      <c r="FDO155" s="11"/>
      <c r="FDP155" s="11"/>
      <c r="FDQ155" s="11"/>
      <c r="FDR155" s="11"/>
      <c r="FDS155" s="11"/>
      <c r="FDT155" s="11"/>
      <c r="FDU155" s="11"/>
      <c r="FDV155" s="11"/>
      <c r="FDW155" s="11"/>
      <c r="FDX155" s="11"/>
      <c r="FDY155" s="11"/>
      <c r="FDZ155" s="11"/>
      <c r="FEA155" s="11"/>
      <c r="FEB155" s="11"/>
      <c r="FEC155" s="11"/>
      <c r="FED155" s="11"/>
      <c r="FEE155" s="11"/>
      <c r="FEF155" s="11"/>
      <c r="FEG155" s="11"/>
      <c r="FEH155" s="11"/>
      <c r="FEI155" s="11"/>
      <c r="FEJ155" s="11"/>
      <c r="FEK155" s="11"/>
      <c r="FEL155" s="11"/>
      <c r="FEM155" s="11"/>
      <c r="FEN155" s="11"/>
      <c r="FEO155" s="11"/>
      <c r="FEP155" s="11"/>
      <c r="FEQ155" s="11"/>
      <c r="FER155" s="11"/>
      <c r="FES155" s="11"/>
      <c r="FET155" s="11"/>
      <c r="FEU155" s="11"/>
      <c r="FEV155" s="11"/>
      <c r="FEW155" s="11"/>
      <c r="FEX155" s="11"/>
      <c r="FEY155" s="11"/>
      <c r="FEZ155" s="11"/>
      <c r="FFA155" s="11"/>
      <c r="FFB155" s="11"/>
      <c r="FFC155" s="11"/>
      <c r="FFD155" s="11"/>
      <c r="FFE155" s="11"/>
      <c r="FFF155" s="11"/>
      <c r="FFG155" s="11"/>
      <c r="FFH155" s="11"/>
      <c r="FFI155" s="11"/>
      <c r="FFJ155" s="11"/>
      <c r="FFK155" s="11"/>
      <c r="FFL155" s="11"/>
      <c r="FFM155" s="11"/>
      <c r="FFN155" s="11"/>
      <c r="FFO155" s="11"/>
      <c r="FFP155" s="11"/>
      <c r="FFQ155" s="11"/>
      <c r="FFR155" s="11"/>
      <c r="FFS155" s="11"/>
      <c r="FFT155" s="11"/>
      <c r="FFU155" s="11"/>
      <c r="FFV155" s="11"/>
      <c r="FFW155" s="11"/>
      <c r="FFX155" s="11"/>
      <c r="FFY155" s="11"/>
      <c r="FFZ155" s="11"/>
      <c r="FGA155" s="11"/>
      <c r="FGB155" s="11"/>
      <c r="FGC155" s="11"/>
      <c r="FGD155" s="11"/>
      <c r="FGE155" s="11"/>
      <c r="FGF155" s="11"/>
      <c r="FGG155" s="11"/>
      <c r="FGH155" s="11"/>
      <c r="FGI155" s="11"/>
      <c r="FGJ155" s="11"/>
      <c r="FGK155" s="11"/>
      <c r="FGL155" s="11"/>
      <c r="FGM155" s="11"/>
      <c r="FGN155" s="11"/>
      <c r="FGO155" s="11"/>
      <c r="FGP155" s="11"/>
      <c r="FGQ155" s="11"/>
      <c r="FGR155" s="11"/>
      <c r="FGS155" s="11"/>
      <c r="FGT155" s="11"/>
      <c r="FGU155" s="11"/>
      <c r="FGV155" s="11"/>
      <c r="FGW155" s="11"/>
      <c r="FGX155" s="11"/>
      <c r="FGY155" s="11"/>
      <c r="FGZ155" s="11"/>
      <c r="FHA155" s="11"/>
      <c r="FHB155" s="11"/>
      <c r="FHC155" s="11"/>
      <c r="FHD155" s="11"/>
      <c r="FHE155" s="11"/>
      <c r="FHF155" s="11"/>
      <c r="FHG155" s="11"/>
      <c r="FHH155" s="11"/>
      <c r="FHI155" s="11"/>
      <c r="FHJ155" s="11"/>
      <c r="FHK155" s="11"/>
      <c r="FHL155" s="11"/>
      <c r="FHM155" s="11"/>
      <c r="FHN155" s="11"/>
      <c r="FHO155" s="11"/>
      <c r="FHP155" s="11"/>
      <c r="FHQ155" s="11"/>
      <c r="FHR155" s="11"/>
      <c r="FHS155" s="11"/>
      <c r="FHT155" s="11"/>
      <c r="FHU155" s="11"/>
      <c r="FHV155" s="11"/>
      <c r="FHW155" s="11"/>
      <c r="FHX155" s="11"/>
      <c r="FHY155" s="11"/>
      <c r="FHZ155" s="11"/>
      <c r="FIA155" s="11"/>
      <c r="FIB155" s="11"/>
      <c r="FIC155" s="11"/>
      <c r="FID155" s="11"/>
      <c r="FIE155" s="11"/>
      <c r="FIF155" s="11"/>
      <c r="FIG155" s="11"/>
      <c r="FIH155" s="11"/>
      <c r="FII155" s="11"/>
      <c r="FIJ155" s="11"/>
      <c r="FIK155" s="11"/>
      <c r="FIL155" s="11"/>
      <c r="FIM155" s="11"/>
      <c r="FIN155" s="11"/>
      <c r="FIO155" s="11"/>
      <c r="FIP155" s="11"/>
      <c r="FIQ155" s="11"/>
      <c r="FIR155" s="11"/>
      <c r="FIS155" s="11"/>
      <c r="FIT155" s="11"/>
      <c r="FIU155" s="11"/>
      <c r="FIV155" s="11"/>
      <c r="FIW155" s="11"/>
      <c r="FIX155" s="11"/>
      <c r="FIY155" s="11"/>
      <c r="FIZ155" s="11"/>
      <c r="FJA155" s="11"/>
      <c r="FJB155" s="11"/>
      <c r="FJC155" s="11"/>
      <c r="FJD155" s="11"/>
      <c r="FJE155" s="11"/>
      <c r="FJF155" s="11"/>
      <c r="FJG155" s="11"/>
      <c r="FJH155" s="11"/>
      <c r="FJI155" s="11"/>
      <c r="FJJ155" s="11"/>
      <c r="FJK155" s="11"/>
      <c r="FJL155" s="11"/>
      <c r="FJM155" s="11"/>
      <c r="FJN155" s="11"/>
      <c r="FJO155" s="11"/>
      <c r="FJP155" s="11"/>
      <c r="FJQ155" s="11"/>
      <c r="FJR155" s="11"/>
      <c r="FJS155" s="11"/>
      <c r="FJT155" s="11"/>
      <c r="FJU155" s="11"/>
      <c r="FJV155" s="11"/>
      <c r="FJW155" s="11"/>
      <c r="FJX155" s="11"/>
      <c r="FJY155" s="11"/>
      <c r="FJZ155" s="11"/>
      <c r="FKA155" s="11"/>
      <c r="FKB155" s="11"/>
      <c r="FKC155" s="11"/>
      <c r="FKD155" s="11"/>
      <c r="FKE155" s="11"/>
      <c r="FKF155" s="11"/>
      <c r="FKG155" s="11"/>
      <c r="FKH155" s="11"/>
      <c r="FKI155" s="11"/>
      <c r="FKJ155" s="11"/>
      <c r="FKK155" s="11"/>
      <c r="FKL155" s="11"/>
      <c r="FKM155" s="11"/>
      <c r="FKN155" s="11"/>
      <c r="FKO155" s="11"/>
      <c r="FKP155" s="11"/>
      <c r="FKQ155" s="11"/>
      <c r="FKR155" s="11"/>
      <c r="FKS155" s="11"/>
      <c r="FKT155" s="11"/>
      <c r="FKU155" s="11"/>
      <c r="FKV155" s="11"/>
      <c r="FKW155" s="11"/>
      <c r="FKX155" s="11"/>
      <c r="FKY155" s="11"/>
      <c r="FKZ155" s="11"/>
      <c r="FLA155" s="11"/>
      <c r="FLB155" s="11"/>
      <c r="FLC155" s="11"/>
      <c r="FLD155" s="11"/>
      <c r="FLE155" s="11"/>
      <c r="FLF155" s="11"/>
      <c r="FLG155" s="11"/>
      <c r="FLH155" s="11"/>
      <c r="FLI155" s="11"/>
      <c r="FLJ155" s="11"/>
      <c r="FLK155" s="11"/>
      <c r="FLL155" s="11"/>
      <c r="FLM155" s="11"/>
      <c r="FLN155" s="11"/>
      <c r="FLO155" s="11"/>
      <c r="FLP155" s="11"/>
      <c r="FLQ155" s="11"/>
      <c r="FLR155" s="11"/>
      <c r="FLS155" s="11"/>
      <c r="FLT155" s="11"/>
      <c r="FLU155" s="11"/>
      <c r="FLV155" s="11"/>
      <c r="FLW155" s="11"/>
      <c r="FLX155" s="11"/>
      <c r="FLY155" s="11"/>
      <c r="FLZ155" s="11"/>
      <c r="FMA155" s="11"/>
      <c r="FMB155" s="11"/>
      <c r="FMC155" s="11"/>
      <c r="FMD155" s="11"/>
      <c r="FME155" s="11"/>
      <c r="FMF155" s="11"/>
      <c r="FMG155" s="11"/>
      <c r="FMH155" s="11"/>
      <c r="FMI155" s="11"/>
      <c r="FMJ155" s="11"/>
      <c r="FMK155" s="11"/>
      <c r="FML155" s="11"/>
      <c r="FMM155" s="11"/>
      <c r="FMN155" s="11"/>
      <c r="FMO155" s="11"/>
      <c r="FMP155" s="11"/>
      <c r="FMQ155" s="11"/>
      <c r="FMR155" s="11"/>
      <c r="FMS155" s="11"/>
      <c r="FMT155" s="11"/>
      <c r="FMU155" s="11"/>
      <c r="FMV155" s="11"/>
      <c r="FMW155" s="11"/>
      <c r="FMX155" s="11"/>
      <c r="FMY155" s="11"/>
      <c r="FMZ155" s="11"/>
      <c r="FNA155" s="11"/>
      <c r="FNB155" s="11"/>
      <c r="FNC155" s="11"/>
      <c r="FND155" s="11"/>
      <c r="FNE155" s="11"/>
      <c r="FNF155" s="11"/>
      <c r="FNG155" s="11"/>
      <c r="FNH155" s="11"/>
      <c r="FNI155" s="11"/>
      <c r="FNJ155" s="11"/>
      <c r="FNK155" s="11"/>
      <c r="FNL155" s="11"/>
      <c r="FNM155" s="11"/>
      <c r="FNN155" s="11"/>
      <c r="FNO155" s="11"/>
      <c r="FNP155" s="11"/>
      <c r="FNQ155" s="11"/>
      <c r="FNR155" s="11"/>
      <c r="FNS155" s="11"/>
      <c r="FNT155" s="11"/>
      <c r="FNU155" s="11"/>
      <c r="FNV155" s="11"/>
      <c r="FNW155" s="11"/>
      <c r="FNX155" s="11"/>
      <c r="FNY155" s="11"/>
      <c r="FNZ155" s="11"/>
      <c r="FOA155" s="11"/>
      <c r="FOB155" s="11"/>
      <c r="FOC155" s="11"/>
      <c r="FOD155" s="11"/>
      <c r="FOE155" s="11"/>
      <c r="FOF155" s="11"/>
      <c r="FOG155" s="11"/>
      <c r="FOH155" s="11"/>
      <c r="FOI155" s="11"/>
      <c r="FOJ155" s="11"/>
      <c r="FOK155" s="11"/>
      <c r="FOL155" s="11"/>
      <c r="FOM155" s="11"/>
      <c r="FON155" s="11"/>
      <c r="FOO155" s="11"/>
      <c r="FOP155" s="11"/>
      <c r="FOQ155" s="11"/>
      <c r="FOR155" s="11"/>
      <c r="FOS155" s="11"/>
      <c r="FOT155" s="11"/>
      <c r="FOU155" s="11"/>
      <c r="FOV155" s="11"/>
      <c r="FOW155" s="11"/>
      <c r="FOX155" s="11"/>
      <c r="FOY155" s="11"/>
      <c r="FOZ155" s="11"/>
      <c r="FPA155" s="11"/>
      <c r="FPB155" s="11"/>
      <c r="FPC155" s="11"/>
      <c r="FPD155" s="11"/>
      <c r="FPE155" s="11"/>
      <c r="FPF155" s="11"/>
      <c r="FPG155" s="11"/>
      <c r="FPH155" s="11"/>
      <c r="FPI155" s="11"/>
      <c r="FPJ155" s="11"/>
      <c r="FPK155" s="11"/>
      <c r="FPL155" s="11"/>
      <c r="FPM155" s="11"/>
      <c r="FPN155" s="11"/>
      <c r="FPO155" s="11"/>
      <c r="FPP155" s="11"/>
      <c r="FPQ155" s="11"/>
      <c r="FPR155" s="11"/>
      <c r="FPS155" s="11"/>
      <c r="FPT155" s="11"/>
      <c r="FPU155" s="11"/>
      <c r="FPV155" s="11"/>
      <c r="FPW155" s="11"/>
      <c r="FPX155" s="11"/>
      <c r="FPY155" s="11"/>
      <c r="FPZ155" s="11"/>
      <c r="FQA155" s="11"/>
      <c r="FQB155" s="11"/>
      <c r="FQC155" s="11"/>
      <c r="FQD155" s="11"/>
      <c r="FQE155" s="11"/>
      <c r="FQF155" s="11"/>
      <c r="FQG155" s="11"/>
      <c r="FQH155" s="11"/>
      <c r="FQI155" s="11"/>
      <c r="FQJ155" s="11"/>
      <c r="FQK155" s="11"/>
      <c r="FQL155" s="11"/>
      <c r="FQM155" s="11"/>
      <c r="FQN155" s="11"/>
      <c r="FQO155" s="11"/>
      <c r="FQP155" s="11"/>
      <c r="FQQ155" s="11"/>
      <c r="FQR155" s="11"/>
      <c r="FQS155" s="11"/>
      <c r="FQT155" s="11"/>
      <c r="FQU155" s="11"/>
      <c r="FQV155" s="11"/>
      <c r="FQW155" s="11"/>
      <c r="FQX155" s="11"/>
      <c r="FQY155" s="11"/>
      <c r="FQZ155" s="11"/>
      <c r="FRA155" s="11"/>
      <c r="FRB155" s="11"/>
      <c r="FRC155" s="11"/>
      <c r="FRD155" s="11"/>
      <c r="FRE155" s="11"/>
      <c r="FRF155" s="11"/>
      <c r="FRG155" s="11"/>
      <c r="FRH155" s="11"/>
      <c r="FRI155" s="11"/>
      <c r="FRJ155" s="11"/>
      <c r="FRK155" s="11"/>
      <c r="FRL155" s="11"/>
      <c r="FRM155" s="11"/>
      <c r="FRN155" s="11"/>
      <c r="FRO155" s="11"/>
      <c r="FRP155" s="11"/>
      <c r="FRQ155" s="11"/>
      <c r="FRR155" s="11"/>
      <c r="FRS155" s="11"/>
      <c r="FRT155" s="11"/>
      <c r="FRU155" s="11"/>
      <c r="FRV155" s="11"/>
      <c r="FRW155" s="11"/>
      <c r="FRX155" s="11"/>
      <c r="FRY155" s="11"/>
      <c r="FRZ155" s="11"/>
      <c r="FSA155" s="11"/>
      <c r="FSB155" s="11"/>
      <c r="FSC155" s="11"/>
      <c r="FSD155" s="11"/>
      <c r="FSE155" s="11"/>
      <c r="FSF155" s="11"/>
      <c r="FSG155" s="11"/>
      <c r="FSH155" s="11"/>
      <c r="FSI155" s="11"/>
      <c r="FSJ155" s="11"/>
      <c r="FSK155" s="11"/>
      <c r="FSL155" s="11"/>
      <c r="FSM155" s="11"/>
      <c r="FSN155" s="11"/>
      <c r="FSO155" s="11"/>
      <c r="FSP155" s="11"/>
      <c r="FSQ155" s="11"/>
      <c r="FSR155" s="11"/>
      <c r="FSS155" s="11"/>
      <c r="FST155" s="11"/>
      <c r="FSU155" s="11"/>
      <c r="FSV155" s="11"/>
      <c r="FSW155" s="11"/>
      <c r="FSX155" s="11"/>
      <c r="FSY155" s="11"/>
      <c r="FSZ155" s="11"/>
      <c r="FTA155" s="11"/>
      <c r="FTB155" s="11"/>
      <c r="FTC155" s="11"/>
      <c r="FTD155" s="11"/>
      <c r="FTE155" s="11"/>
      <c r="FTF155" s="11"/>
      <c r="FTG155" s="11"/>
      <c r="FTH155" s="11"/>
      <c r="FTI155" s="11"/>
      <c r="FTJ155" s="11"/>
      <c r="FTK155" s="11"/>
      <c r="FTL155" s="11"/>
      <c r="FTM155" s="11"/>
      <c r="FTN155" s="11"/>
      <c r="FTO155" s="11"/>
      <c r="FTP155" s="11"/>
      <c r="FTQ155" s="11"/>
      <c r="FTR155" s="11"/>
      <c r="FTS155" s="11"/>
      <c r="FTT155" s="11"/>
      <c r="FTU155" s="11"/>
      <c r="FTV155" s="11"/>
      <c r="FTW155" s="11"/>
      <c r="FTX155" s="11"/>
      <c r="FTY155" s="11"/>
      <c r="FTZ155" s="11"/>
      <c r="FUA155" s="11"/>
      <c r="FUB155" s="11"/>
      <c r="FUC155" s="11"/>
      <c r="FUD155" s="11"/>
      <c r="FUE155" s="11"/>
      <c r="FUF155" s="11"/>
      <c r="FUG155" s="11"/>
      <c r="FUH155" s="11"/>
      <c r="FUI155" s="11"/>
      <c r="FUJ155" s="11"/>
      <c r="FUK155" s="11"/>
      <c r="FUL155" s="11"/>
      <c r="FUM155" s="11"/>
      <c r="FUN155" s="11"/>
      <c r="FUO155" s="11"/>
      <c r="FUP155" s="11"/>
      <c r="FUQ155" s="11"/>
      <c r="FUR155" s="11"/>
      <c r="FUS155" s="11"/>
      <c r="FUT155" s="11"/>
      <c r="FUU155" s="11"/>
      <c r="FUV155" s="11"/>
      <c r="FUW155" s="11"/>
      <c r="FUX155" s="11"/>
      <c r="FUY155" s="11"/>
      <c r="FUZ155" s="11"/>
      <c r="FVA155" s="11"/>
      <c r="FVB155" s="11"/>
      <c r="FVC155" s="11"/>
      <c r="FVD155" s="11"/>
      <c r="FVE155" s="11"/>
      <c r="FVF155" s="11"/>
      <c r="FVG155" s="11"/>
      <c r="FVH155" s="11"/>
      <c r="FVI155" s="11"/>
      <c r="FVJ155" s="11"/>
      <c r="FVK155" s="11"/>
      <c r="FVL155" s="11"/>
      <c r="FVM155" s="11"/>
      <c r="FVN155" s="11"/>
      <c r="FVO155" s="11"/>
      <c r="FVP155" s="11"/>
      <c r="FVQ155" s="11"/>
      <c r="FVR155" s="11"/>
      <c r="FVS155" s="11"/>
      <c r="FVT155" s="11"/>
      <c r="FVU155" s="11"/>
      <c r="FVV155" s="11"/>
      <c r="FVW155" s="11"/>
      <c r="FVX155" s="11"/>
      <c r="FVY155" s="11"/>
      <c r="FVZ155" s="11"/>
      <c r="FWA155" s="11"/>
      <c r="FWB155" s="11"/>
      <c r="FWC155" s="11"/>
      <c r="FWD155" s="11"/>
      <c r="FWE155" s="11"/>
      <c r="FWF155" s="11"/>
      <c r="FWG155" s="11"/>
      <c r="FWH155" s="11"/>
      <c r="FWI155" s="11"/>
      <c r="FWJ155" s="11"/>
      <c r="FWK155" s="11"/>
      <c r="FWL155" s="11"/>
      <c r="FWM155" s="11"/>
      <c r="FWN155" s="11"/>
      <c r="FWO155" s="11"/>
      <c r="FWP155" s="11"/>
      <c r="FWQ155" s="11"/>
      <c r="FWR155" s="11"/>
      <c r="FWS155" s="11"/>
      <c r="FWT155" s="11"/>
      <c r="FWU155" s="11"/>
      <c r="FWV155" s="11"/>
      <c r="FWW155" s="11"/>
      <c r="FWX155" s="11"/>
      <c r="FWY155" s="11"/>
      <c r="FWZ155" s="11"/>
      <c r="FXA155" s="11"/>
      <c r="FXB155" s="11"/>
      <c r="FXC155" s="11"/>
      <c r="FXD155" s="11"/>
      <c r="FXE155" s="11"/>
      <c r="FXF155" s="11"/>
      <c r="FXG155" s="11"/>
      <c r="FXH155" s="11"/>
      <c r="FXI155" s="11"/>
      <c r="FXJ155" s="11"/>
      <c r="FXK155" s="11"/>
      <c r="FXL155" s="11"/>
      <c r="FXM155" s="11"/>
      <c r="FXN155" s="11"/>
      <c r="FXO155" s="11"/>
      <c r="FXP155" s="11"/>
      <c r="FXQ155" s="11"/>
      <c r="FXR155" s="11"/>
      <c r="FXS155" s="11"/>
      <c r="FXT155" s="11"/>
      <c r="FXU155" s="11"/>
      <c r="FXV155" s="11"/>
      <c r="FXW155" s="11"/>
      <c r="FXX155" s="11"/>
      <c r="FXY155" s="11"/>
      <c r="FXZ155" s="11"/>
      <c r="FYA155" s="11"/>
      <c r="FYB155" s="11"/>
      <c r="FYC155" s="11"/>
      <c r="FYD155" s="11"/>
      <c r="FYE155" s="11"/>
      <c r="FYF155" s="11"/>
      <c r="FYG155" s="11"/>
      <c r="FYH155" s="11"/>
      <c r="FYI155" s="11"/>
      <c r="FYJ155" s="11"/>
      <c r="FYK155" s="11"/>
      <c r="FYL155" s="11"/>
      <c r="FYM155" s="11"/>
      <c r="FYN155" s="11"/>
      <c r="FYO155" s="11"/>
      <c r="FYP155" s="11"/>
      <c r="FYQ155" s="11"/>
      <c r="FYR155" s="11"/>
      <c r="FYS155" s="11"/>
      <c r="FYT155" s="11"/>
      <c r="FYU155" s="11"/>
      <c r="FYV155" s="11"/>
      <c r="FYW155" s="11"/>
      <c r="FYX155" s="11"/>
      <c r="FYY155" s="11"/>
      <c r="FYZ155" s="11"/>
      <c r="FZA155" s="11"/>
      <c r="FZB155" s="11"/>
      <c r="FZC155" s="11"/>
      <c r="FZD155" s="11"/>
      <c r="FZE155" s="11"/>
      <c r="FZF155" s="11"/>
      <c r="FZG155" s="11"/>
      <c r="FZH155" s="11"/>
      <c r="FZI155" s="11"/>
      <c r="FZJ155" s="11"/>
      <c r="FZK155" s="11"/>
      <c r="FZL155" s="11"/>
      <c r="FZM155" s="11"/>
      <c r="FZN155" s="11"/>
      <c r="FZO155" s="11"/>
      <c r="FZP155" s="11"/>
      <c r="FZQ155" s="11"/>
      <c r="FZR155" s="11"/>
      <c r="FZS155" s="11"/>
      <c r="FZT155" s="11"/>
      <c r="FZU155" s="11"/>
      <c r="FZV155" s="11"/>
      <c r="FZW155" s="11"/>
      <c r="FZX155" s="11"/>
      <c r="FZY155" s="11"/>
      <c r="FZZ155" s="11"/>
      <c r="GAA155" s="11"/>
      <c r="GAB155" s="11"/>
      <c r="GAC155" s="11"/>
      <c r="GAD155" s="11"/>
      <c r="GAE155" s="11"/>
      <c r="GAF155" s="11"/>
      <c r="GAG155" s="11"/>
      <c r="GAH155" s="11"/>
      <c r="GAI155" s="11"/>
      <c r="GAJ155" s="11"/>
      <c r="GAK155" s="11"/>
      <c r="GAL155" s="11"/>
      <c r="GAM155" s="11"/>
      <c r="GAN155" s="11"/>
      <c r="GAO155" s="11"/>
      <c r="GAP155" s="11"/>
      <c r="GAQ155" s="11"/>
      <c r="GAR155" s="11"/>
      <c r="GAS155" s="11"/>
      <c r="GAT155" s="11"/>
      <c r="GAU155" s="11"/>
      <c r="GAV155" s="11"/>
      <c r="GAW155" s="11"/>
      <c r="GAX155" s="11"/>
      <c r="GAY155" s="11"/>
      <c r="GAZ155" s="11"/>
      <c r="GBA155" s="11"/>
      <c r="GBB155" s="11"/>
      <c r="GBC155" s="11"/>
      <c r="GBD155" s="11"/>
      <c r="GBE155" s="11"/>
      <c r="GBF155" s="11"/>
      <c r="GBG155" s="11"/>
      <c r="GBH155" s="11"/>
      <c r="GBI155" s="11"/>
      <c r="GBJ155" s="11"/>
      <c r="GBK155" s="11"/>
      <c r="GBL155" s="11"/>
      <c r="GBM155" s="11"/>
      <c r="GBN155" s="11"/>
      <c r="GBO155" s="11"/>
      <c r="GBP155" s="11"/>
      <c r="GBQ155" s="11"/>
      <c r="GBR155" s="11"/>
      <c r="GBS155" s="11"/>
      <c r="GBT155" s="11"/>
      <c r="GBU155" s="11"/>
      <c r="GBV155" s="11"/>
      <c r="GBW155" s="11"/>
      <c r="GBX155" s="11"/>
      <c r="GBY155" s="11"/>
      <c r="GBZ155" s="11"/>
      <c r="GCA155" s="11"/>
      <c r="GCB155" s="11"/>
      <c r="GCC155" s="11"/>
      <c r="GCD155" s="11"/>
      <c r="GCE155" s="11"/>
      <c r="GCF155" s="11"/>
      <c r="GCG155" s="11"/>
      <c r="GCH155" s="11"/>
      <c r="GCI155" s="11"/>
      <c r="GCJ155" s="11"/>
      <c r="GCK155" s="11"/>
      <c r="GCL155" s="11"/>
      <c r="GCM155" s="11"/>
      <c r="GCN155" s="11"/>
      <c r="GCO155" s="11"/>
      <c r="GCP155" s="11"/>
      <c r="GCQ155" s="11"/>
      <c r="GCR155" s="11"/>
      <c r="GCS155" s="11"/>
      <c r="GCT155" s="11"/>
      <c r="GCU155" s="11"/>
      <c r="GCV155" s="11"/>
      <c r="GCW155" s="11"/>
      <c r="GCX155" s="11"/>
      <c r="GCY155" s="11"/>
      <c r="GCZ155" s="11"/>
      <c r="GDA155" s="11"/>
      <c r="GDB155" s="11"/>
      <c r="GDC155" s="11"/>
      <c r="GDD155" s="11"/>
      <c r="GDE155" s="11"/>
      <c r="GDF155" s="11"/>
      <c r="GDG155" s="11"/>
      <c r="GDH155" s="11"/>
      <c r="GDI155" s="11"/>
      <c r="GDJ155" s="11"/>
      <c r="GDK155" s="11"/>
      <c r="GDL155" s="11"/>
      <c r="GDM155" s="11"/>
      <c r="GDN155" s="11"/>
      <c r="GDO155" s="11"/>
      <c r="GDP155" s="11"/>
      <c r="GDQ155" s="11"/>
      <c r="GDR155" s="11"/>
      <c r="GDS155" s="11"/>
      <c r="GDT155" s="11"/>
      <c r="GDU155" s="11"/>
      <c r="GDV155" s="11"/>
      <c r="GDW155" s="11"/>
      <c r="GDX155" s="11"/>
      <c r="GDY155" s="11"/>
      <c r="GDZ155" s="11"/>
      <c r="GEA155" s="11"/>
      <c r="GEB155" s="11"/>
      <c r="GEC155" s="11"/>
      <c r="GED155" s="11"/>
      <c r="GEE155" s="11"/>
      <c r="GEF155" s="11"/>
      <c r="GEG155" s="11"/>
      <c r="GEH155" s="11"/>
      <c r="GEI155" s="11"/>
      <c r="GEJ155" s="11"/>
      <c r="GEK155" s="11"/>
      <c r="GEL155" s="11"/>
      <c r="GEM155" s="11"/>
      <c r="GEN155" s="11"/>
      <c r="GEO155" s="11"/>
      <c r="GEP155" s="11"/>
      <c r="GEQ155" s="11"/>
      <c r="GER155" s="11"/>
      <c r="GES155" s="11"/>
      <c r="GET155" s="11"/>
      <c r="GEU155" s="11"/>
      <c r="GEV155" s="11"/>
      <c r="GEW155" s="11"/>
      <c r="GEX155" s="11"/>
      <c r="GEY155" s="11"/>
      <c r="GEZ155" s="11"/>
      <c r="GFA155" s="11"/>
      <c r="GFB155" s="11"/>
      <c r="GFC155" s="11"/>
      <c r="GFD155" s="11"/>
      <c r="GFE155" s="11"/>
      <c r="GFF155" s="11"/>
      <c r="GFG155" s="11"/>
      <c r="GFH155" s="11"/>
      <c r="GFI155" s="11"/>
      <c r="GFJ155" s="11"/>
      <c r="GFK155" s="11"/>
      <c r="GFL155" s="11"/>
      <c r="GFM155" s="11"/>
      <c r="GFN155" s="11"/>
      <c r="GFO155" s="11"/>
      <c r="GFP155" s="11"/>
      <c r="GFQ155" s="11"/>
      <c r="GFR155" s="11"/>
      <c r="GFS155" s="11"/>
      <c r="GFT155" s="11"/>
      <c r="GFU155" s="11"/>
      <c r="GFV155" s="11"/>
      <c r="GFW155" s="11"/>
      <c r="GFX155" s="11"/>
      <c r="GFY155" s="11"/>
      <c r="GFZ155" s="11"/>
      <c r="GGA155" s="11"/>
      <c r="GGB155" s="11"/>
      <c r="GGC155" s="11"/>
      <c r="GGD155" s="11"/>
      <c r="GGE155" s="11"/>
      <c r="GGF155" s="11"/>
      <c r="GGG155" s="11"/>
      <c r="GGH155" s="11"/>
      <c r="GGI155" s="11"/>
      <c r="GGJ155" s="11"/>
      <c r="GGK155" s="11"/>
      <c r="GGL155" s="11"/>
      <c r="GGM155" s="11"/>
      <c r="GGN155" s="11"/>
      <c r="GGO155" s="11"/>
      <c r="GGP155" s="11"/>
      <c r="GGQ155" s="11"/>
      <c r="GGR155" s="11"/>
      <c r="GGS155" s="11"/>
      <c r="GGT155" s="11"/>
      <c r="GGU155" s="11"/>
      <c r="GGV155" s="11"/>
      <c r="GGW155" s="11"/>
      <c r="GGX155" s="11"/>
      <c r="GGY155" s="11"/>
      <c r="GGZ155" s="11"/>
      <c r="GHA155" s="11"/>
      <c r="GHB155" s="11"/>
      <c r="GHC155" s="11"/>
      <c r="GHD155" s="11"/>
      <c r="GHE155" s="11"/>
      <c r="GHF155" s="11"/>
      <c r="GHG155" s="11"/>
      <c r="GHH155" s="11"/>
      <c r="GHI155" s="11"/>
      <c r="GHJ155" s="11"/>
      <c r="GHK155" s="11"/>
      <c r="GHL155" s="11"/>
      <c r="GHM155" s="11"/>
      <c r="GHN155" s="11"/>
      <c r="GHO155" s="11"/>
      <c r="GHP155" s="11"/>
      <c r="GHQ155" s="11"/>
      <c r="GHR155" s="11"/>
      <c r="GHS155" s="11"/>
      <c r="GHT155" s="11"/>
      <c r="GHU155" s="11"/>
      <c r="GHV155" s="11"/>
      <c r="GHW155" s="11"/>
      <c r="GHX155" s="11"/>
      <c r="GHY155" s="11"/>
      <c r="GHZ155" s="11"/>
      <c r="GIA155" s="11"/>
      <c r="GIB155" s="11"/>
      <c r="GIC155" s="11"/>
      <c r="GID155" s="11"/>
      <c r="GIE155" s="11"/>
      <c r="GIF155" s="11"/>
      <c r="GIG155" s="11"/>
      <c r="GIH155" s="11"/>
      <c r="GII155" s="11"/>
      <c r="GIJ155" s="11"/>
      <c r="GIK155" s="11"/>
      <c r="GIL155" s="11"/>
      <c r="GIM155" s="11"/>
      <c r="GIN155" s="11"/>
      <c r="GIO155" s="11"/>
      <c r="GIP155" s="11"/>
      <c r="GIQ155" s="11"/>
      <c r="GIR155" s="11"/>
      <c r="GIS155" s="11"/>
      <c r="GIT155" s="11"/>
      <c r="GIU155" s="11"/>
      <c r="GIV155" s="11"/>
      <c r="GIW155" s="11"/>
      <c r="GIX155" s="11"/>
      <c r="GIY155" s="11"/>
      <c r="GIZ155" s="11"/>
      <c r="GJA155" s="11"/>
      <c r="GJB155" s="11"/>
      <c r="GJC155" s="11"/>
      <c r="GJD155" s="11"/>
      <c r="GJE155" s="11"/>
      <c r="GJF155" s="11"/>
      <c r="GJG155" s="11"/>
      <c r="GJH155" s="11"/>
      <c r="GJI155" s="11"/>
      <c r="GJJ155" s="11"/>
      <c r="GJK155" s="11"/>
      <c r="GJL155" s="11"/>
      <c r="GJM155" s="11"/>
      <c r="GJN155" s="11"/>
      <c r="GJO155" s="11"/>
      <c r="GJP155" s="11"/>
      <c r="GJQ155" s="11"/>
      <c r="GJR155" s="11"/>
      <c r="GJS155" s="11"/>
      <c r="GJT155" s="11"/>
      <c r="GJU155" s="11"/>
      <c r="GJV155" s="11"/>
      <c r="GJW155" s="11"/>
      <c r="GJX155" s="11"/>
      <c r="GJY155" s="11"/>
      <c r="GJZ155" s="11"/>
      <c r="GKA155" s="11"/>
      <c r="GKB155" s="11"/>
      <c r="GKC155" s="11"/>
      <c r="GKD155" s="11"/>
      <c r="GKE155" s="11"/>
      <c r="GKF155" s="11"/>
      <c r="GKG155" s="11"/>
      <c r="GKH155" s="11"/>
      <c r="GKI155" s="11"/>
      <c r="GKJ155" s="11"/>
      <c r="GKK155" s="11"/>
      <c r="GKL155" s="11"/>
      <c r="GKM155" s="11"/>
      <c r="GKN155" s="11"/>
      <c r="GKO155" s="11"/>
      <c r="GKP155" s="11"/>
      <c r="GKQ155" s="11"/>
      <c r="GKR155" s="11"/>
      <c r="GKS155" s="11"/>
      <c r="GKT155" s="11"/>
      <c r="GKU155" s="11"/>
      <c r="GKV155" s="11"/>
      <c r="GKW155" s="11"/>
      <c r="GKX155" s="11"/>
      <c r="GKY155" s="11"/>
      <c r="GKZ155" s="11"/>
      <c r="GLA155" s="11"/>
      <c r="GLB155" s="11"/>
      <c r="GLC155" s="11"/>
      <c r="GLD155" s="11"/>
      <c r="GLE155" s="11"/>
      <c r="GLF155" s="11"/>
      <c r="GLG155" s="11"/>
      <c r="GLH155" s="11"/>
      <c r="GLI155" s="11"/>
      <c r="GLJ155" s="11"/>
      <c r="GLK155" s="11"/>
      <c r="GLL155" s="11"/>
      <c r="GLM155" s="11"/>
      <c r="GLN155" s="11"/>
      <c r="GLO155" s="11"/>
      <c r="GLP155" s="11"/>
      <c r="GLQ155" s="11"/>
      <c r="GLR155" s="11"/>
      <c r="GLS155" s="11"/>
      <c r="GLT155" s="11"/>
      <c r="GLU155" s="11"/>
      <c r="GLV155" s="11"/>
      <c r="GLW155" s="11"/>
      <c r="GLX155" s="11"/>
      <c r="GLY155" s="11"/>
      <c r="GLZ155" s="11"/>
      <c r="GMA155" s="11"/>
      <c r="GMB155" s="11"/>
      <c r="GMC155" s="11"/>
      <c r="GMD155" s="11"/>
      <c r="GME155" s="11"/>
      <c r="GMF155" s="11"/>
      <c r="GMG155" s="11"/>
      <c r="GMH155" s="11"/>
      <c r="GMI155" s="11"/>
      <c r="GMJ155" s="11"/>
      <c r="GMK155" s="11"/>
      <c r="GML155" s="11"/>
      <c r="GMM155" s="11"/>
      <c r="GMN155" s="11"/>
      <c r="GMO155" s="11"/>
      <c r="GMP155" s="11"/>
      <c r="GMQ155" s="11"/>
      <c r="GMR155" s="11"/>
      <c r="GMS155" s="11"/>
      <c r="GMT155" s="11"/>
      <c r="GMU155" s="11"/>
      <c r="GMV155" s="11"/>
      <c r="GMW155" s="11"/>
      <c r="GMX155" s="11"/>
      <c r="GMY155" s="11"/>
      <c r="GMZ155" s="11"/>
      <c r="GNA155" s="11"/>
      <c r="GNB155" s="11"/>
      <c r="GNC155" s="11"/>
      <c r="GND155" s="11"/>
      <c r="GNE155" s="11"/>
      <c r="GNF155" s="11"/>
      <c r="GNG155" s="11"/>
      <c r="GNH155" s="11"/>
      <c r="GNI155" s="11"/>
      <c r="GNJ155" s="11"/>
      <c r="GNK155" s="11"/>
      <c r="GNL155" s="11"/>
      <c r="GNM155" s="11"/>
      <c r="GNN155" s="11"/>
      <c r="GNO155" s="11"/>
      <c r="GNP155" s="11"/>
      <c r="GNQ155" s="11"/>
      <c r="GNR155" s="11"/>
      <c r="GNS155" s="11"/>
      <c r="GNT155" s="11"/>
      <c r="GNU155" s="11"/>
      <c r="GNV155" s="11"/>
      <c r="GNW155" s="11"/>
      <c r="GNX155" s="11"/>
      <c r="GNY155" s="11"/>
      <c r="GNZ155" s="11"/>
      <c r="GOA155" s="11"/>
      <c r="GOB155" s="11"/>
      <c r="GOC155" s="11"/>
      <c r="GOD155" s="11"/>
      <c r="GOE155" s="11"/>
      <c r="GOF155" s="11"/>
      <c r="GOG155" s="11"/>
      <c r="GOH155" s="11"/>
      <c r="GOI155" s="11"/>
      <c r="GOJ155" s="11"/>
      <c r="GOK155" s="11"/>
      <c r="GOL155" s="11"/>
      <c r="GOM155" s="11"/>
      <c r="GON155" s="11"/>
      <c r="GOO155" s="11"/>
      <c r="GOP155" s="11"/>
      <c r="GOQ155" s="11"/>
      <c r="GOR155" s="11"/>
      <c r="GOS155" s="11"/>
      <c r="GOT155" s="11"/>
      <c r="GOU155" s="11"/>
      <c r="GOV155" s="11"/>
      <c r="GOW155" s="11"/>
      <c r="GOX155" s="11"/>
      <c r="GOY155" s="11"/>
      <c r="GOZ155" s="11"/>
      <c r="GPA155" s="11"/>
      <c r="GPB155" s="11"/>
      <c r="GPC155" s="11"/>
      <c r="GPD155" s="11"/>
      <c r="GPE155" s="11"/>
      <c r="GPF155" s="11"/>
      <c r="GPG155" s="11"/>
      <c r="GPH155" s="11"/>
      <c r="GPI155" s="11"/>
      <c r="GPJ155" s="11"/>
      <c r="GPK155" s="11"/>
      <c r="GPL155" s="11"/>
      <c r="GPM155" s="11"/>
      <c r="GPN155" s="11"/>
      <c r="GPO155" s="11"/>
      <c r="GPP155" s="11"/>
      <c r="GPQ155" s="11"/>
      <c r="GPR155" s="11"/>
      <c r="GPS155" s="11"/>
      <c r="GPT155" s="11"/>
      <c r="GPU155" s="11"/>
      <c r="GPV155" s="11"/>
      <c r="GPW155" s="11"/>
      <c r="GPX155" s="11"/>
      <c r="GPY155" s="11"/>
      <c r="GPZ155" s="11"/>
      <c r="GQA155" s="11"/>
      <c r="GQB155" s="11"/>
      <c r="GQC155" s="11"/>
      <c r="GQD155" s="11"/>
      <c r="GQE155" s="11"/>
      <c r="GQF155" s="11"/>
      <c r="GQG155" s="11"/>
      <c r="GQH155" s="11"/>
      <c r="GQI155" s="11"/>
      <c r="GQJ155" s="11"/>
      <c r="GQK155" s="11"/>
      <c r="GQL155" s="11"/>
      <c r="GQM155" s="11"/>
      <c r="GQN155" s="11"/>
      <c r="GQO155" s="11"/>
      <c r="GQP155" s="11"/>
      <c r="GQQ155" s="11"/>
      <c r="GQR155" s="11"/>
      <c r="GQS155" s="11"/>
      <c r="GQT155" s="11"/>
      <c r="GQU155" s="11"/>
      <c r="GQV155" s="11"/>
      <c r="GQW155" s="11"/>
      <c r="GQX155" s="11"/>
      <c r="GQY155" s="11"/>
      <c r="GQZ155" s="11"/>
      <c r="GRA155" s="11"/>
      <c r="GRB155" s="11"/>
      <c r="GRC155" s="11"/>
      <c r="GRD155" s="11"/>
      <c r="GRE155" s="11"/>
      <c r="GRF155" s="11"/>
      <c r="GRG155" s="11"/>
      <c r="GRH155" s="11"/>
      <c r="GRI155" s="11"/>
      <c r="GRJ155" s="11"/>
      <c r="GRK155" s="11"/>
      <c r="GRL155" s="11"/>
      <c r="GRM155" s="11"/>
      <c r="GRN155" s="11"/>
      <c r="GRO155" s="11"/>
      <c r="GRP155" s="11"/>
      <c r="GRQ155" s="11"/>
      <c r="GRR155" s="11"/>
      <c r="GRS155" s="11"/>
      <c r="GRT155" s="11"/>
      <c r="GRU155" s="11"/>
      <c r="GRV155" s="11"/>
      <c r="GRW155" s="11"/>
      <c r="GRX155" s="11"/>
      <c r="GRY155" s="11"/>
      <c r="GRZ155" s="11"/>
      <c r="GSA155" s="11"/>
      <c r="GSB155" s="11"/>
      <c r="GSC155" s="11"/>
      <c r="GSD155" s="11"/>
      <c r="GSE155" s="11"/>
      <c r="GSF155" s="11"/>
      <c r="GSG155" s="11"/>
      <c r="GSH155" s="11"/>
      <c r="GSI155" s="11"/>
      <c r="GSJ155" s="11"/>
      <c r="GSK155" s="11"/>
      <c r="GSL155" s="11"/>
      <c r="GSM155" s="11"/>
      <c r="GSN155" s="11"/>
      <c r="GSO155" s="11"/>
      <c r="GSP155" s="11"/>
      <c r="GSQ155" s="11"/>
      <c r="GSR155" s="11"/>
      <c r="GSS155" s="11"/>
      <c r="GST155" s="11"/>
      <c r="GSU155" s="11"/>
      <c r="GSV155" s="11"/>
      <c r="GSW155" s="11"/>
      <c r="GSX155" s="11"/>
      <c r="GSY155" s="11"/>
      <c r="GSZ155" s="11"/>
      <c r="GTA155" s="11"/>
      <c r="GTB155" s="11"/>
      <c r="GTC155" s="11"/>
      <c r="GTD155" s="11"/>
      <c r="GTE155" s="11"/>
      <c r="GTF155" s="11"/>
      <c r="GTG155" s="11"/>
      <c r="GTH155" s="11"/>
      <c r="GTI155" s="11"/>
      <c r="GTJ155" s="11"/>
      <c r="GTK155" s="11"/>
      <c r="GTL155" s="11"/>
      <c r="GTM155" s="11"/>
      <c r="GTN155" s="11"/>
      <c r="GTO155" s="11"/>
      <c r="GTP155" s="11"/>
      <c r="GTQ155" s="11"/>
      <c r="GTR155" s="11"/>
      <c r="GTS155" s="11"/>
      <c r="GTT155" s="11"/>
      <c r="GTU155" s="11"/>
      <c r="GTV155" s="11"/>
      <c r="GTW155" s="11"/>
      <c r="GTX155" s="11"/>
      <c r="GTY155" s="11"/>
      <c r="GTZ155" s="11"/>
      <c r="GUA155" s="11"/>
      <c r="GUB155" s="11"/>
      <c r="GUC155" s="11"/>
      <c r="GUD155" s="11"/>
      <c r="GUE155" s="11"/>
      <c r="GUF155" s="11"/>
      <c r="GUG155" s="11"/>
      <c r="GUH155" s="11"/>
      <c r="GUI155" s="11"/>
      <c r="GUJ155" s="11"/>
      <c r="GUK155" s="11"/>
      <c r="GUL155" s="11"/>
      <c r="GUM155" s="11"/>
      <c r="GUN155" s="11"/>
      <c r="GUO155" s="11"/>
      <c r="GUP155" s="11"/>
      <c r="GUQ155" s="11"/>
      <c r="GUR155" s="11"/>
      <c r="GUS155" s="11"/>
      <c r="GUT155" s="11"/>
      <c r="GUU155" s="11"/>
      <c r="GUV155" s="11"/>
      <c r="GUW155" s="11"/>
      <c r="GUX155" s="11"/>
      <c r="GUY155" s="11"/>
      <c r="GUZ155" s="11"/>
      <c r="GVA155" s="11"/>
      <c r="GVB155" s="11"/>
      <c r="GVC155" s="11"/>
      <c r="GVD155" s="11"/>
      <c r="GVE155" s="11"/>
      <c r="GVF155" s="11"/>
      <c r="GVG155" s="11"/>
      <c r="GVH155" s="11"/>
      <c r="GVI155" s="11"/>
      <c r="GVJ155" s="11"/>
      <c r="GVK155" s="11"/>
      <c r="GVL155" s="11"/>
      <c r="GVM155" s="11"/>
      <c r="GVN155" s="11"/>
      <c r="GVO155" s="11"/>
      <c r="GVP155" s="11"/>
      <c r="GVQ155" s="11"/>
      <c r="GVR155" s="11"/>
      <c r="GVS155" s="11"/>
      <c r="GVT155" s="11"/>
      <c r="GVU155" s="11"/>
      <c r="GVV155" s="11"/>
      <c r="GVW155" s="11"/>
      <c r="GVX155" s="11"/>
      <c r="GVY155" s="11"/>
      <c r="GVZ155" s="11"/>
      <c r="GWA155" s="11"/>
      <c r="GWB155" s="11"/>
      <c r="GWC155" s="11"/>
      <c r="GWD155" s="11"/>
      <c r="GWE155" s="11"/>
      <c r="GWF155" s="11"/>
      <c r="GWG155" s="11"/>
      <c r="GWH155" s="11"/>
      <c r="GWI155" s="11"/>
      <c r="GWJ155" s="11"/>
      <c r="GWK155" s="11"/>
      <c r="GWL155" s="11"/>
      <c r="GWM155" s="11"/>
      <c r="GWN155" s="11"/>
      <c r="GWO155" s="11"/>
      <c r="GWP155" s="11"/>
      <c r="GWQ155" s="11"/>
      <c r="GWR155" s="11"/>
      <c r="GWS155" s="11"/>
      <c r="GWT155" s="11"/>
      <c r="GWU155" s="11"/>
      <c r="GWV155" s="11"/>
      <c r="GWW155" s="11"/>
      <c r="GWX155" s="11"/>
      <c r="GWY155" s="11"/>
      <c r="GWZ155" s="11"/>
      <c r="GXA155" s="11"/>
      <c r="GXB155" s="11"/>
      <c r="GXC155" s="11"/>
      <c r="GXD155" s="11"/>
      <c r="GXE155" s="11"/>
      <c r="GXF155" s="11"/>
      <c r="GXG155" s="11"/>
      <c r="GXH155" s="11"/>
      <c r="GXI155" s="11"/>
      <c r="GXJ155" s="11"/>
      <c r="GXK155" s="11"/>
      <c r="GXL155" s="11"/>
      <c r="GXM155" s="11"/>
      <c r="GXN155" s="11"/>
      <c r="GXO155" s="11"/>
      <c r="GXP155" s="11"/>
      <c r="GXQ155" s="11"/>
      <c r="GXR155" s="11"/>
      <c r="GXS155" s="11"/>
      <c r="GXT155" s="11"/>
      <c r="GXU155" s="11"/>
      <c r="GXV155" s="11"/>
      <c r="GXW155" s="11"/>
      <c r="GXX155" s="11"/>
      <c r="GXY155" s="11"/>
      <c r="GXZ155" s="11"/>
      <c r="GYA155" s="11"/>
      <c r="GYB155" s="11"/>
      <c r="GYC155" s="11"/>
      <c r="GYD155" s="11"/>
      <c r="GYE155" s="11"/>
      <c r="GYF155" s="11"/>
      <c r="GYG155" s="11"/>
      <c r="GYH155" s="11"/>
      <c r="GYI155" s="11"/>
      <c r="GYJ155" s="11"/>
      <c r="GYK155" s="11"/>
      <c r="GYL155" s="11"/>
      <c r="GYM155" s="11"/>
      <c r="GYN155" s="11"/>
      <c r="GYO155" s="11"/>
      <c r="GYP155" s="11"/>
      <c r="GYQ155" s="11"/>
      <c r="GYR155" s="11"/>
      <c r="GYS155" s="11"/>
      <c r="GYT155" s="11"/>
      <c r="GYU155" s="11"/>
      <c r="GYV155" s="11"/>
      <c r="GYW155" s="11"/>
      <c r="GYX155" s="11"/>
      <c r="GYY155" s="11"/>
      <c r="GYZ155" s="11"/>
      <c r="GZA155" s="11"/>
      <c r="GZB155" s="11"/>
      <c r="GZC155" s="11"/>
      <c r="GZD155" s="11"/>
      <c r="GZE155" s="11"/>
      <c r="GZF155" s="11"/>
      <c r="GZG155" s="11"/>
      <c r="GZH155" s="11"/>
      <c r="GZI155" s="11"/>
      <c r="GZJ155" s="11"/>
      <c r="GZK155" s="11"/>
      <c r="GZL155" s="11"/>
      <c r="GZM155" s="11"/>
      <c r="GZN155" s="11"/>
      <c r="GZO155" s="11"/>
      <c r="GZP155" s="11"/>
      <c r="GZQ155" s="11"/>
      <c r="GZR155" s="11"/>
      <c r="GZS155" s="11"/>
      <c r="GZT155" s="11"/>
      <c r="GZU155" s="11"/>
      <c r="GZV155" s="11"/>
      <c r="GZW155" s="11"/>
      <c r="GZX155" s="11"/>
      <c r="GZY155" s="11"/>
      <c r="GZZ155" s="11"/>
      <c r="HAA155" s="11"/>
      <c r="HAB155" s="11"/>
      <c r="HAC155" s="11"/>
      <c r="HAD155" s="11"/>
      <c r="HAE155" s="11"/>
      <c r="HAF155" s="11"/>
      <c r="HAG155" s="11"/>
      <c r="HAH155" s="11"/>
      <c r="HAI155" s="11"/>
      <c r="HAJ155" s="11"/>
      <c r="HAK155" s="11"/>
      <c r="HAL155" s="11"/>
      <c r="HAM155" s="11"/>
      <c r="HAN155" s="11"/>
      <c r="HAO155" s="11"/>
      <c r="HAP155" s="11"/>
      <c r="HAQ155" s="11"/>
      <c r="HAR155" s="11"/>
      <c r="HAS155" s="11"/>
      <c r="HAT155" s="11"/>
      <c r="HAU155" s="11"/>
      <c r="HAV155" s="11"/>
      <c r="HAW155" s="11"/>
      <c r="HAX155" s="11"/>
      <c r="HAY155" s="11"/>
      <c r="HAZ155" s="11"/>
      <c r="HBA155" s="11"/>
      <c r="HBB155" s="11"/>
      <c r="HBC155" s="11"/>
      <c r="HBD155" s="11"/>
      <c r="HBE155" s="11"/>
      <c r="HBF155" s="11"/>
      <c r="HBG155" s="11"/>
      <c r="HBH155" s="11"/>
      <c r="HBI155" s="11"/>
      <c r="HBJ155" s="11"/>
      <c r="HBK155" s="11"/>
      <c r="HBL155" s="11"/>
      <c r="HBM155" s="11"/>
      <c r="HBN155" s="11"/>
      <c r="HBO155" s="11"/>
      <c r="HBP155" s="11"/>
      <c r="HBQ155" s="11"/>
      <c r="HBR155" s="11"/>
      <c r="HBS155" s="11"/>
      <c r="HBT155" s="11"/>
      <c r="HBU155" s="11"/>
      <c r="HBV155" s="11"/>
      <c r="HBW155" s="11"/>
      <c r="HBX155" s="11"/>
      <c r="HBY155" s="11"/>
      <c r="HBZ155" s="11"/>
      <c r="HCA155" s="11"/>
      <c r="HCB155" s="11"/>
      <c r="HCC155" s="11"/>
      <c r="HCD155" s="11"/>
      <c r="HCE155" s="11"/>
      <c r="HCF155" s="11"/>
      <c r="HCG155" s="11"/>
      <c r="HCH155" s="11"/>
      <c r="HCI155" s="11"/>
      <c r="HCJ155" s="11"/>
      <c r="HCK155" s="11"/>
      <c r="HCL155" s="11"/>
      <c r="HCM155" s="11"/>
      <c r="HCN155" s="11"/>
      <c r="HCO155" s="11"/>
      <c r="HCP155" s="11"/>
      <c r="HCQ155" s="11"/>
      <c r="HCR155" s="11"/>
      <c r="HCS155" s="11"/>
      <c r="HCT155" s="11"/>
      <c r="HCU155" s="11"/>
      <c r="HCV155" s="11"/>
      <c r="HCW155" s="11"/>
      <c r="HCX155" s="11"/>
      <c r="HCY155" s="11"/>
      <c r="HCZ155" s="11"/>
      <c r="HDA155" s="11"/>
      <c r="HDB155" s="11"/>
      <c r="HDC155" s="11"/>
      <c r="HDD155" s="11"/>
      <c r="HDE155" s="11"/>
      <c r="HDF155" s="11"/>
      <c r="HDG155" s="11"/>
      <c r="HDH155" s="11"/>
      <c r="HDI155" s="11"/>
      <c r="HDJ155" s="11"/>
      <c r="HDK155" s="11"/>
      <c r="HDL155" s="11"/>
      <c r="HDM155" s="11"/>
      <c r="HDN155" s="11"/>
      <c r="HDO155" s="11"/>
      <c r="HDP155" s="11"/>
      <c r="HDQ155" s="11"/>
      <c r="HDR155" s="11"/>
      <c r="HDS155" s="11"/>
      <c r="HDT155" s="11"/>
      <c r="HDU155" s="11"/>
      <c r="HDV155" s="11"/>
      <c r="HDW155" s="11"/>
      <c r="HDX155" s="11"/>
      <c r="HDY155" s="11"/>
      <c r="HDZ155" s="11"/>
      <c r="HEA155" s="11"/>
      <c r="HEB155" s="11"/>
      <c r="HEC155" s="11"/>
      <c r="HED155" s="11"/>
      <c r="HEE155" s="11"/>
      <c r="HEF155" s="11"/>
      <c r="HEG155" s="11"/>
      <c r="HEH155" s="11"/>
      <c r="HEI155" s="11"/>
      <c r="HEJ155" s="11"/>
      <c r="HEK155" s="11"/>
      <c r="HEL155" s="11"/>
      <c r="HEM155" s="11"/>
      <c r="HEN155" s="11"/>
      <c r="HEO155" s="11"/>
      <c r="HEP155" s="11"/>
      <c r="HEQ155" s="11"/>
      <c r="HER155" s="11"/>
      <c r="HES155" s="11"/>
      <c r="HET155" s="11"/>
      <c r="HEU155" s="11"/>
      <c r="HEV155" s="11"/>
      <c r="HEW155" s="11"/>
      <c r="HEX155" s="11"/>
      <c r="HEY155" s="11"/>
      <c r="HEZ155" s="11"/>
      <c r="HFA155" s="11"/>
      <c r="HFB155" s="11"/>
      <c r="HFC155" s="11"/>
      <c r="HFD155" s="11"/>
      <c r="HFE155" s="11"/>
      <c r="HFF155" s="11"/>
      <c r="HFG155" s="11"/>
      <c r="HFH155" s="11"/>
      <c r="HFI155" s="11"/>
      <c r="HFJ155" s="11"/>
      <c r="HFK155" s="11"/>
      <c r="HFL155" s="11"/>
      <c r="HFM155" s="11"/>
      <c r="HFN155" s="11"/>
      <c r="HFO155" s="11"/>
      <c r="HFP155" s="11"/>
      <c r="HFQ155" s="11"/>
      <c r="HFR155" s="11"/>
      <c r="HFS155" s="11"/>
      <c r="HFT155" s="11"/>
      <c r="HFU155" s="11"/>
      <c r="HFV155" s="11"/>
      <c r="HFW155" s="11"/>
      <c r="HFX155" s="11"/>
      <c r="HFY155" s="11"/>
      <c r="HFZ155" s="11"/>
      <c r="HGA155" s="11"/>
      <c r="HGB155" s="11"/>
      <c r="HGC155" s="11"/>
      <c r="HGD155" s="11"/>
      <c r="HGE155" s="11"/>
      <c r="HGF155" s="11"/>
      <c r="HGG155" s="11"/>
      <c r="HGH155" s="11"/>
      <c r="HGI155" s="11"/>
      <c r="HGJ155" s="11"/>
      <c r="HGK155" s="11"/>
      <c r="HGL155" s="11"/>
      <c r="HGM155" s="11"/>
      <c r="HGN155" s="11"/>
      <c r="HGO155" s="11"/>
      <c r="HGP155" s="11"/>
      <c r="HGQ155" s="11"/>
      <c r="HGR155" s="11"/>
      <c r="HGS155" s="11"/>
      <c r="HGT155" s="11"/>
      <c r="HGU155" s="11"/>
      <c r="HGV155" s="11"/>
      <c r="HGW155" s="11"/>
      <c r="HGX155" s="11"/>
      <c r="HGY155" s="11"/>
      <c r="HGZ155" s="11"/>
      <c r="HHA155" s="11"/>
      <c r="HHB155" s="11"/>
      <c r="HHC155" s="11"/>
      <c r="HHD155" s="11"/>
      <c r="HHE155" s="11"/>
      <c r="HHF155" s="11"/>
      <c r="HHG155" s="11"/>
      <c r="HHH155" s="11"/>
      <c r="HHI155" s="11"/>
      <c r="HHJ155" s="11"/>
      <c r="HHK155" s="11"/>
      <c r="HHL155" s="11"/>
      <c r="HHM155" s="11"/>
      <c r="HHN155" s="11"/>
      <c r="HHO155" s="11"/>
      <c r="HHP155" s="11"/>
      <c r="HHQ155" s="11"/>
      <c r="HHR155" s="11"/>
      <c r="HHS155" s="11"/>
      <c r="HHT155" s="11"/>
      <c r="HHU155" s="11"/>
      <c r="HHV155" s="11"/>
      <c r="HHW155" s="11"/>
      <c r="HHX155" s="11"/>
      <c r="HHY155" s="11"/>
      <c r="HHZ155" s="11"/>
      <c r="HIA155" s="11"/>
      <c r="HIB155" s="11"/>
      <c r="HIC155" s="11"/>
      <c r="HID155" s="11"/>
      <c r="HIE155" s="11"/>
      <c r="HIF155" s="11"/>
      <c r="HIG155" s="11"/>
      <c r="HIH155" s="11"/>
      <c r="HII155" s="11"/>
      <c r="HIJ155" s="11"/>
      <c r="HIK155" s="11"/>
      <c r="HIL155" s="11"/>
      <c r="HIM155" s="11"/>
      <c r="HIN155" s="11"/>
      <c r="HIO155" s="11"/>
      <c r="HIP155" s="11"/>
      <c r="HIQ155" s="11"/>
      <c r="HIR155" s="11"/>
      <c r="HIS155" s="11"/>
      <c r="HIT155" s="11"/>
      <c r="HIU155" s="11"/>
      <c r="HIV155" s="11"/>
      <c r="HIW155" s="11"/>
      <c r="HIX155" s="11"/>
      <c r="HIY155" s="11"/>
      <c r="HIZ155" s="11"/>
      <c r="HJA155" s="11"/>
      <c r="HJB155" s="11"/>
      <c r="HJC155" s="11"/>
      <c r="HJD155" s="11"/>
      <c r="HJE155" s="11"/>
      <c r="HJF155" s="11"/>
      <c r="HJG155" s="11"/>
      <c r="HJH155" s="11"/>
      <c r="HJI155" s="11"/>
      <c r="HJJ155" s="11"/>
      <c r="HJK155" s="11"/>
      <c r="HJL155" s="11"/>
      <c r="HJM155" s="11"/>
      <c r="HJN155" s="11"/>
      <c r="HJO155" s="11"/>
      <c r="HJP155" s="11"/>
      <c r="HJQ155" s="11"/>
      <c r="HJR155" s="11"/>
      <c r="HJS155" s="11"/>
      <c r="HJT155" s="11"/>
      <c r="HJU155" s="11"/>
      <c r="HJV155" s="11"/>
      <c r="HJW155" s="11"/>
      <c r="HJX155" s="11"/>
      <c r="HJY155" s="11"/>
      <c r="HJZ155" s="11"/>
      <c r="HKA155" s="11"/>
      <c r="HKB155" s="11"/>
      <c r="HKC155" s="11"/>
      <c r="HKD155" s="11"/>
      <c r="HKE155" s="11"/>
      <c r="HKF155" s="11"/>
      <c r="HKG155" s="11"/>
      <c r="HKH155" s="11"/>
      <c r="HKI155" s="11"/>
      <c r="HKJ155" s="11"/>
      <c r="HKK155" s="11"/>
      <c r="HKL155" s="11"/>
      <c r="HKM155" s="11"/>
      <c r="HKN155" s="11"/>
      <c r="HKO155" s="11"/>
      <c r="HKP155" s="11"/>
      <c r="HKQ155" s="11"/>
      <c r="HKR155" s="11"/>
      <c r="HKS155" s="11"/>
      <c r="HKT155" s="11"/>
      <c r="HKU155" s="11"/>
      <c r="HKV155" s="11"/>
      <c r="HKW155" s="11"/>
      <c r="HKX155" s="11"/>
      <c r="HKY155" s="11"/>
      <c r="HKZ155" s="11"/>
      <c r="HLA155" s="11"/>
      <c r="HLB155" s="11"/>
      <c r="HLC155" s="11"/>
      <c r="HLD155" s="11"/>
      <c r="HLE155" s="11"/>
      <c r="HLF155" s="11"/>
      <c r="HLG155" s="11"/>
      <c r="HLH155" s="11"/>
      <c r="HLI155" s="11"/>
      <c r="HLJ155" s="11"/>
      <c r="HLK155" s="11"/>
      <c r="HLL155" s="11"/>
      <c r="HLM155" s="11"/>
      <c r="HLN155" s="11"/>
      <c r="HLO155" s="11"/>
      <c r="HLP155" s="11"/>
      <c r="HLQ155" s="11"/>
      <c r="HLR155" s="11"/>
      <c r="HLS155" s="11"/>
      <c r="HLT155" s="11"/>
      <c r="HLU155" s="11"/>
      <c r="HLV155" s="11"/>
      <c r="HLW155" s="11"/>
      <c r="HLX155" s="11"/>
      <c r="HLY155" s="11"/>
      <c r="HLZ155" s="11"/>
      <c r="HMA155" s="11"/>
      <c r="HMB155" s="11"/>
      <c r="HMC155" s="11"/>
      <c r="HMD155" s="11"/>
      <c r="HME155" s="11"/>
      <c r="HMF155" s="11"/>
      <c r="HMG155" s="11"/>
      <c r="HMH155" s="11"/>
      <c r="HMI155" s="11"/>
      <c r="HMJ155" s="11"/>
      <c r="HMK155" s="11"/>
      <c r="HML155" s="11"/>
      <c r="HMM155" s="11"/>
      <c r="HMN155" s="11"/>
      <c r="HMO155" s="11"/>
      <c r="HMP155" s="11"/>
      <c r="HMQ155" s="11"/>
      <c r="HMR155" s="11"/>
      <c r="HMS155" s="11"/>
      <c r="HMT155" s="11"/>
      <c r="HMU155" s="11"/>
      <c r="HMV155" s="11"/>
      <c r="HMW155" s="11"/>
      <c r="HMX155" s="11"/>
      <c r="HMY155" s="11"/>
      <c r="HMZ155" s="11"/>
      <c r="HNA155" s="11"/>
      <c r="HNB155" s="11"/>
      <c r="HNC155" s="11"/>
      <c r="HND155" s="11"/>
      <c r="HNE155" s="11"/>
      <c r="HNF155" s="11"/>
      <c r="HNG155" s="11"/>
      <c r="HNH155" s="11"/>
      <c r="HNI155" s="11"/>
      <c r="HNJ155" s="11"/>
      <c r="HNK155" s="11"/>
      <c r="HNL155" s="11"/>
      <c r="HNM155" s="11"/>
      <c r="HNN155" s="11"/>
      <c r="HNO155" s="11"/>
      <c r="HNP155" s="11"/>
      <c r="HNQ155" s="11"/>
      <c r="HNR155" s="11"/>
      <c r="HNS155" s="11"/>
      <c r="HNT155" s="11"/>
      <c r="HNU155" s="11"/>
      <c r="HNV155" s="11"/>
      <c r="HNW155" s="11"/>
      <c r="HNX155" s="11"/>
      <c r="HNY155" s="11"/>
      <c r="HNZ155" s="11"/>
      <c r="HOA155" s="11"/>
      <c r="HOB155" s="11"/>
      <c r="HOC155" s="11"/>
      <c r="HOD155" s="11"/>
      <c r="HOE155" s="11"/>
      <c r="HOF155" s="11"/>
      <c r="HOG155" s="11"/>
      <c r="HOH155" s="11"/>
      <c r="HOI155" s="11"/>
      <c r="HOJ155" s="11"/>
      <c r="HOK155" s="11"/>
      <c r="HOL155" s="11"/>
      <c r="HOM155" s="11"/>
      <c r="HON155" s="11"/>
      <c r="HOO155" s="11"/>
      <c r="HOP155" s="11"/>
      <c r="HOQ155" s="11"/>
      <c r="HOR155" s="11"/>
      <c r="HOS155" s="11"/>
      <c r="HOT155" s="11"/>
      <c r="HOU155" s="11"/>
      <c r="HOV155" s="11"/>
      <c r="HOW155" s="11"/>
      <c r="HOX155" s="11"/>
      <c r="HOY155" s="11"/>
      <c r="HOZ155" s="11"/>
      <c r="HPA155" s="11"/>
      <c r="HPB155" s="11"/>
      <c r="HPC155" s="11"/>
      <c r="HPD155" s="11"/>
      <c r="HPE155" s="11"/>
      <c r="HPF155" s="11"/>
      <c r="HPG155" s="11"/>
      <c r="HPH155" s="11"/>
      <c r="HPI155" s="11"/>
      <c r="HPJ155" s="11"/>
      <c r="HPK155" s="11"/>
      <c r="HPL155" s="11"/>
      <c r="HPM155" s="11"/>
      <c r="HPN155" s="11"/>
      <c r="HPO155" s="11"/>
      <c r="HPP155" s="11"/>
      <c r="HPQ155" s="11"/>
      <c r="HPR155" s="11"/>
      <c r="HPS155" s="11"/>
      <c r="HPT155" s="11"/>
      <c r="HPU155" s="11"/>
      <c r="HPV155" s="11"/>
      <c r="HPW155" s="11"/>
      <c r="HPX155" s="11"/>
      <c r="HPY155" s="11"/>
      <c r="HPZ155" s="11"/>
      <c r="HQA155" s="11"/>
      <c r="HQB155" s="11"/>
      <c r="HQC155" s="11"/>
      <c r="HQD155" s="11"/>
      <c r="HQE155" s="11"/>
      <c r="HQF155" s="11"/>
      <c r="HQG155" s="11"/>
      <c r="HQH155" s="11"/>
      <c r="HQI155" s="11"/>
      <c r="HQJ155" s="11"/>
      <c r="HQK155" s="11"/>
      <c r="HQL155" s="11"/>
      <c r="HQM155" s="11"/>
      <c r="HQN155" s="11"/>
      <c r="HQO155" s="11"/>
      <c r="HQP155" s="11"/>
      <c r="HQQ155" s="11"/>
      <c r="HQR155" s="11"/>
      <c r="HQS155" s="11"/>
      <c r="HQT155" s="11"/>
      <c r="HQU155" s="11"/>
      <c r="HQV155" s="11"/>
      <c r="HQW155" s="11"/>
      <c r="HQX155" s="11"/>
      <c r="HQY155" s="11"/>
      <c r="HQZ155" s="11"/>
      <c r="HRA155" s="11"/>
      <c r="HRB155" s="11"/>
      <c r="HRC155" s="11"/>
      <c r="HRD155" s="11"/>
      <c r="HRE155" s="11"/>
      <c r="HRF155" s="11"/>
      <c r="HRG155" s="11"/>
      <c r="HRH155" s="11"/>
      <c r="HRI155" s="11"/>
      <c r="HRJ155" s="11"/>
      <c r="HRK155" s="11"/>
      <c r="HRL155" s="11"/>
      <c r="HRM155" s="11"/>
      <c r="HRN155" s="11"/>
      <c r="HRO155" s="11"/>
      <c r="HRP155" s="11"/>
      <c r="HRQ155" s="11"/>
      <c r="HRR155" s="11"/>
      <c r="HRS155" s="11"/>
      <c r="HRT155" s="11"/>
      <c r="HRU155" s="11"/>
      <c r="HRV155" s="11"/>
      <c r="HRW155" s="11"/>
      <c r="HRX155" s="11"/>
      <c r="HRY155" s="11"/>
      <c r="HRZ155" s="11"/>
      <c r="HSA155" s="11"/>
      <c r="HSB155" s="11"/>
      <c r="HSC155" s="11"/>
      <c r="HSD155" s="11"/>
      <c r="HSE155" s="11"/>
      <c r="HSF155" s="11"/>
      <c r="HSG155" s="11"/>
      <c r="HSH155" s="11"/>
      <c r="HSI155" s="11"/>
      <c r="HSJ155" s="11"/>
      <c r="HSK155" s="11"/>
      <c r="HSL155" s="11"/>
      <c r="HSM155" s="11"/>
      <c r="HSN155" s="11"/>
      <c r="HSO155" s="11"/>
      <c r="HSP155" s="11"/>
      <c r="HSQ155" s="11"/>
      <c r="HSR155" s="11"/>
      <c r="HSS155" s="11"/>
      <c r="HST155" s="11"/>
      <c r="HSU155" s="11"/>
      <c r="HSV155" s="11"/>
      <c r="HSW155" s="11"/>
      <c r="HSX155" s="11"/>
      <c r="HSY155" s="11"/>
      <c r="HSZ155" s="11"/>
      <c r="HTA155" s="11"/>
      <c r="HTB155" s="11"/>
      <c r="HTC155" s="11"/>
      <c r="HTD155" s="11"/>
      <c r="HTE155" s="11"/>
      <c r="HTF155" s="11"/>
      <c r="HTG155" s="11"/>
      <c r="HTH155" s="11"/>
      <c r="HTI155" s="11"/>
      <c r="HTJ155" s="11"/>
      <c r="HTK155" s="11"/>
      <c r="HTL155" s="11"/>
      <c r="HTM155" s="11"/>
      <c r="HTN155" s="11"/>
      <c r="HTO155" s="11"/>
      <c r="HTP155" s="11"/>
      <c r="HTQ155" s="11"/>
      <c r="HTR155" s="11"/>
      <c r="HTS155" s="11"/>
      <c r="HTT155" s="11"/>
      <c r="HTU155" s="11"/>
      <c r="HTV155" s="11"/>
      <c r="HTW155" s="11"/>
      <c r="HTX155" s="11"/>
      <c r="HTY155" s="11"/>
      <c r="HTZ155" s="11"/>
      <c r="HUA155" s="11"/>
      <c r="HUB155" s="11"/>
      <c r="HUC155" s="11"/>
      <c r="HUD155" s="11"/>
      <c r="HUE155" s="11"/>
      <c r="HUF155" s="11"/>
      <c r="HUG155" s="11"/>
      <c r="HUH155" s="11"/>
      <c r="HUI155" s="11"/>
      <c r="HUJ155" s="11"/>
      <c r="HUK155" s="11"/>
      <c r="HUL155" s="11"/>
      <c r="HUM155" s="11"/>
      <c r="HUN155" s="11"/>
      <c r="HUO155" s="11"/>
      <c r="HUP155" s="11"/>
      <c r="HUQ155" s="11"/>
      <c r="HUR155" s="11"/>
      <c r="HUS155" s="11"/>
      <c r="HUT155" s="11"/>
      <c r="HUU155" s="11"/>
      <c r="HUV155" s="11"/>
      <c r="HUW155" s="11"/>
      <c r="HUX155" s="11"/>
      <c r="HUY155" s="11"/>
      <c r="HUZ155" s="11"/>
      <c r="HVA155" s="11"/>
      <c r="HVB155" s="11"/>
      <c r="HVC155" s="11"/>
      <c r="HVD155" s="11"/>
      <c r="HVE155" s="11"/>
      <c r="HVF155" s="11"/>
      <c r="HVG155" s="11"/>
      <c r="HVH155" s="11"/>
      <c r="HVI155" s="11"/>
      <c r="HVJ155" s="11"/>
      <c r="HVK155" s="11"/>
      <c r="HVL155" s="11"/>
      <c r="HVM155" s="11"/>
      <c r="HVN155" s="11"/>
      <c r="HVO155" s="11"/>
      <c r="HVP155" s="11"/>
      <c r="HVQ155" s="11"/>
      <c r="HVR155" s="11"/>
      <c r="HVS155" s="11"/>
      <c r="HVT155" s="11"/>
      <c r="HVU155" s="11"/>
      <c r="HVV155" s="11"/>
      <c r="HVW155" s="11"/>
      <c r="HVX155" s="11"/>
      <c r="HVY155" s="11"/>
      <c r="HVZ155" s="11"/>
      <c r="HWA155" s="11"/>
      <c r="HWB155" s="11"/>
      <c r="HWC155" s="11"/>
      <c r="HWD155" s="11"/>
      <c r="HWE155" s="11"/>
      <c r="HWF155" s="11"/>
      <c r="HWG155" s="11"/>
      <c r="HWH155" s="11"/>
      <c r="HWI155" s="11"/>
      <c r="HWJ155" s="11"/>
      <c r="HWK155" s="11"/>
      <c r="HWL155" s="11"/>
      <c r="HWM155" s="11"/>
      <c r="HWN155" s="11"/>
      <c r="HWO155" s="11"/>
      <c r="HWP155" s="11"/>
      <c r="HWQ155" s="11"/>
      <c r="HWR155" s="11"/>
      <c r="HWS155" s="11"/>
      <c r="HWT155" s="11"/>
      <c r="HWU155" s="11"/>
      <c r="HWV155" s="11"/>
      <c r="HWW155" s="11"/>
      <c r="HWX155" s="11"/>
      <c r="HWY155" s="11"/>
      <c r="HWZ155" s="11"/>
      <c r="HXA155" s="11"/>
      <c r="HXB155" s="11"/>
      <c r="HXC155" s="11"/>
      <c r="HXD155" s="11"/>
      <c r="HXE155" s="11"/>
      <c r="HXF155" s="11"/>
      <c r="HXG155" s="11"/>
      <c r="HXH155" s="11"/>
      <c r="HXI155" s="11"/>
      <c r="HXJ155" s="11"/>
      <c r="HXK155" s="11"/>
      <c r="HXL155" s="11"/>
      <c r="HXM155" s="11"/>
      <c r="HXN155" s="11"/>
      <c r="HXO155" s="11"/>
      <c r="HXP155" s="11"/>
      <c r="HXQ155" s="11"/>
      <c r="HXR155" s="11"/>
      <c r="HXS155" s="11"/>
      <c r="HXT155" s="11"/>
      <c r="HXU155" s="11"/>
      <c r="HXV155" s="11"/>
      <c r="HXW155" s="11"/>
      <c r="HXX155" s="11"/>
      <c r="HXY155" s="11"/>
      <c r="HXZ155" s="11"/>
      <c r="HYA155" s="11"/>
      <c r="HYB155" s="11"/>
      <c r="HYC155" s="11"/>
      <c r="HYD155" s="11"/>
      <c r="HYE155" s="11"/>
      <c r="HYF155" s="11"/>
      <c r="HYG155" s="11"/>
      <c r="HYH155" s="11"/>
      <c r="HYI155" s="11"/>
      <c r="HYJ155" s="11"/>
      <c r="HYK155" s="11"/>
      <c r="HYL155" s="11"/>
      <c r="HYM155" s="11"/>
      <c r="HYN155" s="11"/>
      <c r="HYO155" s="11"/>
      <c r="HYP155" s="11"/>
      <c r="HYQ155" s="11"/>
      <c r="HYR155" s="11"/>
      <c r="HYS155" s="11"/>
      <c r="HYT155" s="11"/>
      <c r="HYU155" s="11"/>
      <c r="HYV155" s="11"/>
      <c r="HYW155" s="11"/>
      <c r="HYX155" s="11"/>
      <c r="HYY155" s="11"/>
      <c r="HYZ155" s="11"/>
      <c r="HZA155" s="11"/>
      <c r="HZB155" s="11"/>
      <c r="HZC155" s="11"/>
      <c r="HZD155" s="11"/>
      <c r="HZE155" s="11"/>
      <c r="HZF155" s="11"/>
      <c r="HZG155" s="11"/>
      <c r="HZH155" s="11"/>
      <c r="HZI155" s="11"/>
      <c r="HZJ155" s="11"/>
      <c r="HZK155" s="11"/>
      <c r="HZL155" s="11"/>
      <c r="HZM155" s="11"/>
      <c r="HZN155" s="11"/>
      <c r="HZO155" s="11"/>
      <c r="HZP155" s="11"/>
      <c r="HZQ155" s="11"/>
      <c r="HZR155" s="11"/>
      <c r="HZS155" s="11"/>
      <c r="HZT155" s="11"/>
      <c r="HZU155" s="11"/>
      <c r="HZV155" s="11"/>
      <c r="HZW155" s="11"/>
      <c r="HZX155" s="11"/>
      <c r="HZY155" s="11"/>
      <c r="HZZ155" s="11"/>
      <c r="IAA155" s="11"/>
      <c r="IAB155" s="11"/>
      <c r="IAC155" s="11"/>
      <c r="IAD155" s="11"/>
      <c r="IAE155" s="11"/>
      <c r="IAF155" s="11"/>
      <c r="IAG155" s="11"/>
      <c r="IAH155" s="11"/>
      <c r="IAI155" s="11"/>
      <c r="IAJ155" s="11"/>
      <c r="IAK155" s="11"/>
      <c r="IAL155" s="11"/>
      <c r="IAM155" s="11"/>
      <c r="IAN155" s="11"/>
      <c r="IAO155" s="11"/>
      <c r="IAP155" s="11"/>
      <c r="IAQ155" s="11"/>
      <c r="IAR155" s="11"/>
      <c r="IAS155" s="11"/>
      <c r="IAT155" s="11"/>
      <c r="IAU155" s="11"/>
      <c r="IAV155" s="11"/>
      <c r="IAW155" s="11"/>
      <c r="IAX155" s="11"/>
      <c r="IAY155" s="11"/>
      <c r="IAZ155" s="11"/>
      <c r="IBA155" s="11"/>
      <c r="IBB155" s="11"/>
      <c r="IBC155" s="11"/>
      <c r="IBD155" s="11"/>
      <c r="IBE155" s="11"/>
      <c r="IBF155" s="11"/>
      <c r="IBG155" s="11"/>
      <c r="IBH155" s="11"/>
      <c r="IBI155" s="11"/>
      <c r="IBJ155" s="11"/>
      <c r="IBK155" s="11"/>
      <c r="IBL155" s="11"/>
      <c r="IBM155" s="11"/>
      <c r="IBN155" s="11"/>
      <c r="IBO155" s="11"/>
      <c r="IBP155" s="11"/>
      <c r="IBQ155" s="11"/>
      <c r="IBR155" s="11"/>
      <c r="IBS155" s="11"/>
      <c r="IBT155" s="11"/>
      <c r="IBU155" s="11"/>
      <c r="IBV155" s="11"/>
      <c r="IBW155" s="11"/>
      <c r="IBX155" s="11"/>
      <c r="IBY155" s="11"/>
      <c r="IBZ155" s="11"/>
      <c r="ICA155" s="11"/>
      <c r="ICB155" s="11"/>
      <c r="ICC155" s="11"/>
      <c r="ICD155" s="11"/>
      <c r="ICE155" s="11"/>
      <c r="ICF155" s="11"/>
      <c r="ICG155" s="11"/>
      <c r="ICH155" s="11"/>
      <c r="ICI155" s="11"/>
      <c r="ICJ155" s="11"/>
      <c r="ICK155" s="11"/>
      <c r="ICL155" s="11"/>
      <c r="ICM155" s="11"/>
      <c r="ICN155" s="11"/>
      <c r="ICO155" s="11"/>
      <c r="ICP155" s="11"/>
      <c r="ICQ155" s="11"/>
      <c r="ICR155" s="11"/>
      <c r="ICS155" s="11"/>
      <c r="ICT155" s="11"/>
      <c r="ICU155" s="11"/>
      <c r="ICV155" s="11"/>
      <c r="ICW155" s="11"/>
      <c r="ICX155" s="11"/>
      <c r="ICY155" s="11"/>
      <c r="ICZ155" s="11"/>
      <c r="IDA155" s="11"/>
      <c r="IDB155" s="11"/>
      <c r="IDC155" s="11"/>
      <c r="IDD155" s="11"/>
      <c r="IDE155" s="11"/>
      <c r="IDF155" s="11"/>
      <c r="IDG155" s="11"/>
      <c r="IDH155" s="11"/>
      <c r="IDI155" s="11"/>
      <c r="IDJ155" s="11"/>
      <c r="IDK155" s="11"/>
      <c r="IDL155" s="11"/>
      <c r="IDM155" s="11"/>
      <c r="IDN155" s="11"/>
      <c r="IDO155" s="11"/>
      <c r="IDP155" s="11"/>
      <c r="IDQ155" s="11"/>
      <c r="IDR155" s="11"/>
      <c r="IDS155" s="11"/>
      <c r="IDT155" s="11"/>
      <c r="IDU155" s="11"/>
      <c r="IDV155" s="11"/>
      <c r="IDW155" s="11"/>
      <c r="IDX155" s="11"/>
      <c r="IDY155" s="11"/>
      <c r="IDZ155" s="11"/>
      <c r="IEA155" s="11"/>
      <c r="IEB155" s="11"/>
      <c r="IEC155" s="11"/>
      <c r="IED155" s="11"/>
      <c r="IEE155" s="11"/>
      <c r="IEF155" s="11"/>
      <c r="IEG155" s="11"/>
      <c r="IEH155" s="11"/>
      <c r="IEI155" s="11"/>
      <c r="IEJ155" s="11"/>
      <c r="IEK155" s="11"/>
      <c r="IEL155" s="11"/>
      <c r="IEM155" s="11"/>
      <c r="IEN155" s="11"/>
      <c r="IEO155" s="11"/>
      <c r="IEP155" s="11"/>
      <c r="IEQ155" s="11"/>
      <c r="IER155" s="11"/>
      <c r="IES155" s="11"/>
      <c r="IET155" s="11"/>
      <c r="IEU155" s="11"/>
      <c r="IEV155" s="11"/>
      <c r="IEW155" s="11"/>
      <c r="IEX155" s="11"/>
      <c r="IEY155" s="11"/>
      <c r="IEZ155" s="11"/>
      <c r="IFA155" s="11"/>
      <c r="IFB155" s="11"/>
      <c r="IFC155" s="11"/>
      <c r="IFD155" s="11"/>
      <c r="IFE155" s="11"/>
      <c r="IFF155" s="11"/>
      <c r="IFG155" s="11"/>
      <c r="IFH155" s="11"/>
      <c r="IFI155" s="11"/>
      <c r="IFJ155" s="11"/>
      <c r="IFK155" s="11"/>
      <c r="IFL155" s="11"/>
      <c r="IFM155" s="11"/>
      <c r="IFN155" s="11"/>
      <c r="IFO155" s="11"/>
      <c r="IFP155" s="11"/>
      <c r="IFQ155" s="11"/>
      <c r="IFR155" s="11"/>
      <c r="IFS155" s="11"/>
      <c r="IFT155" s="11"/>
      <c r="IFU155" s="11"/>
      <c r="IFV155" s="11"/>
      <c r="IFW155" s="11"/>
      <c r="IFX155" s="11"/>
      <c r="IFY155" s="11"/>
      <c r="IFZ155" s="11"/>
      <c r="IGA155" s="11"/>
      <c r="IGB155" s="11"/>
      <c r="IGC155" s="11"/>
      <c r="IGD155" s="11"/>
      <c r="IGE155" s="11"/>
      <c r="IGF155" s="11"/>
      <c r="IGG155" s="11"/>
      <c r="IGH155" s="11"/>
      <c r="IGI155" s="11"/>
      <c r="IGJ155" s="11"/>
      <c r="IGK155" s="11"/>
      <c r="IGL155" s="11"/>
      <c r="IGM155" s="11"/>
      <c r="IGN155" s="11"/>
      <c r="IGO155" s="11"/>
      <c r="IGP155" s="11"/>
      <c r="IGQ155" s="11"/>
      <c r="IGR155" s="11"/>
      <c r="IGS155" s="11"/>
      <c r="IGT155" s="11"/>
      <c r="IGU155" s="11"/>
      <c r="IGV155" s="11"/>
      <c r="IGW155" s="11"/>
      <c r="IGX155" s="11"/>
      <c r="IGY155" s="11"/>
      <c r="IGZ155" s="11"/>
      <c r="IHA155" s="11"/>
      <c r="IHB155" s="11"/>
      <c r="IHC155" s="11"/>
      <c r="IHD155" s="11"/>
      <c r="IHE155" s="11"/>
      <c r="IHF155" s="11"/>
      <c r="IHG155" s="11"/>
      <c r="IHH155" s="11"/>
      <c r="IHI155" s="11"/>
      <c r="IHJ155" s="11"/>
      <c r="IHK155" s="11"/>
      <c r="IHL155" s="11"/>
      <c r="IHM155" s="11"/>
      <c r="IHN155" s="11"/>
      <c r="IHO155" s="11"/>
      <c r="IHP155" s="11"/>
      <c r="IHQ155" s="11"/>
      <c r="IHR155" s="11"/>
      <c r="IHS155" s="11"/>
      <c r="IHT155" s="11"/>
      <c r="IHU155" s="11"/>
      <c r="IHV155" s="11"/>
      <c r="IHW155" s="11"/>
      <c r="IHX155" s="11"/>
      <c r="IHY155" s="11"/>
      <c r="IHZ155" s="11"/>
      <c r="IIA155" s="11"/>
      <c r="IIB155" s="11"/>
      <c r="IIC155" s="11"/>
      <c r="IID155" s="11"/>
      <c r="IIE155" s="11"/>
      <c r="IIF155" s="11"/>
      <c r="IIG155" s="11"/>
      <c r="IIH155" s="11"/>
      <c r="III155" s="11"/>
      <c r="IIJ155" s="11"/>
      <c r="IIK155" s="11"/>
      <c r="IIL155" s="11"/>
      <c r="IIM155" s="11"/>
      <c r="IIN155" s="11"/>
      <c r="IIO155" s="11"/>
      <c r="IIP155" s="11"/>
      <c r="IIQ155" s="11"/>
      <c r="IIR155" s="11"/>
      <c r="IIS155" s="11"/>
      <c r="IIT155" s="11"/>
      <c r="IIU155" s="11"/>
      <c r="IIV155" s="11"/>
      <c r="IIW155" s="11"/>
      <c r="IIX155" s="11"/>
      <c r="IIY155" s="11"/>
      <c r="IIZ155" s="11"/>
      <c r="IJA155" s="11"/>
      <c r="IJB155" s="11"/>
      <c r="IJC155" s="11"/>
      <c r="IJD155" s="11"/>
      <c r="IJE155" s="11"/>
      <c r="IJF155" s="11"/>
      <c r="IJG155" s="11"/>
      <c r="IJH155" s="11"/>
      <c r="IJI155" s="11"/>
      <c r="IJJ155" s="11"/>
      <c r="IJK155" s="11"/>
      <c r="IJL155" s="11"/>
      <c r="IJM155" s="11"/>
      <c r="IJN155" s="11"/>
      <c r="IJO155" s="11"/>
      <c r="IJP155" s="11"/>
      <c r="IJQ155" s="11"/>
      <c r="IJR155" s="11"/>
      <c r="IJS155" s="11"/>
      <c r="IJT155" s="11"/>
      <c r="IJU155" s="11"/>
      <c r="IJV155" s="11"/>
      <c r="IJW155" s="11"/>
      <c r="IJX155" s="11"/>
      <c r="IJY155" s="11"/>
      <c r="IJZ155" s="11"/>
      <c r="IKA155" s="11"/>
      <c r="IKB155" s="11"/>
      <c r="IKC155" s="11"/>
      <c r="IKD155" s="11"/>
      <c r="IKE155" s="11"/>
      <c r="IKF155" s="11"/>
      <c r="IKG155" s="11"/>
      <c r="IKH155" s="11"/>
      <c r="IKI155" s="11"/>
      <c r="IKJ155" s="11"/>
      <c r="IKK155" s="11"/>
      <c r="IKL155" s="11"/>
      <c r="IKM155" s="11"/>
      <c r="IKN155" s="11"/>
      <c r="IKO155" s="11"/>
      <c r="IKP155" s="11"/>
      <c r="IKQ155" s="11"/>
      <c r="IKR155" s="11"/>
      <c r="IKS155" s="11"/>
      <c r="IKT155" s="11"/>
      <c r="IKU155" s="11"/>
      <c r="IKV155" s="11"/>
      <c r="IKW155" s="11"/>
      <c r="IKX155" s="11"/>
      <c r="IKY155" s="11"/>
      <c r="IKZ155" s="11"/>
      <c r="ILA155" s="11"/>
      <c r="ILB155" s="11"/>
      <c r="ILC155" s="11"/>
      <c r="ILD155" s="11"/>
      <c r="ILE155" s="11"/>
      <c r="ILF155" s="11"/>
      <c r="ILG155" s="11"/>
      <c r="ILH155" s="11"/>
      <c r="ILI155" s="11"/>
      <c r="ILJ155" s="11"/>
      <c r="ILK155" s="11"/>
      <c r="ILL155" s="11"/>
      <c r="ILM155" s="11"/>
      <c r="ILN155" s="11"/>
      <c r="ILO155" s="11"/>
      <c r="ILP155" s="11"/>
      <c r="ILQ155" s="11"/>
      <c r="ILR155" s="11"/>
      <c r="ILS155" s="11"/>
      <c r="ILT155" s="11"/>
      <c r="ILU155" s="11"/>
      <c r="ILV155" s="11"/>
      <c r="ILW155" s="11"/>
      <c r="ILX155" s="11"/>
      <c r="ILY155" s="11"/>
      <c r="ILZ155" s="11"/>
      <c r="IMA155" s="11"/>
      <c r="IMB155" s="11"/>
      <c r="IMC155" s="11"/>
      <c r="IMD155" s="11"/>
      <c r="IME155" s="11"/>
      <c r="IMF155" s="11"/>
      <c r="IMG155" s="11"/>
      <c r="IMH155" s="11"/>
      <c r="IMI155" s="11"/>
      <c r="IMJ155" s="11"/>
      <c r="IMK155" s="11"/>
      <c r="IML155" s="11"/>
      <c r="IMM155" s="11"/>
      <c r="IMN155" s="11"/>
      <c r="IMO155" s="11"/>
      <c r="IMP155" s="11"/>
      <c r="IMQ155" s="11"/>
      <c r="IMR155" s="11"/>
      <c r="IMS155" s="11"/>
      <c r="IMT155" s="11"/>
      <c r="IMU155" s="11"/>
      <c r="IMV155" s="11"/>
      <c r="IMW155" s="11"/>
      <c r="IMX155" s="11"/>
      <c r="IMY155" s="11"/>
      <c r="IMZ155" s="11"/>
      <c r="INA155" s="11"/>
      <c r="INB155" s="11"/>
      <c r="INC155" s="11"/>
      <c r="IND155" s="11"/>
      <c r="INE155" s="11"/>
      <c r="INF155" s="11"/>
      <c r="ING155" s="11"/>
      <c r="INH155" s="11"/>
      <c r="INI155" s="11"/>
      <c r="INJ155" s="11"/>
      <c r="INK155" s="11"/>
      <c r="INL155" s="11"/>
      <c r="INM155" s="11"/>
      <c r="INN155" s="11"/>
      <c r="INO155" s="11"/>
      <c r="INP155" s="11"/>
      <c r="INQ155" s="11"/>
      <c r="INR155" s="11"/>
      <c r="INS155" s="11"/>
      <c r="INT155" s="11"/>
      <c r="INU155" s="11"/>
      <c r="INV155" s="11"/>
      <c r="INW155" s="11"/>
      <c r="INX155" s="11"/>
      <c r="INY155" s="11"/>
      <c r="INZ155" s="11"/>
      <c r="IOA155" s="11"/>
      <c r="IOB155" s="11"/>
      <c r="IOC155" s="11"/>
      <c r="IOD155" s="11"/>
      <c r="IOE155" s="11"/>
      <c r="IOF155" s="11"/>
      <c r="IOG155" s="11"/>
      <c r="IOH155" s="11"/>
      <c r="IOI155" s="11"/>
      <c r="IOJ155" s="11"/>
      <c r="IOK155" s="11"/>
      <c r="IOL155" s="11"/>
      <c r="IOM155" s="11"/>
      <c r="ION155" s="11"/>
      <c r="IOO155" s="11"/>
      <c r="IOP155" s="11"/>
      <c r="IOQ155" s="11"/>
      <c r="IOR155" s="11"/>
      <c r="IOS155" s="11"/>
      <c r="IOT155" s="11"/>
      <c r="IOU155" s="11"/>
      <c r="IOV155" s="11"/>
      <c r="IOW155" s="11"/>
      <c r="IOX155" s="11"/>
      <c r="IOY155" s="11"/>
      <c r="IOZ155" s="11"/>
      <c r="IPA155" s="11"/>
      <c r="IPB155" s="11"/>
      <c r="IPC155" s="11"/>
      <c r="IPD155" s="11"/>
      <c r="IPE155" s="11"/>
      <c r="IPF155" s="11"/>
      <c r="IPG155" s="11"/>
      <c r="IPH155" s="11"/>
      <c r="IPI155" s="11"/>
      <c r="IPJ155" s="11"/>
      <c r="IPK155" s="11"/>
      <c r="IPL155" s="11"/>
      <c r="IPM155" s="11"/>
      <c r="IPN155" s="11"/>
      <c r="IPO155" s="11"/>
      <c r="IPP155" s="11"/>
      <c r="IPQ155" s="11"/>
      <c r="IPR155" s="11"/>
      <c r="IPS155" s="11"/>
      <c r="IPT155" s="11"/>
      <c r="IPU155" s="11"/>
      <c r="IPV155" s="11"/>
      <c r="IPW155" s="11"/>
      <c r="IPX155" s="11"/>
      <c r="IPY155" s="11"/>
      <c r="IPZ155" s="11"/>
      <c r="IQA155" s="11"/>
      <c r="IQB155" s="11"/>
      <c r="IQC155" s="11"/>
      <c r="IQD155" s="11"/>
      <c r="IQE155" s="11"/>
      <c r="IQF155" s="11"/>
      <c r="IQG155" s="11"/>
      <c r="IQH155" s="11"/>
      <c r="IQI155" s="11"/>
      <c r="IQJ155" s="11"/>
      <c r="IQK155" s="11"/>
      <c r="IQL155" s="11"/>
      <c r="IQM155" s="11"/>
      <c r="IQN155" s="11"/>
      <c r="IQO155" s="11"/>
      <c r="IQP155" s="11"/>
      <c r="IQQ155" s="11"/>
      <c r="IQR155" s="11"/>
      <c r="IQS155" s="11"/>
      <c r="IQT155" s="11"/>
      <c r="IQU155" s="11"/>
      <c r="IQV155" s="11"/>
      <c r="IQW155" s="11"/>
      <c r="IQX155" s="11"/>
      <c r="IQY155" s="11"/>
      <c r="IQZ155" s="11"/>
      <c r="IRA155" s="11"/>
      <c r="IRB155" s="11"/>
      <c r="IRC155" s="11"/>
      <c r="IRD155" s="11"/>
      <c r="IRE155" s="11"/>
      <c r="IRF155" s="11"/>
      <c r="IRG155" s="11"/>
      <c r="IRH155" s="11"/>
      <c r="IRI155" s="11"/>
      <c r="IRJ155" s="11"/>
      <c r="IRK155" s="11"/>
      <c r="IRL155" s="11"/>
      <c r="IRM155" s="11"/>
      <c r="IRN155" s="11"/>
      <c r="IRO155" s="11"/>
      <c r="IRP155" s="11"/>
      <c r="IRQ155" s="11"/>
      <c r="IRR155" s="11"/>
      <c r="IRS155" s="11"/>
      <c r="IRT155" s="11"/>
      <c r="IRU155" s="11"/>
      <c r="IRV155" s="11"/>
      <c r="IRW155" s="11"/>
      <c r="IRX155" s="11"/>
      <c r="IRY155" s="11"/>
      <c r="IRZ155" s="11"/>
      <c r="ISA155" s="11"/>
      <c r="ISB155" s="11"/>
      <c r="ISC155" s="11"/>
      <c r="ISD155" s="11"/>
      <c r="ISE155" s="11"/>
      <c r="ISF155" s="11"/>
      <c r="ISG155" s="11"/>
      <c r="ISH155" s="11"/>
      <c r="ISI155" s="11"/>
      <c r="ISJ155" s="11"/>
      <c r="ISK155" s="11"/>
      <c r="ISL155" s="11"/>
      <c r="ISM155" s="11"/>
      <c r="ISN155" s="11"/>
      <c r="ISO155" s="11"/>
      <c r="ISP155" s="11"/>
      <c r="ISQ155" s="11"/>
      <c r="ISR155" s="11"/>
      <c r="ISS155" s="11"/>
      <c r="IST155" s="11"/>
      <c r="ISU155" s="11"/>
      <c r="ISV155" s="11"/>
      <c r="ISW155" s="11"/>
      <c r="ISX155" s="11"/>
      <c r="ISY155" s="11"/>
      <c r="ISZ155" s="11"/>
      <c r="ITA155" s="11"/>
      <c r="ITB155" s="11"/>
      <c r="ITC155" s="11"/>
      <c r="ITD155" s="11"/>
      <c r="ITE155" s="11"/>
      <c r="ITF155" s="11"/>
      <c r="ITG155" s="11"/>
      <c r="ITH155" s="11"/>
      <c r="ITI155" s="11"/>
      <c r="ITJ155" s="11"/>
      <c r="ITK155" s="11"/>
      <c r="ITL155" s="11"/>
      <c r="ITM155" s="11"/>
      <c r="ITN155" s="11"/>
      <c r="ITO155" s="11"/>
      <c r="ITP155" s="11"/>
      <c r="ITQ155" s="11"/>
      <c r="ITR155" s="11"/>
      <c r="ITS155" s="11"/>
      <c r="ITT155" s="11"/>
      <c r="ITU155" s="11"/>
      <c r="ITV155" s="11"/>
      <c r="ITW155" s="11"/>
      <c r="ITX155" s="11"/>
      <c r="ITY155" s="11"/>
      <c r="ITZ155" s="11"/>
      <c r="IUA155" s="11"/>
      <c r="IUB155" s="11"/>
      <c r="IUC155" s="11"/>
      <c r="IUD155" s="11"/>
      <c r="IUE155" s="11"/>
      <c r="IUF155" s="11"/>
      <c r="IUG155" s="11"/>
      <c r="IUH155" s="11"/>
      <c r="IUI155" s="11"/>
      <c r="IUJ155" s="11"/>
      <c r="IUK155" s="11"/>
      <c r="IUL155" s="11"/>
      <c r="IUM155" s="11"/>
      <c r="IUN155" s="11"/>
      <c r="IUO155" s="11"/>
      <c r="IUP155" s="11"/>
      <c r="IUQ155" s="11"/>
      <c r="IUR155" s="11"/>
      <c r="IUS155" s="11"/>
      <c r="IUT155" s="11"/>
      <c r="IUU155" s="11"/>
      <c r="IUV155" s="11"/>
      <c r="IUW155" s="11"/>
      <c r="IUX155" s="11"/>
      <c r="IUY155" s="11"/>
      <c r="IUZ155" s="11"/>
      <c r="IVA155" s="11"/>
      <c r="IVB155" s="11"/>
      <c r="IVC155" s="11"/>
      <c r="IVD155" s="11"/>
      <c r="IVE155" s="11"/>
      <c r="IVF155" s="11"/>
      <c r="IVG155" s="11"/>
      <c r="IVH155" s="11"/>
      <c r="IVI155" s="11"/>
      <c r="IVJ155" s="11"/>
      <c r="IVK155" s="11"/>
      <c r="IVL155" s="11"/>
      <c r="IVM155" s="11"/>
      <c r="IVN155" s="11"/>
      <c r="IVO155" s="11"/>
      <c r="IVP155" s="11"/>
      <c r="IVQ155" s="11"/>
      <c r="IVR155" s="11"/>
      <c r="IVS155" s="11"/>
      <c r="IVT155" s="11"/>
      <c r="IVU155" s="11"/>
      <c r="IVV155" s="11"/>
      <c r="IVW155" s="11"/>
      <c r="IVX155" s="11"/>
      <c r="IVY155" s="11"/>
      <c r="IVZ155" s="11"/>
      <c r="IWA155" s="11"/>
      <c r="IWB155" s="11"/>
      <c r="IWC155" s="11"/>
      <c r="IWD155" s="11"/>
      <c r="IWE155" s="11"/>
      <c r="IWF155" s="11"/>
      <c r="IWG155" s="11"/>
      <c r="IWH155" s="11"/>
      <c r="IWI155" s="11"/>
      <c r="IWJ155" s="11"/>
      <c r="IWK155" s="11"/>
      <c r="IWL155" s="11"/>
      <c r="IWM155" s="11"/>
      <c r="IWN155" s="11"/>
      <c r="IWO155" s="11"/>
      <c r="IWP155" s="11"/>
      <c r="IWQ155" s="11"/>
      <c r="IWR155" s="11"/>
      <c r="IWS155" s="11"/>
      <c r="IWT155" s="11"/>
      <c r="IWU155" s="11"/>
      <c r="IWV155" s="11"/>
      <c r="IWW155" s="11"/>
      <c r="IWX155" s="11"/>
      <c r="IWY155" s="11"/>
      <c r="IWZ155" s="11"/>
      <c r="IXA155" s="11"/>
      <c r="IXB155" s="11"/>
      <c r="IXC155" s="11"/>
      <c r="IXD155" s="11"/>
      <c r="IXE155" s="11"/>
      <c r="IXF155" s="11"/>
      <c r="IXG155" s="11"/>
      <c r="IXH155" s="11"/>
      <c r="IXI155" s="11"/>
      <c r="IXJ155" s="11"/>
      <c r="IXK155" s="11"/>
      <c r="IXL155" s="11"/>
      <c r="IXM155" s="11"/>
      <c r="IXN155" s="11"/>
      <c r="IXO155" s="11"/>
      <c r="IXP155" s="11"/>
      <c r="IXQ155" s="11"/>
      <c r="IXR155" s="11"/>
      <c r="IXS155" s="11"/>
      <c r="IXT155" s="11"/>
      <c r="IXU155" s="11"/>
      <c r="IXV155" s="11"/>
      <c r="IXW155" s="11"/>
      <c r="IXX155" s="11"/>
      <c r="IXY155" s="11"/>
      <c r="IXZ155" s="11"/>
      <c r="IYA155" s="11"/>
      <c r="IYB155" s="11"/>
      <c r="IYC155" s="11"/>
      <c r="IYD155" s="11"/>
      <c r="IYE155" s="11"/>
      <c r="IYF155" s="11"/>
      <c r="IYG155" s="11"/>
      <c r="IYH155" s="11"/>
      <c r="IYI155" s="11"/>
      <c r="IYJ155" s="11"/>
      <c r="IYK155" s="11"/>
      <c r="IYL155" s="11"/>
      <c r="IYM155" s="11"/>
      <c r="IYN155" s="11"/>
      <c r="IYO155" s="11"/>
      <c r="IYP155" s="11"/>
      <c r="IYQ155" s="11"/>
      <c r="IYR155" s="11"/>
      <c r="IYS155" s="11"/>
      <c r="IYT155" s="11"/>
      <c r="IYU155" s="11"/>
      <c r="IYV155" s="11"/>
      <c r="IYW155" s="11"/>
      <c r="IYX155" s="11"/>
      <c r="IYY155" s="11"/>
      <c r="IYZ155" s="11"/>
      <c r="IZA155" s="11"/>
      <c r="IZB155" s="11"/>
      <c r="IZC155" s="11"/>
      <c r="IZD155" s="11"/>
      <c r="IZE155" s="11"/>
      <c r="IZF155" s="11"/>
      <c r="IZG155" s="11"/>
      <c r="IZH155" s="11"/>
      <c r="IZI155" s="11"/>
      <c r="IZJ155" s="11"/>
      <c r="IZK155" s="11"/>
      <c r="IZL155" s="11"/>
      <c r="IZM155" s="11"/>
      <c r="IZN155" s="11"/>
      <c r="IZO155" s="11"/>
      <c r="IZP155" s="11"/>
      <c r="IZQ155" s="11"/>
      <c r="IZR155" s="11"/>
      <c r="IZS155" s="11"/>
      <c r="IZT155" s="11"/>
      <c r="IZU155" s="11"/>
      <c r="IZV155" s="11"/>
      <c r="IZW155" s="11"/>
      <c r="IZX155" s="11"/>
      <c r="IZY155" s="11"/>
      <c r="IZZ155" s="11"/>
      <c r="JAA155" s="11"/>
      <c r="JAB155" s="11"/>
      <c r="JAC155" s="11"/>
      <c r="JAD155" s="11"/>
      <c r="JAE155" s="11"/>
      <c r="JAF155" s="11"/>
      <c r="JAG155" s="11"/>
      <c r="JAH155" s="11"/>
      <c r="JAI155" s="11"/>
      <c r="JAJ155" s="11"/>
      <c r="JAK155" s="11"/>
      <c r="JAL155" s="11"/>
      <c r="JAM155" s="11"/>
      <c r="JAN155" s="11"/>
      <c r="JAO155" s="11"/>
      <c r="JAP155" s="11"/>
      <c r="JAQ155" s="11"/>
      <c r="JAR155" s="11"/>
      <c r="JAS155" s="11"/>
      <c r="JAT155" s="11"/>
      <c r="JAU155" s="11"/>
      <c r="JAV155" s="11"/>
      <c r="JAW155" s="11"/>
      <c r="JAX155" s="11"/>
      <c r="JAY155" s="11"/>
      <c r="JAZ155" s="11"/>
      <c r="JBA155" s="11"/>
      <c r="JBB155" s="11"/>
      <c r="JBC155" s="11"/>
      <c r="JBD155" s="11"/>
      <c r="JBE155" s="11"/>
      <c r="JBF155" s="11"/>
      <c r="JBG155" s="11"/>
      <c r="JBH155" s="11"/>
      <c r="JBI155" s="11"/>
      <c r="JBJ155" s="11"/>
      <c r="JBK155" s="11"/>
      <c r="JBL155" s="11"/>
      <c r="JBM155" s="11"/>
      <c r="JBN155" s="11"/>
      <c r="JBO155" s="11"/>
      <c r="JBP155" s="11"/>
      <c r="JBQ155" s="11"/>
      <c r="JBR155" s="11"/>
      <c r="JBS155" s="11"/>
      <c r="JBT155" s="11"/>
      <c r="JBU155" s="11"/>
      <c r="JBV155" s="11"/>
      <c r="JBW155" s="11"/>
      <c r="JBX155" s="11"/>
      <c r="JBY155" s="11"/>
      <c r="JBZ155" s="11"/>
      <c r="JCA155" s="11"/>
      <c r="JCB155" s="11"/>
      <c r="JCC155" s="11"/>
      <c r="JCD155" s="11"/>
      <c r="JCE155" s="11"/>
      <c r="JCF155" s="11"/>
      <c r="JCG155" s="11"/>
      <c r="JCH155" s="11"/>
      <c r="JCI155" s="11"/>
      <c r="JCJ155" s="11"/>
      <c r="JCK155" s="11"/>
      <c r="JCL155" s="11"/>
      <c r="JCM155" s="11"/>
      <c r="JCN155" s="11"/>
      <c r="JCO155" s="11"/>
      <c r="JCP155" s="11"/>
      <c r="JCQ155" s="11"/>
      <c r="JCR155" s="11"/>
      <c r="JCS155" s="11"/>
      <c r="JCT155" s="11"/>
      <c r="JCU155" s="11"/>
      <c r="JCV155" s="11"/>
      <c r="JCW155" s="11"/>
      <c r="JCX155" s="11"/>
      <c r="JCY155" s="11"/>
      <c r="JCZ155" s="11"/>
      <c r="JDA155" s="11"/>
      <c r="JDB155" s="11"/>
      <c r="JDC155" s="11"/>
      <c r="JDD155" s="11"/>
      <c r="JDE155" s="11"/>
      <c r="JDF155" s="11"/>
      <c r="JDG155" s="11"/>
      <c r="JDH155" s="11"/>
      <c r="JDI155" s="11"/>
      <c r="JDJ155" s="11"/>
      <c r="JDK155" s="11"/>
      <c r="JDL155" s="11"/>
      <c r="JDM155" s="11"/>
      <c r="JDN155" s="11"/>
      <c r="JDO155" s="11"/>
      <c r="JDP155" s="11"/>
      <c r="JDQ155" s="11"/>
      <c r="JDR155" s="11"/>
      <c r="JDS155" s="11"/>
      <c r="JDT155" s="11"/>
      <c r="JDU155" s="11"/>
      <c r="JDV155" s="11"/>
      <c r="JDW155" s="11"/>
      <c r="JDX155" s="11"/>
      <c r="JDY155" s="11"/>
      <c r="JDZ155" s="11"/>
      <c r="JEA155" s="11"/>
      <c r="JEB155" s="11"/>
      <c r="JEC155" s="11"/>
      <c r="JED155" s="11"/>
      <c r="JEE155" s="11"/>
      <c r="JEF155" s="11"/>
      <c r="JEG155" s="11"/>
      <c r="JEH155" s="11"/>
      <c r="JEI155" s="11"/>
      <c r="JEJ155" s="11"/>
      <c r="JEK155" s="11"/>
      <c r="JEL155" s="11"/>
      <c r="JEM155" s="11"/>
      <c r="JEN155" s="11"/>
      <c r="JEO155" s="11"/>
      <c r="JEP155" s="11"/>
      <c r="JEQ155" s="11"/>
      <c r="JER155" s="11"/>
      <c r="JES155" s="11"/>
      <c r="JET155" s="11"/>
      <c r="JEU155" s="11"/>
      <c r="JEV155" s="11"/>
      <c r="JEW155" s="11"/>
      <c r="JEX155" s="11"/>
      <c r="JEY155" s="11"/>
      <c r="JEZ155" s="11"/>
      <c r="JFA155" s="11"/>
      <c r="JFB155" s="11"/>
      <c r="JFC155" s="11"/>
      <c r="JFD155" s="11"/>
      <c r="JFE155" s="11"/>
      <c r="JFF155" s="11"/>
      <c r="JFG155" s="11"/>
      <c r="JFH155" s="11"/>
      <c r="JFI155" s="11"/>
      <c r="JFJ155" s="11"/>
      <c r="JFK155" s="11"/>
      <c r="JFL155" s="11"/>
      <c r="JFM155" s="11"/>
      <c r="JFN155" s="11"/>
      <c r="JFO155" s="11"/>
      <c r="JFP155" s="11"/>
      <c r="JFQ155" s="11"/>
      <c r="JFR155" s="11"/>
      <c r="JFS155" s="11"/>
      <c r="JFT155" s="11"/>
      <c r="JFU155" s="11"/>
      <c r="JFV155" s="11"/>
      <c r="JFW155" s="11"/>
      <c r="JFX155" s="11"/>
      <c r="JFY155" s="11"/>
      <c r="JFZ155" s="11"/>
      <c r="JGA155" s="11"/>
      <c r="JGB155" s="11"/>
      <c r="JGC155" s="11"/>
      <c r="JGD155" s="11"/>
      <c r="JGE155" s="11"/>
      <c r="JGF155" s="11"/>
      <c r="JGG155" s="11"/>
      <c r="JGH155" s="11"/>
      <c r="JGI155" s="11"/>
      <c r="JGJ155" s="11"/>
      <c r="JGK155" s="11"/>
      <c r="JGL155" s="11"/>
      <c r="JGM155" s="11"/>
      <c r="JGN155" s="11"/>
      <c r="JGO155" s="11"/>
      <c r="JGP155" s="11"/>
      <c r="JGQ155" s="11"/>
      <c r="JGR155" s="11"/>
      <c r="JGS155" s="11"/>
      <c r="JGT155" s="11"/>
      <c r="JGU155" s="11"/>
      <c r="JGV155" s="11"/>
      <c r="JGW155" s="11"/>
      <c r="JGX155" s="11"/>
      <c r="JGY155" s="11"/>
      <c r="JGZ155" s="11"/>
      <c r="JHA155" s="11"/>
      <c r="JHB155" s="11"/>
      <c r="JHC155" s="11"/>
      <c r="JHD155" s="11"/>
      <c r="JHE155" s="11"/>
      <c r="JHF155" s="11"/>
      <c r="JHG155" s="11"/>
      <c r="JHH155" s="11"/>
      <c r="JHI155" s="11"/>
      <c r="JHJ155" s="11"/>
      <c r="JHK155" s="11"/>
      <c r="JHL155" s="11"/>
      <c r="JHM155" s="11"/>
      <c r="JHN155" s="11"/>
      <c r="JHO155" s="11"/>
      <c r="JHP155" s="11"/>
      <c r="JHQ155" s="11"/>
      <c r="JHR155" s="11"/>
      <c r="JHS155" s="11"/>
      <c r="JHT155" s="11"/>
      <c r="JHU155" s="11"/>
      <c r="JHV155" s="11"/>
      <c r="JHW155" s="11"/>
      <c r="JHX155" s="11"/>
      <c r="JHY155" s="11"/>
      <c r="JHZ155" s="11"/>
      <c r="JIA155" s="11"/>
      <c r="JIB155" s="11"/>
      <c r="JIC155" s="11"/>
      <c r="JID155" s="11"/>
      <c r="JIE155" s="11"/>
      <c r="JIF155" s="11"/>
      <c r="JIG155" s="11"/>
      <c r="JIH155" s="11"/>
      <c r="JII155" s="11"/>
      <c r="JIJ155" s="11"/>
      <c r="JIK155" s="11"/>
      <c r="JIL155" s="11"/>
      <c r="JIM155" s="11"/>
      <c r="JIN155" s="11"/>
      <c r="JIO155" s="11"/>
      <c r="JIP155" s="11"/>
      <c r="JIQ155" s="11"/>
      <c r="JIR155" s="11"/>
      <c r="JIS155" s="11"/>
      <c r="JIT155" s="11"/>
      <c r="JIU155" s="11"/>
      <c r="JIV155" s="11"/>
      <c r="JIW155" s="11"/>
      <c r="JIX155" s="11"/>
      <c r="JIY155" s="11"/>
      <c r="JIZ155" s="11"/>
      <c r="JJA155" s="11"/>
      <c r="JJB155" s="11"/>
      <c r="JJC155" s="11"/>
      <c r="JJD155" s="11"/>
      <c r="JJE155" s="11"/>
      <c r="JJF155" s="11"/>
      <c r="JJG155" s="11"/>
      <c r="JJH155" s="11"/>
      <c r="JJI155" s="11"/>
      <c r="JJJ155" s="11"/>
      <c r="JJK155" s="11"/>
      <c r="JJL155" s="11"/>
      <c r="JJM155" s="11"/>
      <c r="JJN155" s="11"/>
      <c r="JJO155" s="11"/>
      <c r="JJP155" s="11"/>
      <c r="JJQ155" s="11"/>
      <c r="JJR155" s="11"/>
      <c r="JJS155" s="11"/>
      <c r="JJT155" s="11"/>
      <c r="JJU155" s="11"/>
      <c r="JJV155" s="11"/>
      <c r="JJW155" s="11"/>
      <c r="JJX155" s="11"/>
      <c r="JJY155" s="11"/>
      <c r="JJZ155" s="11"/>
      <c r="JKA155" s="11"/>
      <c r="JKB155" s="11"/>
      <c r="JKC155" s="11"/>
      <c r="JKD155" s="11"/>
      <c r="JKE155" s="11"/>
      <c r="JKF155" s="11"/>
      <c r="JKG155" s="11"/>
      <c r="JKH155" s="11"/>
      <c r="JKI155" s="11"/>
      <c r="JKJ155" s="11"/>
      <c r="JKK155" s="11"/>
      <c r="JKL155" s="11"/>
      <c r="JKM155" s="11"/>
      <c r="JKN155" s="11"/>
      <c r="JKO155" s="11"/>
      <c r="JKP155" s="11"/>
      <c r="JKQ155" s="11"/>
      <c r="JKR155" s="11"/>
      <c r="JKS155" s="11"/>
      <c r="JKT155" s="11"/>
      <c r="JKU155" s="11"/>
      <c r="JKV155" s="11"/>
      <c r="JKW155" s="11"/>
      <c r="JKX155" s="11"/>
      <c r="JKY155" s="11"/>
      <c r="JKZ155" s="11"/>
      <c r="JLA155" s="11"/>
      <c r="JLB155" s="11"/>
      <c r="JLC155" s="11"/>
      <c r="JLD155" s="11"/>
      <c r="JLE155" s="11"/>
      <c r="JLF155" s="11"/>
      <c r="JLG155" s="11"/>
      <c r="JLH155" s="11"/>
      <c r="JLI155" s="11"/>
      <c r="JLJ155" s="11"/>
      <c r="JLK155" s="11"/>
      <c r="JLL155" s="11"/>
      <c r="JLM155" s="11"/>
      <c r="JLN155" s="11"/>
      <c r="JLO155" s="11"/>
      <c r="JLP155" s="11"/>
      <c r="JLQ155" s="11"/>
      <c r="JLR155" s="11"/>
      <c r="JLS155" s="11"/>
      <c r="JLT155" s="11"/>
      <c r="JLU155" s="11"/>
      <c r="JLV155" s="11"/>
      <c r="JLW155" s="11"/>
      <c r="JLX155" s="11"/>
      <c r="JLY155" s="11"/>
      <c r="JLZ155" s="11"/>
      <c r="JMA155" s="11"/>
      <c r="JMB155" s="11"/>
      <c r="JMC155" s="11"/>
      <c r="JMD155" s="11"/>
      <c r="JME155" s="11"/>
      <c r="JMF155" s="11"/>
      <c r="JMG155" s="11"/>
      <c r="JMH155" s="11"/>
      <c r="JMI155" s="11"/>
      <c r="JMJ155" s="11"/>
      <c r="JMK155" s="11"/>
      <c r="JML155" s="11"/>
      <c r="JMM155" s="11"/>
      <c r="JMN155" s="11"/>
      <c r="JMO155" s="11"/>
      <c r="JMP155" s="11"/>
      <c r="JMQ155" s="11"/>
      <c r="JMR155" s="11"/>
      <c r="JMS155" s="11"/>
      <c r="JMT155" s="11"/>
      <c r="JMU155" s="11"/>
      <c r="JMV155" s="11"/>
      <c r="JMW155" s="11"/>
      <c r="JMX155" s="11"/>
      <c r="JMY155" s="11"/>
      <c r="JMZ155" s="11"/>
      <c r="JNA155" s="11"/>
      <c r="JNB155" s="11"/>
      <c r="JNC155" s="11"/>
      <c r="JND155" s="11"/>
      <c r="JNE155" s="11"/>
      <c r="JNF155" s="11"/>
      <c r="JNG155" s="11"/>
      <c r="JNH155" s="11"/>
      <c r="JNI155" s="11"/>
      <c r="JNJ155" s="11"/>
      <c r="JNK155" s="11"/>
      <c r="JNL155" s="11"/>
      <c r="JNM155" s="11"/>
      <c r="JNN155" s="11"/>
      <c r="JNO155" s="11"/>
      <c r="JNP155" s="11"/>
      <c r="JNQ155" s="11"/>
      <c r="JNR155" s="11"/>
      <c r="JNS155" s="11"/>
      <c r="JNT155" s="11"/>
      <c r="JNU155" s="11"/>
      <c r="JNV155" s="11"/>
      <c r="JNW155" s="11"/>
      <c r="JNX155" s="11"/>
      <c r="JNY155" s="11"/>
      <c r="JNZ155" s="11"/>
      <c r="JOA155" s="11"/>
      <c r="JOB155" s="11"/>
      <c r="JOC155" s="11"/>
      <c r="JOD155" s="11"/>
      <c r="JOE155" s="11"/>
      <c r="JOF155" s="11"/>
      <c r="JOG155" s="11"/>
      <c r="JOH155" s="11"/>
      <c r="JOI155" s="11"/>
      <c r="JOJ155" s="11"/>
      <c r="JOK155" s="11"/>
      <c r="JOL155" s="11"/>
      <c r="JOM155" s="11"/>
      <c r="JON155" s="11"/>
      <c r="JOO155" s="11"/>
      <c r="JOP155" s="11"/>
      <c r="JOQ155" s="11"/>
      <c r="JOR155" s="11"/>
      <c r="JOS155" s="11"/>
      <c r="JOT155" s="11"/>
      <c r="JOU155" s="11"/>
      <c r="JOV155" s="11"/>
      <c r="JOW155" s="11"/>
      <c r="JOX155" s="11"/>
      <c r="JOY155" s="11"/>
      <c r="JOZ155" s="11"/>
      <c r="JPA155" s="11"/>
      <c r="JPB155" s="11"/>
      <c r="JPC155" s="11"/>
      <c r="JPD155" s="11"/>
      <c r="JPE155" s="11"/>
      <c r="JPF155" s="11"/>
      <c r="JPG155" s="11"/>
      <c r="JPH155" s="11"/>
      <c r="JPI155" s="11"/>
      <c r="JPJ155" s="11"/>
      <c r="JPK155" s="11"/>
      <c r="JPL155" s="11"/>
      <c r="JPM155" s="11"/>
      <c r="JPN155" s="11"/>
      <c r="JPO155" s="11"/>
      <c r="JPP155" s="11"/>
      <c r="JPQ155" s="11"/>
      <c r="JPR155" s="11"/>
      <c r="JPS155" s="11"/>
      <c r="JPT155" s="11"/>
      <c r="JPU155" s="11"/>
      <c r="JPV155" s="11"/>
      <c r="JPW155" s="11"/>
      <c r="JPX155" s="11"/>
      <c r="JPY155" s="11"/>
      <c r="JPZ155" s="11"/>
      <c r="JQA155" s="11"/>
      <c r="JQB155" s="11"/>
      <c r="JQC155" s="11"/>
      <c r="JQD155" s="11"/>
      <c r="JQE155" s="11"/>
      <c r="JQF155" s="11"/>
      <c r="JQG155" s="11"/>
      <c r="JQH155" s="11"/>
      <c r="JQI155" s="11"/>
      <c r="JQJ155" s="11"/>
      <c r="JQK155" s="11"/>
      <c r="JQL155" s="11"/>
      <c r="JQM155" s="11"/>
      <c r="JQN155" s="11"/>
      <c r="JQO155" s="11"/>
      <c r="JQP155" s="11"/>
      <c r="JQQ155" s="11"/>
      <c r="JQR155" s="11"/>
      <c r="JQS155" s="11"/>
      <c r="JQT155" s="11"/>
      <c r="JQU155" s="11"/>
      <c r="JQV155" s="11"/>
      <c r="JQW155" s="11"/>
      <c r="JQX155" s="11"/>
      <c r="JQY155" s="11"/>
      <c r="JQZ155" s="11"/>
      <c r="JRA155" s="11"/>
      <c r="JRB155" s="11"/>
      <c r="JRC155" s="11"/>
      <c r="JRD155" s="11"/>
      <c r="JRE155" s="11"/>
      <c r="JRF155" s="11"/>
      <c r="JRG155" s="11"/>
      <c r="JRH155" s="11"/>
      <c r="JRI155" s="11"/>
      <c r="JRJ155" s="11"/>
      <c r="JRK155" s="11"/>
      <c r="JRL155" s="11"/>
      <c r="JRM155" s="11"/>
      <c r="JRN155" s="11"/>
      <c r="JRO155" s="11"/>
      <c r="JRP155" s="11"/>
      <c r="JRQ155" s="11"/>
      <c r="JRR155" s="11"/>
      <c r="JRS155" s="11"/>
      <c r="JRT155" s="11"/>
      <c r="JRU155" s="11"/>
      <c r="JRV155" s="11"/>
      <c r="JRW155" s="11"/>
      <c r="JRX155" s="11"/>
      <c r="JRY155" s="11"/>
      <c r="JRZ155" s="11"/>
      <c r="JSA155" s="11"/>
      <c r="JSB155" s="11"/>
      <c r="JSC155" s="11"/>
      <c r="JSD155" s="11"/>
      <c r="JSE155" s="11"/>
      <c r="JSF155" s="11"/>
      <c r="JSG155" s="11"/>
      <c r="JSH155" s="11"/>
      <c r="JSI155" s="11"/>
      <c r="JSJ155" s="11"/>
      <c r="JSK155" s="11"/>
      <c r="JSL155" s="11"/>
      <c r="JSM155" s="11"/>
      <c r="JSN155" s="11"/>
      <c r="JSO155" s="11"/>
      <c r="JSP155" s="11"/>
      <c r="JSQ155" s="11"/>
      <c r="JSR155" s="11"/>
      <c r="JSS155" s="11"/>
      <c r="JST155" s="11"/>
      <c r="JSU155" s="11"/>
      <c r="JSV155" s="11"/>
      <c r="JSW155" s="11"/>
      <c r="JSX155" s="11"/>
      <c r="JSY155" s="11"/>
      <c r="JSZ155" s="11"/>
      <c r="JTA155" s="11"/>
      <c r="JTB155" s="11"/>
      <c r="JTC155" s="11"/>
      <c r="JTD155" s="11"/>
      <c r="JTE155" s="11"/>
      <c r="JTF155" s="11"/>
      <c r="JTG155" s="11"/>
      <c r="JTH155" s="11"/>
      <c r="JTI155" s="11"/>
      <c r="JTJ155" s="11"/>
      <c r="JTK155" s="11"/>
      <c r="JTL155" s="11"/>
      <c r="JTM155" s="11"/>
      <c r="JTN155" s="11"/>
      <c r="JTO155" s="11"/>
      <c r="JTP155" s="11"/>
      <c r="JTQ155" s="11"/>
      <c r="JTR155" s="11"/>
      <c r="JTS155" s="11"/>
      <c r="JTT155" s="11"/>
      <c r="JTU155" s="11"/>
      <c r="JTV155" s="11"/>
      <c r="JTW155" s="11"/>
      <c r="JTX155" s="11"/>
      <c r="JTY155" s="11"/>
      <c r="JTZ155" s="11"/>
      <c r="JUA155" s="11"/>
      <c r="JUB155" s="11"/>
      <c r="JUC155" s="11"/>
      <c r="JUD155" s="11"/>
      <c r="JUE155" s="11"/>
      <c r="JUF155" s="11"/>
      <c r="JUG155" s="11"/>
      <c r="JUH155" s="11"/>
      <c r="JUI155" s="11"/>
      <c r="JUJ155" s="11"/>
      <c r="JUK155" s="11"/>
      <c r="JUL155" s="11"/>
      <c r="JUM155" s="11"/>
      <c r="JUN155" s="11"/>
      <c r="JUO155" s="11"/>
      <c r="JUP155" s="11"/>
      <c r="JUQ155" s="11"/>
      <c r="JUR155" s="11"/>
      <c r="JUS155" s="11"/>
      <c r="JUT155" s="11"/>
      <c r="JUU155" s="11"/>
      <c r="JUV155" s="11"/>
      <c r="JUW155" s="11"/>
      <c r="JUX155" s="11"/>
      <c r="JUY155" s="11"/>
      <c r="JUZ155" s="11"/>
      <c r="JVA155" s="11"/>
      <c r="JVB155" s="11"/>
      <c r="JVC155" s="11"/>
      <c r="JVD155" s="11"/>
      <c r="JVE155" s="11"/>
      <c r="JVF155" s="11"/>
      <c r="JVG155" s="11"/>
      <c r="JVH155" s="11"/>
      <c r="JVI155" s="11"/>
      <c r="JVJ155" s="11"/>
      <c r="JVK155" s="11"/>
      <c r="JVL155" s="11"/>
      <c r="JVM155" s="11"/>
      <c r="JVN155" s="11"/>
      <c r="JVO155" s="11"/>
      <c r="JVP155" s="11"/>
      <c r="JVQ155" s="11"/>
      <c r="JVR155" s="11"/>
      <c r="JVS155" s="11"/>
      <c r="JVT155" s="11"/>
      <c r="JVU155" s="11"/>
      <c r="JVV155" s="11"/>
      <c r="JVW155" s="11"/>
      <c r="JVX155" s="11"/>
      <c r="JVY155" s="11"/>
      <c r="JVZ155" s="11"/>
      <c r="JWA155" s="11"/>
      <c r="JWB155" s="11"/>
      <c r="JWC155" s="11"/>
      <c r="JWD155" s="11"/>
      <c r="JWE155" s="11"/>
      <c r="JWF155" s="11"/>
      <c r="JWG155" s="11"/>
      <c r="JWH155" s="11"/>
      <c r="JWI155" s="11"/>
      <c r="JWJ155" s="11"/>
      <c r="JWK155" s="11"/>
      <c r="JWL155" s="11"/>
      <c r="JWM155" s="11"/>
      <c r="JWN155" s="11"/>
      <c r="JWO155" s="11"/>
      <c r="JWP155" s="11"/>
      <c r="JWQ155" s="11"/>
      <c r="JWR155" s="11"/>
      <c r="JWS155" s="11"/>
      <c r="JWT155" s="11"/>
      <c r="JWU155" s="11"/>
      <c r="JWV155" s="11"/>
      <c r="JWW155" s="11"/>
      <c r="JWX155" s="11"/>
      <c r="JWY155" s="11"/>
      <c r="JWZ155" s="11"/>
      <c r="JXA155" s="11"/>
      <c r="JXB155" s="11"/>
      <c r="JXC155" s="11"/>
      <c r="JXD155" s="11"/>
      <c r="JXE155" s="11"/>
      <c r="JXF155" s="11"/>
      <c r="JXG155" s="11"/>
      <c r="JXH155" s="11"/>
      <c r="JXI155" s="11"/>
      <c r="JXJ155" s="11"/>
      <c r="JXK155" s="11"/>
      <c r="JXL155" s="11"/>
      <c r="JXM155" s="11"/>
      <c r="JXN155" s="11"/>
      <c r="JXO155" s="11"/>
      <c r="JXP155" s="11"/>
      <c r="JXQ155" s="11"/>
      <c r="JXR155" s="11"/>
      <c r="JXS155" s="11"/>
      <c r="JXT155" s="11"/>
      <c r="JXU155" s="11"/>
      <c r="JXV155" s="11"/>
      <c r="JXW155" s="11"/>
      <c r="JXX155" s="11"/>
      <c r="JXY155" s="11"/>
      <c r="JXZ155" s="11"/>
      <c r="JYA155" s="11"/>
      <c r="JYB155" s="11"/>
      <c r="JYC155" s="11"/>
      <c r="JYD155" s="11"/>
      <c r="JYE155" s="11"/>
      <c r="JYF155" s="11"/>
      <c r="JYG155" s="11"/>
      <c r="JYH155" s="11"/>
      <c r="JYI155" s="11"/>
      <c r="JYJ155" s="11"/>
      <c r="JYK155" s="11"/>
      <c r="JYL155" s="11"/>
      <c r="JYM155" s="11"/>
      <c r="JYN155" s="11"/>
      <c r="JYO155" s="11"/>
      <c r="JYP155" s="11"/>
      <c r="JYQ155" s="11"/>
      <c r="JYR155" s="11"/>
      <c r="JYS155" s="11"/>
      <c r="JYT155" s="11"/>
      <c r="JYU155" s="11"/>
      <c r="JYV155" s="11"/>
      <c r="JYW155" s="11"/>
      <c r="JYX155" s="11"/>
      <c r="JYY155" s="11"/>
      <c r="JYZ155" s="11"/>
      <c r="JZA155" s="11"/>
      <c r="JZB155" s="11"/>
      <c r="JZC155" s="11"/>
      <c r="JZD155" s="11"/>
      <c r="JZE155" s="11"/>
      <c r="JZF155" s="11"/>
      <c r="JZG155" s="11"/>
      <c r="JZH155" s="11"/>
      <c r="JZI155" s="11"/>
      <c r="JZJ155" s="11"/>
      <c r="JZK155" s="11"/>
      <c r="JZL155" s="11"/>
      <c r="JZM155" s="11"/>
      <c r="JZN155" s="11"/>
      <c r="JZO155" s="11"/>
      <c r="JZP155" s="11"/>
      <c r="JZQ155" s="11"/>
      <c r="JZR155" s="11"/>
      <c r="JZS155" s="11"/>
      <c r="JZT155" s="11"/>
      <c r="JZU155" s="11"/>
      <c r="JZV155" s="11"/>
      <c r="JZW155" s="11"/>
      <c r="JZX155" s="11"/>
      <c r="JZY155" s="11"/>
      <c r="JZZ155" s="11"/>
      <c r="KAA155" s="11"/>
      <c r="KAB155" s="11"/>
      <c r="KAC155" s="11"/>
      <c r="KAD155" s="11"/>
      <c r="KAE155" s="11"/>
      <c r="KAF155" s="11"/>
      <c r="KAG155" s="11"/>
      <c r="KAH155" s="11"/>
      <c r="KAI155" s="11"/>
      <c r="KAJ155" s="11"/>
      <c r="KAK155" s="11"/>
      <c r="KAL155" s="11"/>
      <c r="KAM155" s="11"/>
      <c r="KAN155" s="11"/>
      <c r="KAO155" s="11"/>
      <c r="KAP155" s="11"/>
      <c r="KAQ155" s="11"/>
      <c r="KAR155" s="11"/>
      <c r="KAS155" s="11"/>
      <c r="KAT155" s="11"/>
      <c r="KAU155" s="11"/>
      <c r="KAV155" s="11"/>
      <c r="KAW155" s="11"/>
      <c r="KAX155" s="11"/>
      <c r="KAY155" s="11"/>
      <c r="KAZ155" s="11"/>
      <c r="KBA155" s="11"/>
      <c r="KBB155" s="11"/>
      <c r="KBC155" s="11"/>
      <c r="KBD155" s="11"/>
      <c r="KBE155" s="11"/>
      <c r="KBF155" s="11"/>
      <c r="KBG155" s="11"/>
      <c r="KBH155" s="11"/>
      <c r="KBI155" s="11"/>
      <c r="KBJ155" s="11"/>
      <c r="KBK155" s="11"/>
      <c r="KBL155" s="11"/>
      <c r="KBM155" s="11"/>
      <c r="KBN155" s="11"/>
      <c r="KBO155" s="11"/>
      <c r="KBP155" s="11"/>
      <c r="KBQ155" s="11"/>
      <c r="KBR155" s="11"/>
      <c r="KBS155" s="11"/>
      <c r="KBT155" s="11"/>
      <c r="KBU155" s="11"/>
      <c r="KBV155" s="11"/>
      <c r="KBW155" s="11"/>
      <c r="KBX155" s="11"/>
      <c r="KBY155" s="11"/>
      <c r="KBZ155" s="11"/>
      <c r="KCA155" s="11"/>
      <c r="KCB155" s="11"/>
      <c r="KCC155" s="11"/>
      <c r="KCD155" s="11"/>
      <c r="KCE155" s="11"/>
      <c r="KCF155" s="11"/>
      <c r="KCG155" s="11"/>
      <c r="KCH155" s="11"/>
      <c r="KCI155" s="11"/>
      <c r="KCJ155" s="11"/>
      <c r="KCK155" s="11"/>
      <c r="KCL155" s="11"/>
      <c r="KCM155" s="11"/>
      <c r="KCN155" s="11"/>
      <c r="KCO155" s="11"/>
      <c r="KCP155" s="11"/>
      <c r="KCQ155" s="11"/>
      <c r="KCR155" s="11"/>
      <c r="KCS155" s="11"/>
      <c r="KCT155" s="11"/>
      <c r="KCU155" s="11"/>
      <c r="KCV155" s="11"/>
      <c r="KCW155" s="11"/>
      <c r="KCX155" s="11"/>
      <c r="KCY155" s="11"/>
      <c r="KCZ155" s="11"/>
      <c r="KDA155" s="11"/>
      <c r="KDB155" s="11"/>
      <c r="KDC155" s="11"/>
      <c r="KDD155" s="11"/>
      <c r="KDE155" s="11"/>
      <c r="KDF155" s="11"/>
      <c r="KDG155" s="11"/>
      <c r="KDH155" s="11"/>
      <c r="KDI155" s="11"/>
      <c r="KDJ155" s="11"/>
      <c r="KDK155" s="11"/>
      <c r="KDL155" s="11"/>
      <c r="KDM155" s="11"/>
      <c r="KDN155" s="11"/>
      <c r="KDO155" s="11"/>
      <c r="KDP155" s="11"/>
      <c r="KDQ155" s="11"/>
      <c r="KDR155" s="11"/>
      <c r="KDS155" s="11"/>
      <c r="KDT155" s="11"/>
      <c r="KDU155" s="11"/>
      <c r="KDV155" s="11"/>
      <c r="KDW155" s="11"/>
      <c r="KDX155" s="11"/>
      <c r="KDY155" s="11"/>
      <c r="KDZ155" s="11"/>
      <c r="KEA155" s="11"/>
      <c r="KEB155" s="11"/>
      <c r="KEC155" s="11"/>
      <c r="KED155" s="11"/>
      <c r="KEE155" s="11"/>
      <c r="KEF155" s="11"/>
      <c r="KEG155" s="11"/>
      <c r="KEH155" s="11"/>
      <c r="KEI155" s="11"/>
      <c r="KEJ155" s="11"/>
      <c r="KEK155" s="11"/>
      <c r="KEL155" s="11"/>
      <c r="KEM155" s="11"/>
      <c r="KEN155" s="11"/>
      <c r="KEO155" s="11"/>
      <c r="KEP155" s="11"/>
      <c r="KEQ155" s="11"/>
      <c r="KER155" s="11"/>
      <c r="KES155" s="11"/>
      <c r="KET155" s="11"/>
      <c r="KEU155" s="11"/>
      <c r="KEV155" s="11"/>
      <c r="KEW155" s="11"/>
      <c r="KEX155" s="11"/>
      <c r="KEY155" s="11"/>
      <c r="KEZ155" s="11"/>
      <c r="KFA155" s="11"/>
      <c r="KFB155" s="11"/>
      <c r="KFC155" s="11"/>
      <c r="KFD155" s="11"/>
      <c r="KFE155" s="11"/>
      <c r="KFF155" s="11"/>
      <c r="KFG155" s="11"/>
      <c r="KFH155" s="11"/>
      <c r="KFI155" s="11"/>
      <c r="KFJ155" s="11"/>
      <c r="KFK155" s="11"/>
      <c r="KFL155" s="11"/>
      <c r="KFM155" s="11"/>
      <c r="KFN155" s="11"/>
      <c r="KFO155" s="11"/>
      <c r="KFP155" s="11"/>
      <c r="KFQ155" s="11"/>
      <c r="KFR155" s="11"/>
      <c r="KFS155" s="11"/>
      <c r="KFT155" s="11"/>
      <c r="KFU155" s="11"/>
      <c r="KFV155" s="11"/>
      <c r="KFW155" s="11"/>
      <c r="KFX155" s="11"/>
      <c r="KFY155" s="11"/>
      <c r="KFZ155" s="11"/>
      <c r="KGA155" s="11"/>
      <c r="KGB155" s="11"/>
      <c r="KGC155" s="11"/>
      <c r="KGD155" s="11"/>
      <c r="KGE155" s="11"/>
      <c r="KGF155" s="11"/>
      <c r="KGG155" s="11"/>
      <c r="KGH155" s="11"/>
      <c r="KGI155" s="11"/>
      <c r="KGJ155" s="11"/>
      <c r="KGK155" s="11"/>
      <c r="KGL155" s="11"/>
      <c r="KGM155" s="11"/>
      <c r="KGN155" s="11"/>
      <c r="KGO155" s="11"/>
      <c r="KGP155" s="11"/>
      <c r="KGQ155" s="11"/>
      <c r="KGR155" s="11"/>
      <c r="KGS155" s="11"/>
      <c r="KGT155" s="11"/>
      <c r="KGU155" s="11"/>
      <c r="KGV155" s="11"/>
      <c r="KGW155" s="11"/>
      <c r="KGX155" s="11"/>
      <c r="KGY155" s="11"/>
      <c r="KGZ155" s="11"/>
      <c r="KHA155" s="11"/>
      <c r="KHB155" s="11"/>
      <c r="KHC155" s="11"/>
      <c r="KHD155" s="11"/>
      <c r="KHE155" s="11"/>
      <c r="KHF155" s="11"/>
      <c r="KHG155" s="11"/>
      <c r="KHH155" s="11"/>
      <c r="KHI155" s="11"/>
      <c r="KHJ155" s="11"/>
      <c r="KHK155" s="11"/>
      <c r="KHL155" s="11"/>
      <c r="KHM155" s="11"/>
      <c r="KHN155" s="11"/>
      <c r="KHO155" s="11"/>
      <c r="KHP155" s="11"/>
      <c r="KHQ155" s="11"/>
      <c r="KHR155" s="11"/>
      <c r="KHS155" s="11"/>
      <c r="KHT155" s="11"/>
      <c r="KHU155" s="11"/>
      <c r="KHV155" s="11"/>
      <c r="KHW155" s="11"/>
      <c r="KHX155" s="11"/>
      <c r="KHY155" s="11"/>
      <c r="KHZ155" s="11"/>
      <c r="KIA155" s="11"/>
      <c r="KIB155" s="11"/>
      <c r="KIC155" s="11"/>
      <c r="KID155" s="11"/>
      <c r="KIE155" s="11"/>
      <c r="KIF155" s="11"/>
      <c r="KIG155" s="11"/>
      <c r="KIH155" s="11"/>
      <c r="KII155" s="11"/>
      <c r="KIJ155" s="11"/>
      <c r="KIK155" s="11"/>
      <c r="KIL155" s="11"/>
      <c r="KIM155" s="11"/>
      <c r="KIN155" s="11"/>
      <c r="KIO155" s="11"/>
      <c r="KIP155" s="11"/>
      <c r="KIQ155" s="11"/>
      <c r="KIR155" s="11"/>
      <c r="KIS155" s="11"/>
      <c r="KIT155" s="11"/>
      <c r="KIU155" s="11"/>
      <c r="KIV155" s="11"/>
      <c r="KIW155" s="11"/>
      <c r="KIX155" s="11"/>
      <c r="KIY155" s="11"/>
      <c r="KIZ155" s="11"/>
      <c r="KJA155" s="11"/>
      <c r="KJB155" s="11"/>
      <c r="KJC155" s="11"/>
      <c r="KJD155" s="11"/>
      <c r="KJE155" s="11"/>
      <c r="KJF155" s="11"/>
      <c r="KJG155" s="11"/>
      <c r="KJH155" s="11"/>
      <c r="KJI155" s="11"/>
      <c r="KJJ155" s="11"/>
      <c r="KJK155" s="11"/>
      <c r="KJL155" s="11"/>
      <c r="KJM155" s="11"/>
      <c r="KJN155" s="11"/>
      <c r="KJO155" s="11"/>
      <c r="KJP155" s="11"/>
      <c r="KJQ155" s="11"/>
      <c r="KJR155" s="11"/>
      <c r="KJS155" s="11"/>
      <c r="KJT155" s="11"/>
      <c r="KJU155" s="11"/>
      <c r="KJV155" s="11"/>
      <c r="KJW155" s="11"/>
      <c r="KJX155" s="11"/>
      <c r="KJY155" s="11"/>
      <c r="KJZ155" s="11"/>
      <c r="KKA155" s="11"/>
      <c r="KKB155" s="11"/>
      <c r="KKC155" s="11"/>
      <c r="KKD155" s="11"/>
      <c r="KKE155" s="11"/>
      <c r="KKF155" s="11"/>
      <c r="KKG155" s="11"/>
      <c r="KKH155" s="11"/>
      <c r="KKI155" s="11"/>
      <c r="KKJ155" s="11"/>
      <c r="KKK155" s="11"/>
      <c r="KKL155" s="11"/>
      <c r="KKM155" s="11"/>
      <c r="KKN155" s="11"/>
      <c r="KKO155" s="11"/>
      <c r="KKP155" s="11"/>
      <c r="KKQ155" s="11"/>
      <c r="KKR155" s="11"/>
      <c r="KKS155" s="11"/>
      <c r="KKT155" s="11"/>
      <c r="KKU155" s="11"/>
      <c r="KKV155" s="11"/>
      <c r="KKW155" s="11"/>
      <c r="KKX155" s="11"/>
      <c r="KKY155" s="11"/>
      <c r="KKZ155" s="11"/>
      <c r="KLA155" s="11"/>
      <c r="KLB155" s="11"/>
      <c r="KLC155" s="11"/>
      <c r="KLD155" s="11"/>
      <c r="KLE155" s="11"/>
      <c r="KLF155" s="11"/>
      <c r="KLG155" s="11"/>
      <c r="KLH155" s="11"/>
      <c r="KLI155" s="11"/>
      <c r="KLJ155" s="11"/>
      <c r="KLK155" s="11"/>
      <c r="KLL155" s="11"/>
      <c r="KLM155" s="11"/>
      <c r="KLN155" s="11"/>
      <c r="KLO155" s="11"/>
      <c r="KLP155" s="11"/>
      <c r="KLQ155" s="11"/>
      <c r="KLR155" s="11"/>
      <c r="KLS155" s="11"/>
      <c r="KLT155" s="11"/>
      <c r="KLU155" s="11"/>
      <c r="KLV155" s="11"/>
      <c r="KLW155" s="11"/>
      <c r="KLX155" s="11"/>
      <c r="KLY155" s="11"/>
      <c r="KLZ155" s="11"/>
      <c r="KMA155" s="11"/>
      <c r="KMB155" s="11"/>
      <c r="KMC155" s="11"/>
      <c r="KMD155" s="11"/>
      <c r="KME155" s="11"/>
      <c r="KMF155" s="11"/>
      <c r="KMG155" s="11"/>
      <c r="KMH155" s="11"/>
      <c r="KMI155" s="11"/>
      <c r="KMJ155" s="11"/>
      <c r="KMK155" s="11"/>
      <c r="KML155" s="11"/>
      <c r="KMM155" s="11"/>
      <c r="KMN155" s="11"/>
      <c r="KMO155" s="11"/>
      <c r="KMP155" s="11"/>
      <c r="KMQ155" s="11"/>
      <c r="KMR155" s="11"/>
      <c r="KMS155" s="11"/>
      <c r="KMT155" s="11"/>
      <c r="KMU155" s="11"/>
      <c r="KMV155" s="11"/>
      <c r="KMW155" s="11"/>
      <c r="KMX155" s="11"/>
      <c r="KMY155" s="11"/>
      <c r="KMZ155" s="11"/>
      <c r="KNA155" s="11"/>
      <c r="KNB155" s="11"/>
      <c r="KNC155" s="11"/>
      <c r="KND155" s="11"/>
      <c r="KNE155" s="11"/>
      <c r="KNF155" s="11"/>
      <c r="KNG155" s="11"/>
      <c r="KNH155" s="11"/>
      <c r="KNI155" s="11"/>
      <c r="KNJ155" s="11"/>
      <c r="KNK155" s="11"/>
      <c r="KNL155" s="11"/>
      <c r="KNM155" s="11"/>
      <c r="KNN155" s="11"/>
      <c r="KNO155" s="11"/>
      <c r="KNP155" s="11"/>
      <c r="KNQ155" s="11"/>
      <c r="KNR155" s="11"/>
      <c r="KNS155" s="11"/>
      <c r="KNT155" s="11"/>
      <c r="KNU155" s="11"/>
      <c r="KNV155" s="11"/>
      <c r="KNW155" s="11"/>
      <c r="KNX155" s="11"/>
      <c r="KNY155" s="11"/>
      <c r="KNZ155" s="11"/>
      <c r="KOA155" s="11"/>
      <c r="KOB155" s="11"/>
      <c r="KOC155" s="11"/>
      <c r="KOD155" s="11"/>
      <c r="KOE155" s="11"/>
      <c r="KOF155" s="11"/>
      <c r="KOG155" s="11"/>
      <c r="KOH155" s="11"/>
      <c r="KOI155" s="11"/>
      <c r="KOJ155" s="11"/>
      <c r="KOK155" s="11"/>
      <c r="KOL155" s="11"/>
      <c r="KOM155" s="11"/>
      <c r="KON155" s="11"/>
      <c r="KOO155" s="11"/>
      <c r="KOP155" s="11"/>
      <c r="KOQ155" s="11"/>
      <c r="KOR155" s="11"/>
      <c r="KOS155" s="11"/>
      <c r="KOT155" s="11"/>
      <c r="KOU155" s="11"/>
      <c r="KOV155" s="11"/>
      <c r="KOW155" s="11"/>
      <c r="KOX155" s="11"/>
      <c r="KOY155" s="11"/>
      <c r="KOZ155" s="11"/>
      <c r="KPA155" s="11"/>
      <c r="KPB155" s="11"/>
      <c r="KPC155" s="11"/>
      <c r="KPD155" s="11"/>
      <c r="KPE155" s="11"/>
      <c r="KPF155" s="11"/>
      <c r="KPG155" s="11"/>
      <c r="KPH155" s="11"/>
      <c r="KPI155" s="11"/>
      <c r="KPJ155" s="11"/>
      <c r="KPK155" s="11"/>
      <c r="KPL155" s="11"/>
      <c r="KPM155" s="11"/>
      <c r="KPN155" s="11"/>
      <c r="KPO155" s="11"/>
      <c r="KPP155" s="11"/>
      <c r="KPQ155" s="11"/>
      <c r="KPR155" s="11"/>
      <c r="KPS155" s="11"/>
      <c r="KPT155" s="11"/>
      <c r="KPU155" s="11"/>
      <c r="KPV155" s="11"/>
      <c r="KPW155" s="11"/>
      <c r="KPX155" s="11"/>
      <c r="KPY155" s="11"/>
      <c r="KPZ155" s="11"/>
      <c r="KQA155" s="11"/>
      <c r="KQB155" s="11"/>
      <c r="KQC155" s="11"/>
      <c r="KQD155" s="11"/>
      <c r="KQE155" s="11"/>
      <c r="KQF155" s="11"/>
      <c r="KQG155" s="11"/>
      <c r="KQH155" s="11"/>
      <c r="KQI155" s="11"/>
      <c r="KQJ155" s="11"/>
      <c r="KQK155" s="11"/>
      <c r="KQL155" s="11"/>
      <c r="KQM155" s="11"/>
      <c r="KQN155" s="11"/>
      <c r="KQO155" s="11"/>
      <c r="KQP155" s="11"/>
      <c r="KQQ155" s="11"/>
      <c r="KQR155" s="11"/>
      <c r="KQS155" s="11"/>
      <c r="KQT155" s="11"/>
      <c r="KQU155" s="11"/>
      <c r="KQV155" s="11"/>
      <c r="KQW155" s="11"/>
      <c r="KQX155" s="11"/>
      <c r="KQY155" s="11"/>
      <c r="KQZ155" s="11"/>
      <c r="KRA155" s="11"/>
      <c r="KRB155" s="11"/>
      <c r="KRC155" s="11"/>
      <c r="KRD155" s="11"/>
      <c r="KRE155" s="11"/>
      <c r="KRF155" s="11"/>
      <c r="KRG155" s="11"/>
      <c r="KRH155" s="11"/>
      <c r="KRI155" s="11"/>
      <c r="KRJ155" s="11"/>
      <c r="KRK155" s="11"/>
      <c r="KRL155" s="11"/>
      <c r="KRM155" s="11"/>
      <c r="KRN155" s="11"/>
      <c r="KRO155" s="11"/>
      <c r="KRP155" s="11"/>
      <c r="KRQ155" s="11"/>
      <c r="KRR155" s="11"/>
      <c r="KRS155" s="11"/>
      <c r="KRT155" s="11"/>
      <c r="KRU155" s="11"/>
      <c r="KRV155" s="11"/>
      <c r="KRW155" s="11"/>
      <c r="KRX155" s="11"/>
      <c r="KRY155" s="11"/>
      <c r="KRZ155" s="11"/>
      <c r="KSA155" s="11"/>
      <c r="KSB155" s="11"/>
      <c r="KSC155" s="11"/>
      <c r="KSD155" s="11"/>
      <c r="KSE155" s="11"/>
      <c r="KSF155" s="11"/>
      <c r="KSG155" s="11"/>
      <c r="KSH155" s="11"/>
      <c r="KSI155" s="11"/>
      <c r="KSJ155" s="11"/>
      <c r="KSK155" s="11"/>
      <c r="KSL155" s="11"/>
      <c r="KSM155" s="11"/>
      <c r="KSN155" s="11"/>
      <c r="KSO155" s="11"/>
      <c r="KSP155" s="11"/>
      <c r="KSQ155" s="11"/>
      <c r="KSR155" s="11"/>
      <c r="KSS155" s="11"/>
      <c r="KST155" s="11"/>
      <c r="KSU155" s="11"/>
      <c r="KSV155" s="11"/>
      <c r="KSW155" s="11"/>
      <c r="KSX155" s="11"/>
      <c r="KSY155" s="11"/>
      <c r="KSZ155" s="11"/>
      <c r="KTA155" s="11"/>
      <c r="KTB155" s="11"/>
      <c r="KTC155" s="11"/>
      <c r="KTD155" s="11"/>
      <c r="KTE155" s="11"/>
      <c r="KTF155" s="11"/>
      <c r="KTG155" s="11"/>
      <c r="KTH155" s="11"/>
      <c r="KTI155" s="11"/>
      <c r="KTJ155" s="11"/>
      <c r="KTK155" s="11"/>
      <c r="KTL155" s="11"/>
      <c r="KTM155" s="11"/>
      <c r="KTN155" s="11"/>
      <c r="KTO155" s="11"/>
      <c r="KTP155" s="11"/>
      <c r="KTQ155" s="11"/>
      <c r="KTR155" s="11"/>
      <c r="KTS155" s="11"/>
      <c r="KTT155" s="11"/>
      <c r="KTU155" s="11"/>
      <c r="KTV155" s="11"/>
      <c r="KTW155" s="11"/>
      <c r="KTX155" s="11"/>
      <c r="KTY155" s="11"/>
      <c r="KTZ155" s="11"/>
      <c r="KUA155" s="11"/>
      <c r="KUB155" s="11"/>
      <c r="KUC155" s="11"/>
      <c r="KUD155" s="11"/>
      <c r="KUE155" s="11"/>
      <c r="KUF155" s="11"/>
      <c r="KUG155" s="11"/>
      <c r="KUH155" s="11"/>
      <c r="KUI155" s="11"/>
      <c r="KUJ155" s="11"/>
      <c r="KUK155" s="11"/>
      <c r="KUL155" s="11"/>
      <c r="KUM155" s="11"/>
      <c r="KUN155" s="11"/>
      <c r="KUO155" s="11"/>
      <c r="KUP155" s="11"/>
      <c r="KUQ155" s="11"/>
      <c r="KUR155" s="11"/>
      <c r="KUS155" s="11"/>
      <c r="KUT155" s="11"/>
      <c r="KUU155" s="11"/>
      <c r="KUV155" s="11"/>
      <c r="KUW155" s="11"/>
      <c r="KUX155" s="11"/>
      <c r="KUY155" s="11"/>
      <c r="KUZ155" s="11"/>
      <c r="KVA155" s="11"/>
      <c r="KVB155" s="11"/>
      <c r="KVC155" s="11"/>
      <c r="KVD155" s="11"/>
      <c r="KVE155" s="11"/>
      <c r="KVF155" s="11"/>
      <c r="KVG155" s="11"/>
      <c r="KVH155" s="11"/>
      <c r="KVI155" s="11"/>
      <c r="KVJ155" s="11"/>
      <c r="KVK155" s="11"/>
      <c r="KVL155" s="11"/>
      <c r="KVM155" s="11"/>
      <c r="KVN155" s="11"/>
      <c r="KVO155" s="11"/>
      <c r="KVP155" s="11"/>
      <c r="KVQ155" s="11"/>
      <c r="KVR155" s="11"/>
      <c r="KVS155" s="11"/>
      <c r="KVT155" s="11"/>
      <c r="KVU155" s="11"/>
      <c r="KVV155" s="11"/>
      <c r="KVW155" s="11"/>
      <c r="KVX155" s="11"/>
      <c r="KVY155" s="11"/>
      <c r="KVZ155" s="11"/>
      <c r="KWA155" s="11"/>
      <c r="KWB155" s="11"/>
      <c r="KWC155" s="11"/>
      <c r="KWD155" s="11"/>
      <c r="KWE155" s="11"/>
      <c r="KWF155" s="11"/>
      <c r="KWG155" s="11"/>
      <c r="KWH155" s="11"/>
      <c r="KWI155" s="11"/>
      <c r="KWJ155" s="11"/>
      <c r="KWK155" s="11"/>
      <c r="KWL155" s="11"/>
      <c r="KWM155" s="11"/>
      <c r="KWN155" s="11"/>
      <c r="KWO155" s="11"/>
      <c r="KWP155" s="11"/>
      <c r="KWQ155" s="11"/>
      <c r="KWR155" s="11"/>
      <c r="KWS155" s="11"/>
      <c r="KWT155" s="11"/>
      <c r="KWU155" s="11"/>
      <c r="KWV155" s="11"/>
      <c r="KWW155" s="11"/>
      <c r="KWX155" s="11"/>
      <c r="KWY155" s="11"/>
      <c r="KWZ155" s="11"/>
      <c r="KXA155" s="11"/>
      <c r="KXB155" s="11"/>
      <c r="KXC155" s="11"/>
      <c r="KXD155" s="11"/>
      <c r="KXE155" s="11"/>
      <c r="KXF155" s="11"/>
      <c r="KXG155" s="11"/>
      <c r="KXH155" s="11"/>
      <c r="KXI155" s="11"/>
      <c r="KXJ155" s="11"/>
      <c r="KXK155" s="11"/>
      <c r="KXL155" s="11"/>
      <c r="KXM155" s="11"/>
      <c r="KXN155" s="11"/>
      <c r="KXO155" s="11"/>
      <c r="KXP155" s="11"/>
      <c r="KXQ155" s="11"/>
      <c r="KXR155" s="11"/>
      <c r="KXS155" s="11"/>
      <c r="KXT155" s="11"/>
      <c r="KXU155" s="11"/>
      <c r="KXV155" s="11"/>
      <c r="KXW155" s="11"/>
      <c r="KXX155" s="11"/>
      <c r="KXY155" s="11"/>
      <c r="KXZ155" s="11"/>
      <c r="KYA155" s="11"/>
      <c r="KYB155" s="11"/>
      <c r="KYC155" s="11"/>
      <c r="KYD155" s="11"/>
      <c r="KYE155" s="11"/>
      <c r="KYF155" s="11"/>
      <c r="KYG155" s="11"/>
      <c r="KYH155" s="11"/>
      <c r="KYI155" s="11"/>
      <c r="KYJ155" s="11"/>
      <c r="KYK155" s="11"/>
      <c r="KYL155" s="11"/>
      <c r="KYM155" s="11"/>
      <c r="KYN155" s="11"/>
      <c r="KYO155" s="11"/>
      <c r="KYP155" s="11"/>
      <c r="KYQ155" s="11"/>
      <c r="KYR155" s="11"/>
      <c r="KYS155" s="11"/>
      <c r="KYT155" s="11"/>
      <c r="KYU155" s="11"/>
      <c r="KYV155" s="11"/>
      <c r="KYW155" s="11"/>
      <c r="KYX155" s="11"/>
      <c r="KYY155" s="11"/>
      <c r="KYZ155" s="11"/>
      <c r="KZA155" s="11"/>
      <c r="KZB155" s="11"/>
      <c r="KZC155" s="11"/>
      <c r="KZD155" s="11"/>
      <c r="KZE155" s="11"/>
      <c r="KZF155" s="11"/>
      <c r="KZG155" s="11"/>
      <c r="KZH155" s="11"/>
      <c r="KZI155" s="11"/>
      <c r="KZJ155" s="11"/>
      <c r="KZK155" s="11"/>
      <c r="KZL155" s="11"/>
      <c r="KZM155" s="11"/>
      <c r="KZN155" s="11"/>
      <c r="KZO155" s="11"/>
      <c r="KZP155" s="11"/>
      <c r="KZQ155" s="11"/>
      <c r="KZR155" s="11"/>
      <c r="KZS155" s="11"/>
      <c r="KZT155" s="11"/>
      <c r="KZU155" s="11"/>
      <c r="KZV155" s="11"/>
      <c r="KZW155" s="11"/>
      <c r="KZX155" s="11"/>
      <c r="KZY155" s="11"/>
      <c r="KZZ155" s="11"/>
      <c r="LAA155" s="11"/>
      <c r="LAB155" s="11"/>
      <c r="LAC155" s="11"/>
      <c r="LAD155" s="11"/>
      <c r="LAE155" s="11"/>
      <c r="LAF155" s="11"/>
      <c r="LAG155" s="11"/>
      <c r="LAH155" s="11"/>
      <c r="LAI155" s="11"/>
      <c r="LAJ155" s="11"/>
      <c r="LAK155" s="11"/>
      <c r="LAL155" s="11"/>
      <c r="LAM155" s="11"/>
      <c r="LAN155" s="11"/>
      <c r="LAO155" s="11"/>
      <c r="LAP155" s="11"/>
      <c r="LAQ155" s="11"/>
      <c r="LAR155" s="11"/>
      <c r="LAS155" s="11"/>
      <c r="LAT155" s="11"/>
      <c r="LAU155" s="11"/>
      <c r="LAV155" s="11"/>
      <c r="LAW155" s="11"/>
      <c r="LAX155" s="11"/>
      <c r="LAY155" s="11"/>
      <c r="LAZ155" s="11"/>
      <c r="LBA155" s="11"/>
      <c r="LBB155" s="11"/>
      <c r="LBC155" s="11"/>
      <c r="LBD155" s="11"/>
      <c r="LBE155" s="11"/>
      <c r="LBF155" s="11"/>
      <c r="LBG155" s="11"/>
      <c r="LBH155" s="11"/>
      <c r="LBI155" s="11"/>
      <c r="LBJ155" s="11"/>
      <c r="LBK155" s="11"/>
      <c r="LBL155" s="11"/>
      <c r="LBM155" s="11"/>
      <c r="LBN155" s="11"/>
      <c r="LBO155" s="11"/>
      <c r="LBP155" s="11"/>
      <c r="LBQ155" s="11"/>
      <c r="LBR155" s="11"/>
      <c r="LBS155" s="11"/>
      <c r="LBT155" s="11"/>
      <c r="LBU155" s="11"/>
      <c r="LBV155" s="11"/>
      <c r="LBW155" s="11"/>
      <c r="LBX155" s="11"/>
      <c r="LBY155" s="11"/>
      <c r="LBZ155" s="11"/>
      <c r="LCA155" s="11"/>
      <c r="LCB155" s="11"/>
      <c r="LCC155" s="11"/>
      <c r="LCD155" s="11"/>
      <c r="LCE155" s="11"/>
      <c r="LCF155" s="11"/>
      <c r="LCG155" s="11"/>
      <c r="LCH155" s="11"/>
      <c r="LCI155" s="11"/>
      <c r="LCJ155" s="11"/>
      <c r="LCK155" s="11"/>
      <c r="LCL155" s="11"/>
      <c r="LCM155" s="11"/>
      <c r="LCN155" s="11"/>
      <c r="LCO155" s="11"/>
      <c r="LCP155" s="11"/>
      <c r="LCQ155" s="11"/>
      <c r="LCR155" s="11"/>
      <c r="LCS155" s="11"/>
      <c r="LCT155" s="11"/>
      <c r="LCU155" s="11"/>
      <c r="LCV155" s="11"/>
      <c r="LCW155" s="11"/>
      <c r="LCX155" s="11"/>
      <c r="LCY155" s="11"/>
      <c r="LCZ155" s="11"/>
      <c r="LDA155" s="11"/>
      <c r="LDB155" s="11"/>
      <c r="LDC155" s="11"/>
      <c r="LDD155" s="11"/>
      <c r="LDE155" s="11"/>
      <c r="LDF155" s="11"/>
      <c r="LDG155" s="11"/>
      <c r="LDH155" s="11"/>
      <c r="LDI155" s="11"/>
      <c r="LDJ155" s="11"/>
      <c r="LDK155" s="11"/>
      <c r="LDL155" s="11"/>
      <c r="LDM155" s="11"/>
      <c r="LDN155" s="11"/>
      <c r="LDO155" s="11"/>
      <c r="LDP155" s="11"/>
      <c r="LDQ155" s="11"/>
      <c r="LDR155" s="11"/>
      <c r="LDS155" s="11"/>
      <c r="LDT155" s="11"/>
      <c r="LDU155" s="11"/>
      <c r="LDV155" s="11"/>
      <c r="LDW155" s="11"/>
      <c r="LDX155" s="11"/>
      <c r="LDY155" s="11"/>
      <c r="LDZ155" s="11"/>
      <c r="LEA155" s="11"/>
      <c r="LEB155" s="11"/>
      <c r="LEC155" s="11"/>
      <c r="LED155" s="11"/>
      <c r="LEE155" s="11"/>
      <c r="LEF155" s="11"/>
      <c r="LEG155" s="11"/>
      <c r="LEH155" s="11"/>
      <c r="LEI155" s="11"/>
      <c r="LEJ155" s="11"/>
      <c r="LEK155" s="11"/>
      <c r="LEL155" s="11"/>
      <c r="LEM155" s="11"/>
      <c r="LEN155" s="11"/>
      <c r="LEO155" s="11"/>
      <c r="LEP155" s="11"/>
      <c r="LEQ155" s="11"/>
      <c r="LER155" s="11"/>
      <c r="LES155" s="11"/>
      <c r="LET155" s="11"/>
      <c r="LEU155" s="11"/>
      <c r="LEV155" s="11"/>
      <c r="LEW155" s="11"/>
      <c r="LEX155" s="11"/>
      <c r="LEY155" s="11"/>
      <c r="LEZ155" s="11"/>
      <c r="LFA155" s="11"/>
      <c r="LFB155" s="11"/>
      <c r="LFC155" s="11"/>
      <c r="LFD155" s="11"/>
      <c r="LFE155" s="11"/>
      <c r="LFF155" s="11"/>
      <c r="LFG155" s="11"/>
      <c r="LFH155" s="11"/>
      <c r="LFI155" s="11"/>
      <c r="LFJ155" s="11"/>
      <c r="LFK155" s="11"/>
      <c r="LFL155" s="11"/>
      <c r="LFM155" s="11"/>
      <c r="LFN155" s="11"/>
      <c r="LFO155" s="11"/>
      <c r="LFP155" s="11"/>
      <c r="LFQ155" s="11"/>
      <c r="LFR155" s="11"/>
      <c r="LFS155" s="11"/>
      <c r="LFT155" s="11"/>
      <c r="LFU155" s="11"/>
      <c r="LFV155" s="11"/>
      <c r="LFW155" s="11"/>
      <c r="LFX155" s="11"/>
      <c r="LFY155" s="11"/>
      <c r="LFZ155" s="11"/>
      <c r="LGA155" s="11"/>
      <c r="LGB155" s="11"/>
      <c r="LGC155" s="11"/>
      <c r="LGD155" s="11"/>
      <c r="LGE155" s="11"/>
      <c r="LGF155" s="11"/>
      <c r="LGG155" s="11"/>
      <c r="LGH155" s="11"/>
      <c r="LGI155" s="11"/>
      <c r="LGJ155" s="11"/>
      <c r="LGK155" s="11"/>
      <c r="LGL155" s="11"/>
      <c r="LGM155" s="11"/>
      <c r="LGN155" s="11"/>
      <c r="LGO155" s="11"/>
      <c r="LGP155" s="11"/>
      <c r="LGQ155" s="11"/>
      <c r="LGR155" s="11"/>
      <c r="LGS155" s="11"/>
      <c r="LGT155" s="11"/>
      <c r="LGU155" s="11"/>
      <c r="LGV155" s="11"/>
      <c r="LGW155" s="11"/>
      <c r="LGX155" s="11"/>
      <c r="LGY155" s="11"/>
      <c r="LGZ155" s="11"/>
      <c r="LHA155" s="11"/>
      <c r="LHB155" s="11"/>
      <c r="LHC155" s="11"/>
      <c r="LHD155" s="11"/>
      <c r="LHE155" s="11"/>
      <c r="LHF155" s="11"/>
      <c r="LHG155" s="11"/>
      <c r="LHH155" s="11"/>
      <c r="LHI155" s="11"/>
      <c r="LHJ155" s="11"/>
      <c r="LHK155" s="11"/>
      <c r="LHL155" s="11"/>
      <c r="LHM155" s="11"/>
      <c r="LHN155" s="11"/>
      <c r="LHO155" s="11"/>
      <c r="LHP155" s="11"/>
      <c r="LHQ155" s="11"/>
      <c r="LHR155" s="11"/>
      <c r="LHS155" s="11"/>
      <c r="LHT155" s="11"/>
      <c r="LHU155" s="11"/>
      <c r="LHV155" s="11"/>
      <c r="LHW155" s="11"/>
      <c r="LHX155" s="11"/>
      <c r="LHY155" s="11"/>
      <c r="LHZ155" s="11"/>
      <c r="LIA155" s="11"/>
      <c r="LIB155" s="11"/>
      <c r="LIC155" s="11"/>
      <c r="LID155" s="11"/>
      <c r="LIE155" s="11"/>
      <c r="LIF155" s="11"/>
      <c r="LIG155" s="11"/>
      <c r="LIH155" s="11"/>
      <c r="LII155" s="11"/>
      <c r="LIJ155" s="11"/>
      <c r="LIK155" s="11"/>
      <c r="LIL155" s="11"/>
      <c r="LIM155" s="11"/>
      <c r="LIN155" s="11"/>
      <c r="LIO155" s="11"/>
      <c r="LIP155" s="11"/>
      <c r="LIQ155" s="11"/>
      <c r="LIR155" s="11"/>
      <c r="LIS155" s="11"/>
      <c r="LIT155" s="11"/>
      <c r="LIU155" s="11"/>
      <c r="LIV155" s="11"/>
      <c r="LIW155" s="11"/>
      <c r="LIX155" s="11"/>
      <c r="LIY155" s="11"/>
      <c r="LIZ155" s="11"/>
      <c r="LJA155" s="11"/>
      <c r="LJB155" s="11"/>
      <c r="LJC155" s="11"/>
      <c r="LJD155" s="11"/>
      <c r="LJE155" s="11"/>
      <c r="LJF155" s="11"/>
      <c r="LJG155" s="11"/>
      <c r="LJH155" s="11"/>
      <c r="LJI155" s="11"/>
      <c r="LJJ155" s="11"/>
      <c r="LJK155" s="11"/>
      <c r="LJL155" s="11"/>
      <c r="LJM155" s="11"/>
      <c r="LJN155" s="11"/>
      <c r="LJO155" s="11"/>
      <c r="LJP155" s="11"/>
      <c r="LJQ155" s="11"/>
      <c r="LJR155" s="11"/>
      <c r="LJS155" s="11"/>
      <c r="LJT155" s="11"/>
      <c r="LJU155" s="11"/>
      <c r="LJV155" s="11"/>
      <c r="LJW155" s="11"/>
      <c r="LJX155" s="11"/>
      <c r="LJY155" s="11"/>
      <c r="LJZ155" s="11"/>
      <c r="LKA155" s="11"/>
      <c r="LKB155" s="11"/>
      <c r="LKC155" s="11"/>
      <c r="LKD155" s="11"/>
      <c r="LKE155" s="11"/>
      <c r="LKF155" s="11"/>
      <c r="LKG155" s="11"/>
      <c r="LKH155" s="11"/>
      <c r="LKI155" s="11"/>
      <c r="LKJ155" s="11"/>
      <c r="LKK155" s="11"/>
      <c r="LKL155" s="11"/>
      <c r="LKM155" s="11"/>
      <c r="LKN155" s="11"/>
      <c r="LKO155" s="11"/>
      <c r="LKP155" s="11"/>
      <c r="LKQ155" s="11"/>
      <c r="LKR155" s="11"/>
      <c r="LKS155" s="11"/>
      <c r="LKT155" s="11"/>
      <c r="LKU155" s="11"/>
      <c r="LKV155" s="11"/>
      <c r="LKW155" s="11"/>
      <c r="LKX155" s="11"/>
      <c r="LKY155" s="11"/>
      <c r="LKZ155" s="11"/>
      <c r="LLA155" s="11"/>
      <c r="LLB155" s="11"/>
      <c r="LLC155" s="11"/>
      <c r="LLD155" s="11"/>
      <c r="LLE155" s="11"/>
      <c r="LLF155" s="11"/>
      <c r="LLG155" s="11"/>
      <c r="LLH155" s="11"/>
      <c r="LLI155" s="11"/>
      <c r="LLJ155" s="11"/>
      <c r="LLK155" s="11"/>
      <c r="LLL155" s="11"/>
      <c r="LLM155" s="11"/>
      <c r="LLN155" s="11"/>
      <c r="LLO155" s="11"/>
      <c r="LLP155" s="11"/>
      <c r="LLQ155" s="11"/>
      <c r="LLR155" s="11"/>
      <c r="LLS155" s="11"/>
      <c r="LLT155" s="11"/>
      <c r="LLU155" s="11"/>
      <c r="LLV155" s="11"/>
      <c r="LLW155" s="11"/>
      <c r="LLX155" s="11"/>
      <c r="LLY155" s="11"/>
      <c r="LLZ155" s="11"/>
      <c r="LMA155" s="11"/>
      <c r="LMB155" s="11"/>
      <c r="LMC155" s="11"/>
      <c r="LMD155" s="11"/>
      <c r="LME155" s="11"/>
      <c r="LMF155" s="11"/>
      <c r="LMG155" s="11"/>
      <c r="LMH155" s="11"/>
      <c r="LMI155" s="11"/>
      <c r="LMJ155" s="11"/>
      <c r="LMK155" s="11"/>
      <c r="LML155" s="11"/>
      <c r="LMM155" s="11"/>
      <c r="LMN155" s="11"/>
      <c r="LMO155" s="11"/>
      <c r="LMP155" s="11"/>
      <c r="LMQ155" s="11"/>
      <c r="LMR155" s="11"/>
      <c r="LMS155" s="11"/>
      <c r="LMT155" s="11"/>
      <c r="LMU155" s="11"/>
      <c r="LMV155" s="11"/>
      <c r="LMW155" s="11"/>
      <c r="LMX155" s="11"/>
      <c r="LMY155" s="11"/>
      <c r="LMZ155" s="11"/>
      <c r="LNA155" s="11"/>
      <c r="LNB155" s="11"/>
      <c r="LNC155" s="11"/>
      <c r="LND155" s="11"/>
      <c r="LNE155" s="11"/>
      <c r="LNF155" s="11"/>
      <c r="LNG155" s="11"/>
      <c r="LNH155" s="11"/>
      <c r="LNI155" s="11"/>
      <c r="LNJ155" s="11"/>
      <c r="LNK155" s="11"/>
      <c r="LNL155" s="11"/>
      <c r="LNM155" s="11"/>
      <c r="LNN155" s="11"/>
      <c r="LNO155" s="11"/>
      <c r="LNP155" s="11"/>
      <c r="LNQ155" s="11"/>
      <c r="LNR155" s="11"/>
      <c r="LNS155" s="11"/>
      <c r="LNT155" s="11"/>
      <c r="LNU155" s="11"/>
      <c r="LNV155" s="11"/>
      <c r="LNW155" s="11"/>
      <c r="LNX155" s="11"/>
      <c r="LNY155" s="11"/>
      <c r="LNZ155" s="11"/>
      <c r="LOA155" s="11"/>
      <c r="LOB155" s="11"/>
      <c r="LOC155" s="11"/>
      <c r="LOD155" s="11"/>
      <c r="LOE155" s="11"/>
      <c r="LOF155" s="11"/>
      <c r="LOG155" s="11"/>
      <c r="LOH155" s="11"/>
      <c r="LOI155" s="11"/>
      <c r="LOJ155" s="11"/>
      <c r="LOK155" s="11"/>
      <c r="LOL155" s="11"/>
      <c r="LOM155" s="11"/>
      <c r="LON155" s="11"/>
      <c r="LOO155" s="11"/>
      <c r="LOP155" s="11"/>
      <c r="LOQ155" s="11"/>
      <c r="LOR155" s="11"/>
      <c r="LOS155" s="11"/>
      <c r="LOT155" s="11"/>
      <c r="LOU155" s="11"/>
      <c r="LOV155" s="11"/>
      <c r="LOW155" s="11"/>
      <c r="LOX155" s="11"/>
      <c r="LOY155" s="11"/>
      <c r="LOZ155" s="11"/>
      <c r="LPA155" s="11"/>
      <c r="LPB155" s="11"/>
      <c r="LPC155" s="11"/>
      <c r="LPD155" s="11"/>
      <c r="LPE155" s="11"/>
      <c r="LPF155" s="11"/>
      <c r="LPG155" s="11"/>
      <c r="LPH155" s="11"/>
      <c r="LPI155" s="11"/>
      <c r="LPJ155" s="11"/>
      <c r="LPK155" s="11"/>
      <c r="LPL155" s="11"/>
      <c r="LPM155" s="11"/>
      <c r="LPN155" s="11"/>
      <c r="LPO155" s="11"/>
      <c r="LPP155" s="11"/>
      <c r="LPQ155" s="11"/>
      <c r="LPR155" s="11"/>
      <c r="LPS155" s="11"/>
      <c r="LPT155" s="11"/>
      <c r="LPU155" s="11"/>
      <c r="LPV155" s="11"/>
      <c r="LPW155" s="11"/>
      <c r="LPX155" s="11"/>
      <c r="LPY155" s="11"/>
      <c r="LPZ155" s="11"/>
      <c r="LQA155" s="11"/>
      <c r="LQB155" s="11"/>
      <c r="LQC155" s="11"/>
      <c r="LQD155" s="11"/>
      <c r="LQE155" s="11"/>
      <c r="LQF155" s="11"/>
      <c r="LQG155" s="11"/>
      <c r="LQH155" s="11"/>
      <c r="LQI155" s="11"/>
      <c r="LQJ155" s="11"/>
      <c r="LQK155" s="11"/>
      <c r="LQL155" s="11"/>
      <c r="LQM155" s="11"/>
      <c r="LQN155" s="11"/>
      <c r="LQO155" s="11"/>
      <c r="LQP155" s="11"/>
      <c r="LQQ155" s="11"/>
      <c r="LQR155" s="11"/>
      <c r="LQS155" s="11"/>
      <c r="LQT155" s="11"/>
      <c r="LQU155" s="11"/>
      <c r="LQV155" s="11"/>
      <c r="LQW155" s="11"/>
      <c r="LQX155" s="11"/>
      <c r="LQY155" s="11"/>
      <c r="LQZ155" s="11"/>
      <c r="LRA155" s="11"/>
      <c r="LRB155" s="11"/>
      <c r="LRC155" s="11"/>
      <c r="LRD155" s="11"/>
      <c r="LRE155" s="11"/>
      <c r="LRF155" s="11"/>
      <c r="LRG155" s="11"/>
      <c r="LRH155" s="11"/>
      <c r="LRI155" s="11"/>
      <c r="LRJ155" s="11"/>
      <c r="LRK155" s="11"/>
      <c r="LRL155" s="11"/>
      <c r="LRM155" s="11"/>
      <c r="LRN155" s="11"/>
      <c r="LRO155" s="11"/>
      <c r="LRP155" s="11"/>
      <c r="LRQ155" s="11"/>
      <c r="LRR155" s="11"/>
      <c r="LRS155" s="11"/>
      <c r="LRT155" s="11"/>
      <c r="LRU155" s="11"/>
      <c r="LRV155" s="11"/>
      <c r="LRW155" s="11"/>
      <c r="LRX155" s="11"/>
      <c r="LRY155" s="11"/>
      <c r="LRZ155" s="11"/>
      <c r="LSA155" s="11"/>
      <c r="LSB155" s="11"/>
      <c r="LSC155" s="11"/>
      <c r="LSD155" s="11"/>
      <c r="LSE155" s="11"/>
      <c r="LSF155" s="11"/>
      <c r="LSG155" s="11"/>
      <c r="LSH155" s="11"/>
      <c r="LSI155" s="11"/>
      <c r="LSJ155" s="11"/>
      <c r="LSK155" s="11"/>
      <c r="LSL155" s="11"/>
      <c r="LSM155" s="11"/>
      <c r="LSN155" s="11"/>
      <c r="LSO155" s="11"/>
      <c r="LSP155" s="11"/>
      <c r="LSQ155" s="11"/>
      <c r="LSR155" s="11"/>
      <c r="LSS155" s="11"/>
      <c r="LST155" s="11"/>
      <c r="LSU155" s="11"/>
      <c r="LSV155" s="11"/>
      <c r="LSW155" s="11"/>
      <c r="LSX155" s="11"/>
      <c r="LSY155" s="11"/>
      <c r="LSZ155" s="11"/>
      <c r="LTA155" s="11"/>
      <c r="LTB155" s="11"/>
      <c r="LTC155" s="11"/>
      <c r="LTD155" s="11"/>
      <c r="LTE155" s="11"/>
      <c r="LTF155" s="11"/>
      <c r="LTG155" s="11"/>
      <c r="LTH155" s="11"/>
      <c r="LTI155" s="11"/>
      <c r="LTJ155" s="11"/>
      <c r="LTK155" s="11"/>
      <c r="LTL155" s="11"/>
      <c r="LTM155" s="11"/>
      <c r="LTN155" s="11"/>
      <c r="LTO155" s="11"/>
      <c r="LTP155" s="11"/>
      <c r="LTQ155" s="11"/>
      <c r="LTR155" s="11"/>
      <c r="LTS155" s="11"/>
      <c r="LTT155" s="11"/>
      <c r="LTU155" s="11"/>
      <c r="LTV155" s="11"/>
      <c r="LTW155" s="11"/>
      <c r="LTX155" s="11"/>
      <c r="LTY155" s="11"/>
      <c r="LTZ155" s="11"/>
      <c r="LUA155" s="11"/>
      <c r="LUB155" s="11"/>
      <c r="LUC155" s="11"/>
      <c r="LUD155" s="11"/>
      <c r="LUE155" s="11"/>
      <c r="LUF155" s="11"/>
      <c r="LUG155" s="11"/>
      <c r="LUH155" s="11"/>
      <c r="LUI155" s="11"/>
      <c r="LUJ155" s="11"/>
      <c r="LUK155" s="11"/>
      <c r="LUL155" s="11"/>
      <c r="LUM155" s="11"/>
      <c r="LUN155" s="11"/>
      <c r="LUO155" s="11"/>
      <c r="LUP155" s="11"/>
      <c r="LUQ155" s="11"/>
      <c r="LUR155" s="11"/>
      <c r="LUS155" s="11"/>
      <c r="LUT155" s="11"/>
      <c r="LUU155" s="11"/>
      <c r="LUV155" s="11"/>
      <c r="LUW155" s="11"/>
      <c r="LUX155" s="11"/>
      <c r="LUY155" s="11"/>
      <c r="LUZ155" s="11"/>
      <c r="LVA155" s="11"/>
      <c r="LVB155" s="11"/>
      <c r="LVC155" s="11"/>
      <c r="LVD155" s="11"/>
      <c r="LVE155" s="11"/>
      <c r="LVF155" s="11"/>
      <c r="LVG155" s="11"/>
      <c r="LVH155" s="11"/>
      <c r="LVI155" s="11"/>
      <c r="LVJ155" s="11"/>
      <c r="LVK155" s="11"/>
      <c r="LVL155" s="11"/>
      <c r="LVM155" s="11"/>
      <c r="LVN155" s="11"/>
      <c r="LVO155" s="11"/>
      <c r="LVP155" s="11"/>
      <c r="LVQ155" s="11"/>
      <c r="LVR155" s="11"/>
      <c r="LVS155" s="11"/>
      <c r="LVT155" s="11"/>
      <c r="LVU155" s="11"/>
      <c r="LVV155" s="11"/>
      <c r="LVW155" s="11"/>
      <c r="LVX155" s="11"/>
      <c r="LVY155" s="11"/>
      <c r="LVZ155" s="11"/>
      <c r="LWA155" s="11"/>
      <c r="LWB155" s="11"/>
      <c r="LWC155" s="11"/>
      <c r="LWD155" s="11"/>
      <c r="LWE155" s="11"/>
      <c r="LWF155" s="11"/>
      <c r="LWG155" s="11"/>
      <c r="LWH155" s="11"/>
      <c r="LWI155" s="11"/>
      <c r="LWJ155" s="11"/>
      <c r="LWK155" s="11"/>
      <c r="LWL155" s="11"/>
      <c r="LWM155" s="11"/>
      <c r="LWN155" s="11"/>
      <c r="LWO155" s="11"/>
      <c r="LWP155" s="11"/>
      <c r="LWQ155" s="11"/>
      <c r="LWR155" s="11"/>
      <c r="LWS155" s="11"/>
      <c r="LWT155" s="11"/>
      <c r="LWU155" s="11"/>
      <c r="LWV155" s="11"/>
      <c r="LWW155" s="11"/>
      <c r="LWX155" s="11"/>
      <c r="LWY155" s="11"/>
      <c r="LWZ155" s="11"/>
      <c r="LXA155" s="11"/>
      <c r="LXB155" s="11"/>
      <c r="LXC155" s="11"/>
      <c r="LXD155" s="11"/>
      <c r="LXE155" s="11"/>
      <c r="LXF155" s="11"/>
      <c r="LXG155" s="11"/>
      <c r="LXH155" s="11"/>
      <c r="LXI155" s="11"/>
      <c r="LXJ155" s="11"/>
      <c r="LXK155" s="11"/>
      <c r="LXL155" s="11"/>
      <c r="LXM155" s="11"/>
      <c r="LXN155" s="11"/>
      <c r="LXO155" s="11"/>
      <c r="LXP155" s="11"/>
      <c r="LXQ155" s="11"/>
      <c r="LXR155" s="11"/>
      <c r="LXS155" s="11"/>
      <c r="LXT155" s="11"/>
      <c r="LXU155" s="11"/>
      <c r="LXV155" s="11"/>
      <c r="LXW155" s="11"/>
      <c r="LXX155" s="11"/>
      <c r="LXY155" s="11"/>
      <c r="LXZ155" s="11"/>
      <c r="LYA155" s="11"/>
      <c r="LYB155" s="11"/>
      <c r="LYC155" s="11"/>
      <c r="LYD155" s="11"/>
      <c r="LYE155" s="11"/>
      <c r="LYF155" s="11"/>
      <c r="LYG155" s="11"/>
      <c r="LYH155" s="11"/>
      <c r="LYI155" s="11"/>
      <c r="LYJ155" s="11"/>
      <c r="LYK155" s="11"/>
      <c r="LYL155" s="11"/>
      <c r="LYM155" s="11"/>
      <c r="LYN155" s="11"/>
      <c r="LYO155" s="11"/>
      <c r="LYP155" s="11"/>
      <c r="LYQ155" s="11"/>
      <c r="LYR155" s="11"/>
      <c r="LYS155" s="11"/>
      <c r="LYT155" s="11"/>
      <c r="LYU155" s="11"/>
      <c r="LYV155" s="11"/>
      <c r="LYW155" s="11"/>
      <c r="LYX155" s="11"/>
      <c r="LYY155" s="11"/>
      <c r="LYZ155" s="11"/>
      <c r="LZA155" s="11"/>
      <c r="LZB155" s="11"/>
      <c r="LZC155" s="11"/>
      <c r="LZD155" s="11"/>
      <c r="LZE155" s="11"/>
      <c r="LZF155" s="11"/>
      <c r="LZG155" s="11"/>
      <c r="LZH155" s="11"/>
      <c r="LZI155" s="11"/>
      <c r="LZJ155" s="11"/>
      <c r="LZK155" s="11"/>
      <c r="LZL155" s="11"/>
      <c r="LZM155" s="11"/>
      <c r="LZN155" s="11"/>
      <c r="LZO155" s="11"/>
      <c r="LZP155" s="11"/>
      <c r="LZQ155" s="11"/>
      <c r="LZR155" s="11"/>
      <c r="LZS155" s="11"/>
      <c r="LZT155" s="11"/>
      <c r="LZU155" s="11"/>
      <c r="LZV155" s="11"/>
      <c r="LZW155" s="11"/>
      <c r="LZX155" s="11"/>
      <c r="LZY155" s="11"/>
      <c r="LZZ155" s="11"/>
      <c r="MAA155" s="11"/>
      <c r="MAB155" s="11"/>
      <c r="MAC155" s="11"/>
      <c r="MAD155" s="11"/>
      <c r="MAE155" s="11"/>
      <c r="MAF155" s="11"/>
      <c r="MAG155" s="11"/>
      <c r="MAH155" s="11"/>
      <c r="MAI155" s="11"/>
      <c r="MAJ155" s="11"/>
      <c r="MAK155" s="11"/>
      <c r="MAL155" s="11"/>
      <c r="MAM155" s="11"/>
      <c r="MAN155" s="11"/>
      <c r="MAO155" s="11"/>
      <c r="MAP155" s="11"/>
      <c r="MAQ155" s="11"/>
      <c r="MAR155" s="11"/>
      <c r="MAS155" s="11"/>
      <c r="MAT155" s="11"/>
      <c r="MAU155" s="11"/>
      <c r="MAV155" s="11"/>
      <c r="MAW155" s="11"/>
      <c r="MAX155" s="11"/>
      <c r="MAY155" s="11"/>
      <c r="MAZ155" s="11"/>
      <c r="MBA155" s="11"/>
      <c r="MBB155" s="11"/>
      <c r="MBC155" s="11"/>
      <c r="MBD155" s="11"/>
      <c r="MBE155" s="11"/>
      <c r="MBF155" s="11"/>
      <c r="MBG155" s="11"/>
      <c r="MBH155" s="11"/>
      <c r="MBI155" s="11"/>
      <c r="MBJ155" s="11"/>
      <c r="MBK155" s="11"/>
      <c r="MBL155" s="11"/>
      <c r="MBM155" s="11"/>
      <c r="MBN155" s="11"/>
      <c r="MBO155" s="11"/>
      <c r="MBP155" s="11"/>
      <c r="MBQ155" s="11"/>
      <c r="MBR155" s="11"/>
      <c r="MBS155" s="11"/>
      <c r="MBT155" s="11"/>
      <c r="MBU155" s="11"/>
      <c r="MBV155" s="11"/>
      <c r="MBW155" s="11"/>
      <c r="MBX155" s="11"/>
      <c r="MBY155" s="11"/>
      <c r="MBZ155" s="11"/>
      <c r="MCA155" s="11"/>
      <c r="MCB155" s="11"/>
      <c r="MCC155" s="11"/>
      <c r="MCD155" s="11"/>
      <c r="MCE155" s="11"/>
      <c r="MCF155" s="11"/>
      <c r="MCG155" s="11"/>
      <c r="MCH155" s="11"/>
      <c r="MCI155" s="11"/>
      <c r="MCJ155" s="11"/>
      <c r="MCK155" s="11"/>
      <c r="MCL155" s="11"/>
      <c r="MCM155" s="11"/>
      <c r="MCN155" s="11"/>
      <c r="MCO155" s="11"/>
      <c r="MCP155" s="11"/>
      <c r="MCQ155" s="11"/>
      <c r="MCR155" s="11"/>
      <c r="MCS155" s="11"/>
      <c r="MCT155" s="11"/>
      <c r="MCU155" s="11"/>
      <c r="MCV155" s="11"/>
      <c r="MCW155" s="11"/>
      <c r="MCX155" s="11"/>
      <c r="MCY155" s="11"/>
      <c r="MCZ155" s="11"/>
      <c r="MDA155" s="11"/>
      <c r="MDB155" s="11"/>
      <c r="MDC155" s="11"/>
      <c r="MDD155" s="11"/>
      <c r="MDE155" s="11"/>
      <c r="MDF155" s="11"/>
      <c r="MDG155" s="11"/>
      <c r="MDH155" s="11"/>
      <c r="MDI155" s="11"/>
      <c r="MDJ155" s="11"/>
      <c r="MDK155" s="11"/>
      <c r="MDL155" s="11"/>
      <c r="MDM155" s="11"/>
      <c r="MDN155" s="11"/>
      <c r="MDO155" s="11"/>
      <c r="MDP155" s="11"/>
      <c r="MDQ155" s="11"/>
      <c r="MDR155" s="11"/>
      <c r="MDS155" s="11"/>
      <c r="MDT155" s="11"/>
      <c r="MDU155" s="11"/>
      <c r="MDV155" s="11"/>
      <c r="MDW155" s="11"/>
      <c r="MDX155" s="11"/>
      <c r="MDY155" s="11"/>
      <c r="MDZ155" s="11"/>
      <c r="MEA155" s="11"/>
      <c r="MEB155" s="11"/>
      <c r="MEC155" s="11"/>
      <c r="MED155" s="11"/>
      <c r="MEE155" s="11"/>
      <c r="MEF155" s="11"/>
      <c r="MEG155" s="11"/>
      <c r="MEH155" s="11"/>
      <c r="MEI155" s="11"/>
      <c r="MEJ155" s="11"/>
      <c r="MEK155" s="11"/>
      <c r="MEL155" s="11"/>
      <c r="MEM155" s="11"/>
      <c r="MEN155" s="11"/>
      <c r="MEO155" s="11"/>
      <c r="MEP155" s="11"/>
      <c r="MEQ155" s="11"/>
      <c r="MER155" s="11"/>
      <c r="MES155" s="11"/>
      <c r="MET155" s="11"/>
      <c r="MEU155" s="11"/>
      <c r="MEV155" s="11"/>
      <c r="MEW155" s="11"/>
      <c r="MEX155" s="11"/>
      <c r="MEY155" s="11"/>
      <c r="MEZ155" s="11"/>
      <c r="MFA155" s="11"/>
      <c r="MFB155" s="11"/>
      <c r="MFC155" s="11"/>
      <c r="MFD155" s="11"/>
      <c r="MFE155" s="11"/>
      <c r="MFF155" s="11"/>
      <c r="MFG155" s="11"/>
      <c r="MFH155" s="11"/>
      <c r="MFI155" s="11"/>
      <c r="MFJ155" s="11"/>
      <c r="MFK155" s="11"/>
      <c r="MFL155" s="11"/>
      <c r="MFM155" s="11"/>
      <c r="MFN155" s="11"/>
      <c r="MFO155" s="11"/>
      <c r="MFP155" s="11"/>
      <c r="MFQ155" s="11"/>
      <c r="MFR155" s="11"/>
      <c r="MFS155" s="11"/>
      <c r="MFT155" s="11"/>
      <c r="MFU155" s="11"/>
      <c r="MFV155" s="11"/>
      <c r="MFW155" s="11"/>
      <c r="MFX155" s="11"/>
      <c r="MFY155" s="11"/>
      <c r="MFZ155" s="11"/>
      <c r="MGA155" s="11"/>
      <c r="MGB155" s="11"/>
      <c r="MGC155" s="11"/>
      <c r="MGD155" s="11"/>
      <c r="MGE155" s="11"/>
      <c r="MGF155" s="11"/>
      <c r="MGG155" s="11"/>
      <c r="MGH155" s="11"/>
      <c r="MGI155" s="11"/>
      <c r="MGJ155" s="11"/>
      <c r="MGK155" s="11"/>
      <c r="MGL155" s="11"/>
      <c r="MGM155" s="11"/>
      <c r="MGN155" s="11"/>
      <c r="MGO155" s="11"/>
      <c r="MGP155" s="11"/>
      <c r="MGQ155" s="11"/>
      <c r="MGR155" s="11"/>
      <c r="MGS155" s="11"/>
      <c r="MGT155" s="11"/>
      <c r="MGU155" s="11"/>
      <c r="MGV155" s="11"/>
      <c r="MGW155" s="11"/>
      <c r="MGX155" s="11"/>
      <c r="MGY155" s="11"/>
      <c r="MGZ155" s="11"/>
      <c r="MHA155" s="11"/>
      <c r="MHB155" s="11"/>
      <c r="MHC155" s="11"/>
      <c r="MHD155" s="11"/>
      <c r="MHE155" s="11"/>
      <c r="MHF155" s="11"/>
      <c r="MHG155" s="11"/>
      <c r="MHH155" s="11"/>
      <c r="MHI155" s="11"/>
      <c r="MHJ155" s="11"/>
      <c r="MHK155" s="11"/>
      <c r="MHL155" s="11"/>
      <c r="MHM155" s="11"/>
      <c r="MHN155" s="11"/>
      <c r="MHO155" s="11"/>
      <c r="MHP155" s="11"/>
      <c r="MHQ155" s="11"/>
      <c r="MHR155" s="11"/>
      <c r="MHS155" s="11"/>
      <c r="MHT155" s="11"/>
      <c r="MHU155" s="11"/>
      <c r="MHV155" s="11"/>
      <c r="MHW155" s="11"/>
      <c r="MHX155" s="11"/>
      <c r="MHY155" s="11"/>
      <c r="MHZ155" s="11"/>
      <c r="MIA155" s="11"/>
      <c r="MIB155" s="11"/>
      <c r="MIC155" s="11"/>
      <c r="MID155" s="11"/>
      <c r="MIE155" s="11"/>
      <c r="MIF155" s="11"/>
      <c r="MIG155" s="11"/>
      <c r="MIH155" s="11"/>
      <c r="MII155" s="11"/>
      <c r="MIJ155" s="11"/>
      <c r="MIK155" s="11"/>
      <c r="MIL155" s="11"/>
      <c r="MIM155" s="11"/>
      <c r="MIN155" s="11"/>
      <c r="MIO155" s="11"/>
      <c r="MIP155" s="11"/>
      <c r="MIQ155" s="11"/>
      <c r="MIR155" s="11"/>
      <c r="MIS155" s="11"/>
      <c r="MIT155" s="11"/>
      <c r="MIU155" s="11"/>
      <c r="MIV155" s="11"/>
      <c r="MIW155" s="11"/>
      <c r="MIX155" s="11"/>
      <c r="MIY155" s="11"/>
      <c r="MIZ155" s="11"/>
      <c r="MJA155" s="11"/>
      <c r="MJB155" s="11"/>
      <c r="MJC155" s="11"/>
      <c r="MJD155" s="11"/>
      <c r="MJE155" s="11"/>
      <c r="MJF155" s="11"/>
      <c r="MJG155" s="11"/>
      <c r="MJH155" s="11"/>
      <c r="MJI155" s="11"/>
      <c r="MJJ155" s="11"/>
      <c r="MJK155" s="11"/>
      <c r="MJL155" s="11"/>
      <c r="MJM155" s="11"/>
      <c r="MJN155" s="11"/>
      <c r="MJO155" s="11"/>
      <c r="MJP155" s="11"/>
      <c r="MJQ155" s="11"/>
      <c r="MJR155" s="11"/>
      <c r="MJS155" s="11"/>
      <c r="MJT155" s="11"/>
      <c r="MJU155" s="11"/>
      <c r="MJV155" s="11"/>
      <c r="MJW155" s="11"/>
      <c r="MJX155" s="11"/>
      <c r="MJY155" s="11"/>
      <c r="MJZ155" s="11"/>
      <c r="MKA155" s="11"/>
      <c r="MKB155" s="11"/>
      <c r="MKC155" s="11"/>
      <c r="MKD155" s="11"/>
      <c r="MKE155" s="11"/>
      <c r="MKF155" s="11"/>
      <c r="MKG155" s="11"/>
      <c r="MKH155" s="11"/>
      <c r="MKI155" s="11"/>
      <c r="MKJ155" s="11"/>
      <c r="MKK155" s="11"/>
      <c r="MKL155" s="11"/>
      <c r="MKM155" s="11"/>
      <c r="MKN155" s="11"/>
      <c r="MKO155" s="11"/>
      <c r="MKP155" s="11"/>
      <c r="MKQ155" s="11"/>
      <c r="MKR155" s="11"/>
      <c r="MKS155" s="11"/>
      <c r="MKT155" s="11"/>
      <c r="MKU155" s="11"/>
      <c r="MKV155" s="11"/>
      <c r="MKW155" s="11"/>
      <c r="MKX155" s="11"/>
      <c r="MKY155" s="11"/>
      <c r="MKZ155" s="11"/>
      <c r="MLA155" s="11"/>
      <c r="MLB155" s="11"/>
      <c r="MLC155" s="11"/>
      <c r="MLD155" s="11"/>
      <c r="MLE155" s="11"/>
      <c r="MLF155" s="11"/>
      <c r="MLG155" s="11"/>
      <c r="MLH155" s="11"/>
      <c r="MLI155" s="11"/>
      <c r="MLJ155" s="11"/>
      <c r="MLK155" s="11"/>
      <c r="MLL155" s="11"/>
      <c r="MLM155" s="11"/>
      <c r="MLN155" s="11"/>
      <c r="MLO155" s="11"/>
      <c r="MLP155" s="11"/>
      <c r="MLQ155" s="11"/>
      <c r="MLR155" s="11"/>
      <c r="MLS155" s="11"/>
      <c r="MLT155" s="11"/>
      <c r="MLU155" s="11"/>
      <c r="MLV155" s="11"/>
      <c r="MLW155" s="11"/>
      <c r="MLX155" s="11"/>
      <c r="MLY155" s="11"/>
      <c r="MLZ155" s="11"/>
      <c r="MMA155" s="11"/>
      <c r="MMB155" s="11"/>
      <c r="MMC155" s="11"/>
      <c r="MMD155" s="11"/>
      <c r="MME155" s="11"/>
      <c r="MMF155" s="11"/>
      <c r="MMG155" s="11"/>
      <c r="MMH155" s="11"/>
      <c r="MMI155" s="11"/>
      <c r="MMJ155" s="11"/>
      <c r="MMK155" s="11"/>
      <c r="MML155" s="11"/>
      <c r="MMM155" s="11"/>
      <c r="MMN155" s="11"/>
      <c r="MMO155" s="11"/>
      <c r="MMP155" s="11"/>
      <c r="MMQ155" s="11"/>
      <c r="MMR155" s="11"/>
      <c r="MMS155" s="11"/>
      <c r="MMT155" s="11"/>
      <c r="MMU155" s="11"/>
      <c r="MMV155" s="11"/>
      <c r="MMW155" s="11"/>
      <c r="MMX155" s="11"/>
      <c r="MMY155" s="11"/>
      <c r="MMZ155" s="11"/>
      <c r="MNA155" s="11"/>
      <c r="MNB155" s="11"/>
      <c r="MNC155" s="11"/>
      <c r="MND155" s="11"/>
      <c r="MNE155" s="11"/>
      <c r="MNF155" s="11"/>
      <c r="MNG155" s="11"/>
      <c r="MNH155" s="11"/>
      <c r="MNI155" s="11"/>
      <c r="MNJ155" s="11"/>
      <c r="MNK155" s="11"/>
      <c r="MNL155" s="11"/>
      <c r="MNM155" s="11"/>
      <c r="MNN155" s="11"/>
      <c r="MNO155" s="11"/>
      <c r="MNP155" s="11"/>
      <c r="MNQ155" s="11"/>
      <c r="MNR155" s="11"/>
      <c r="MNS155" s="11"/>
      <c r="MNT155" s="11"/>
      <c r="MNU155" s="11"/>
      <c r="MNV155" s="11"/>
      <c r="MNW155" s="11"/>
      <c r="MNX155" s="11"/>
      <c r="MNY155" s="11"/>
      <c r="MNZ155" s="11"/>
      <c r="MOA155" s="11"/>
      <c r="MOB155" s="11"/>
      <c r="MOC155" s="11"/>
      <c r="MOD155" s="11"/>
      <c r="MOE155" s="11"/>
      <c r="MOF155" s="11"/>
      <c r="MOG155" s="11"/>
      <c r="MOH155" s="11"/>
      <c r="MOI155" s="11"/>
      <c r="MOJ155" s="11"/>
      <c r="MOK155" s="11"/>
      <c r="MOL155" s="11"/>
      <c r="MOM155" s="11"/>
      <c r="MON155" s="11"/>
      <c r="MOO155" s="11"/>
      <c r="MOP155" s="11"/>
      <c r="MOQ155" s="11"/>
      <c r="MOR155" s="11"/>
      <c r="MOS155" s="11"/>
      <c r="MOT155" s="11"/>
      <c r="MOU155" s="11"/>
      <c r="MOV155" s="11"/>
      <c r="MOW155" s="11"/>
      <c r="MOX155" s="11"/>
      <c r="MOY155" s="11"/>
      <c r="MOZ155" s="11"/>
      <c r="MPA155" s="11"/>
      <c r="MPB155" s="11"/>
      <c r="MPC155" s="11"/>
      <c r="MPD155" s="11"/>
      <c r="MPE155" s="11"/>
      <c r="MPF155" s="11"/>
      <c r="MPG155" s="11"/>
      <c r="MPH155" s="11"/>
      <c r="MPI155" s="11"/>
      <c r="MPJ155" s="11"/>
      <c r="MPK155" s="11"/>
      <c r="MPL155" s="11"/>
      <c r="MPM155" s="11"/>
      <c r="MPN155" s="11"/>
      <c r="MPO155" s="11"/>
      <c r="MPP155" s="11"/>
      <c r="MPQ155" s="11"/>
      <c r="MPR155" s="11"/>
      <c r="MPS155" s="11"/>
      <c r="MPT155" s="11"/>
      <c r="MPU155" s="11"/>
      <c r="MPV155" s="11"/>
      <c r="MPW155" s="11"/>
      <c r="MPX155" s="11"/>
      <c r="MPY155" s="11"/>
      <c r="MPZ155" s="11"/>
      <c r="MQA155" s="11"/>
      <c r="MQB155" s="11"/>
      <c r="MQC155" s="11"/>
      <c r="MQD155" s="11"/>
      <c r="MQE155" s="11"/>
      <c r="MQF155" s="11"/>
      <c r="MQG155" s="11"/>
      <c r="MQH155" s="11"/>
      <c r="MQI155" s="11"/>
      <c r="MQJ155" s="11"/>
      <c r="MQK155" s="11"/>
      <c r="MQL155" s="11"/>
      <c r="MQM155" s="11"/>
      <c r="MQN155" s="11"/>
      <c r="MQO155" s="11"/>
      <c r="MQP155" s="11"/>
      <c r="MQQ155" s="11"/>
      <c r="MQR155" s="11"/>
      <c r="MQS155" s="11"/>
      <c r="MQT155" s="11"/>
      <c r="MQU155" s="11"/>
      <c r="MQV155" s="11"/>
      <c r="MQW155" s="11"/>
      <c r="MQX155" s="11"/>
      <c r="MQY155" s="11"/>
      <c r="MQZ155" s="11"/>
      <c r="MRA155" s="11"/>
      <c r="MRB155" s="11"/>
      <c r="MRC155" s="11"/>
      <c r="MRD155" s="11"/>
      <c r="MRE155" s="11"/>
      <c r="MRF155" s="11"/>
      <c r="MRG155" s="11"/>
      <c r="MRH155" s="11"/>
      <c r="MRI155" s="11"/>
      <c r="MRJ155" s="11"/>
      <c r="MRK155" s="11"/>
      <c r="MRL155" s="11"/>
      <c r="MRM155" s="11"/>
      <c r="MRN155" s="11"/>
      <c r="MRO155" s="11"/>
      <c r="MRP155" s="11"/>
      <c r="MRQ155" s="11"/>
      <c r="MRR155" s="11"/>
      <c r="MRS155" s="11"/>
      <c r="MRT155" s="11"/>
      <c r="MRU155" s="11"/>
      <c r="MRV155" s="11"/>
      <c r="MRW155" s="11"/>
      <c r="MRX155" s="11"/>
      <c r="MRY155" s="11"/>
      <c r="MRZ155" s="11"/>
      <c r="MSA155" s="11"/>
      <c r="MSB155" s="11"/>
      <c r="MSC155" s="11"/>
      <c r="MSD155" s="11"/>
      <c r="MSE155" s="11"/>
      <c r="MSF155" s="11"/>
      <c r="MSG155" s="11"/>
      <c r="MSH155" s="11"/>
      <c r="MSI155" s="11"/>
      <c r="MSJ155" s="11"/>
      <c r="MSK155" s="11"/>
      <c r="MSL155" s="11"/>
      <c r="MSM155" s="11"/>
      <c r="MSN155" s="11"/>
      <c r="MSO155" s="11"/>
      <c r="MSP155" s="11"/>
      <c r="MSQ155" s="11"/>
      <c r="MSR155" s="11"/>
      <c r="MSS155" s="11"/>
      <c r="MST155" s="11"/>
      <c r="MSU155" s="11"/>
      <c r="MSV155" s="11"/>
      <c r="MSW155" s="11"/>
      <c r="MSX155" s="11"/>
      <c r="MSY155" s="11"/>
      <c r="MSZ155" s="11"/>
      <c r="MTA155" s="11"/>
      <c r="MTB155" s="11"/>
      <c r="MTC155" s="11"/>
      <c r="MTD155" s="11"/>
      <c r="MTE155" s="11"/>
      <c r="MTF155" s="11"/>
      <c r="MTG155" s="11"/>
      <c r="MTH155" s="11"/>
      <c r="MTI155" s="11"/>
      <c r="MTJ155" s="11"/>
      <c r="MTK155" s="11"/>
      <c r="MTL155" s="11"/>
      <c r="MTM155" s="11"/>
      <c r="MTN155" s="11"/>
      <c r="MTO155" s="11"/>
      <c r="MTP155" s="11"/>
      <c r="MTQ155" s="11"/>
      <c r="MTR155" s="11"/>
      <c r="MTS155" s="11"/>
      <c r="MTT155" s="11"/>
      <c r="MTU155" s="11"/>
      <c r="MTV155" s="11"/>
      <c r="MTW155" s="11"/>
      <c r="MTX155" s="11"/>
      <c r="MTY155" s="11"/>
      <c r="MTZ155" s="11"/>
      <c r="MUA155" s="11"/>
      <c r="MUB155" s="11"/>
      <c r="MUC155" s="11"/>
      <c r="MUD155" s="11"/>
      <c r="MUE155" s="11"/>
      <c r="MUF155" s="11"/>
      <c r="MUG155" s="11"/>
      <c r="MUH155" s="11"/>
      <c r="MUI155" s="11"/>
      <c r="MUJ155" s="11"/>
      <c r="MUK155" s="11"/>
      <c r="MUL155" s="11"/>
      <c r="MUM155" s="11"/>
      <c r="MUN155" s="11"/>
      <c r="MUO155" s="11"/>
      <c r="MUP155" s="11"/>
      <c r="MUQ155" s="11"/>
      <c r="MUR155" s="11"/>
      <c r="MUS155" s="11"/>
      <c r="MUT155" s="11"/>
      <c r="MUU155" s="11"/>
      <c r="MUV155" s="11"/>
      <c r="MUW155" s="11"/>
      <c r="MUX155" s="11"/>
      <c r="MUY155" s="11"/>
      <c r="MUZ155" s="11"/>
      <c r="MVA155" s="11"/>
      <c r="MVB155" s="11"/>
      <c r="MVC155" s="11"/>
      <c r="MVD155" s="11"/>
      <c r="MVE155" s="11"/>
      <c r="MVF155" s="11"/>
      <c r="MVG155" s="11"/>
      <c r="MVH155" s="11"/>
      <c r="MVI155" s="11"/>
      <c r="MVJ155" s="11"/>
      <c r="MVK155" s="11"/>
      <c r="MVL155" s="11"/>
      <c r="MVM155" s="11"/>
      <c r="MVN155" s="11"/>
      <c r="MVO155" s="11"/>
      <c r="MVP155" s="11"/>
      <c r="MVQ155" s="11"/>
      <c r="MVR155" s="11"/>
      <c r="MVS155" s="11"/>
      <c r="MVT155" s="11"/>
      <c r="MVU155" s="11"/>
      <c r="MVV155" s="11"/>
      <c r="MVW155" s="11"/>
      <c r="MVX155" s="11"/>
      <c r="MVY155" s="11"/>
      <c r="MVZ155" s="11"/>
      <c r="MWA155" s="11"/>
      <c r="MWB155" s="11"/>
      <c r="MWC155" s="11"/>
      <c r="MWD155" s="11"/>
      <c r="MWE155" s="11"/>
      <c r="MWF155" s="11"/>
      <c r="MWG155" s="11"/>
      <c r="MWH155" s="11"/>
      <c r="MWI155" s="11"/>
      <c r="MWJ155" s="11"/>
      <c r="MWK155" s="11"/>
      <c r="MWL155" s="11"/>
      <c r="MWM155" s="11"/>
      <c r="MWN155" s="11"/>
      <c r="MWO155" s="11"/>
      <c r="MWP155" s="11"/>
      <c r="MWQ155" s="11"/>
      <c r="MWR155" s="11"/>
      <c r="MWS155" s="11"/>
      <c r="MWT155" s="11"/>
      <c r="MWU155" s="11"/>
      <c r="MWV155" s="11"/>
      <c r="MWW155" s="11"/>
      <c r="MWX155" s="11"/>
      <c r="MWY155" s="11"/>
      <c r="MWZ155" s="11"/>
      <c r="MXA155" s="11"/>
      <c r="MXB155" s="11"/>
      <c r="MXC155" s="11"/>
      <c r="MXD155" s="11"/>
      <c r="MXE155" s="11"/>
      <c r="MXF155" s="11"/>
      <c r="MXG155" s="11"/>
      <c r="MXH155" s="11"/>
      <c r="MXI155" s="11"/>
      <c r="MXJ155" s="11"/>
      <c r="MXK155" s="11"/>
      <c r="MXL155" s="11"/>
      <c r="MXM155" s="11"/>
      <c r="MXN155" s="11"/>
      <c r="MXO155" s="11"/>
      <c r="MXP155" s="11"/>
      <c r="MXQ155" s="11"/>
      <c r="MXR155" s="11"/>
      <c r="MXS155" s="11"/>
      <c r="MXT155" s="11"/>
      <c r="MXU155" s="11"/>
      <c r="MXV155" s="11"/>
      <c r="MXW155" s="11"/>
      <c r="MXX155" s="11"/>
      <c r="MXY155" s="11"/>
      <c r="MXZ155" s="11"/>
      <c r="MYA155" s="11"/>
      <c r="MYB155" s="11"/>
      <c r="MYC155" s="11"/>
      <c r="MYD155" s="11"/>
      <c r="MYE155" s="11"/>
      <c r="MYF155" s="11"/>
      <c r="MYG155" s="11"/>
      <c r="MYH155" s="11"/>
      <c r="MYI155" s="11"/>
      <c r="MYJ155" s="11"/>
      <c r="MYK155" s="11"/>
      <c r="MYL155" s="11"/>
      <c r="MYM155" s="11"/>
      <c r="MYN155" s="11"/>
      <c r="MYO155" s="11"/>
      <c r="MYP155" s="11"/>
      <c r="MYQ155" s="11"/>
      <c r="MYR155" s="11"/>
      <c r="MYS155" s="11"/>
      <c r="MYT155" s="11"/>
      <c r="MYU155" s="11"/>
      <c r="MYV155" s="11"/>
      <c r="MYW155" s="11"/>
      <c r="MYX155" s="11"/>
      <c r="MYY155" s="11"/>
      <c r="MYZ155" s="11"/>
      <c r="MZA155" s="11"/>
      <c r="MZB155" s="11"/>
      <c r="MZC155" s="11"/>
      <c r="MZD155" s="11"/>
      <c r="MZE155" s="11"/>
      <c r="MZF155" s="11"/>
      <c r="MZG155" s="11"/>
      <c r="MZH155" s="11"/>
      <c r="MZI155" s="11"/>
      <c r="MZJ155" s="11"/>
      <c r="MZK155" s="11"/>
      <c r="MZL155" s="11"/>
      <c r="MZM155" s="11"/>
      <c r="MZN155" s="11"/>
      <c r="MZO155" s="11"/>
      <c r="MZP155" s="11"/>
      <c r="MZQ155" s="11"/>
      <c r="MZR155" s="11"/>
      <c r="MZS155" s="11"/>
      <c r="MZT155" s="11"/>
      <c r="MZU155" s="11"/>
      <c r="MZV155" s="11"/>
      <c r="MZW155" s="11"/>
      <c r="MZX155" s="11"/>
      <c r="MZY155" s="11"/>
      <c r="MZZ155" s="11"/>
      <c r="NAA155" s="11"/>
      <c r="NAB155" s="11"/>
      <c r="NAC155" s="11"/>
      <c r="NAD155" s="11"/>
      <c r="NAE155" s="11"/>
      <c r="NAF155" s="11"/>
      <c r="NAG155" s="11"/>
      <c r="NAH155" s="11"/>
      <c r="NAI155" s="11"/>
      <c r="NAJ155" s="11"/>
      <c r="NAK155" s="11"/>
      <c r="NAL155" s="11"/>
      <c r="NAM155" s="11"/>
      <c r="NAN155" s="11"/>
      <c r="NAO155" s="11"/>
      <c r="NAP155" s="11"/>
      <c r="NAQ155" s="11"/>
      <c r="NAR155" s="11"/>
      <c r="NAS155" s="11"/>
      <c r="NAT155" s="11"/>
      <c r="NAU155" s="11"/>
      <c r="NAV155" s="11"/>
      <c r="NAW155" s="11"/>
      <c r="NAX155" s="11"/>
      <c r="NAY155" s="11"/>
      <c r="NAZ155" s="11"/>
      <c r="NBA155" s="11"/>
      <c r="NBB155" s="11"/>
      <c r="NBC155" s="11"/>
      <c r="NBD155" s="11"/>
      <c r="NBE155" s="11"/>
      <c r="NBF155" s="11"/>
      <c r="NBG155" s="11"/>
      <c r="NBH155" s="11"/>
      <c r="NBI155" s="11"/>
      <c r="NBJ155" s="11"/>
      <c r="NBK155" s="11"/>
      <c r="NBL155" s="11"/>
      <c r="NBM155" s="11"/>
      <c r="NBN155" s="11"/>
      <c r="NBO155" s="11"/>
      <c r="NBP155" s="11"/>
      <c r="NBQ155" s="11"/>
      <c r="NBR155" s="11"/>
      <c r="NBS155" s="11"/>
      <c r="NBT155" s="11"/>
      <c r="NBU155" s="11"/>
      <c r="NBV155" s="11"/>
      <c r="NBW155" s="11"/>
      <c r="NBX155" s="11"/>
      <c r="NBY155" s="11"/>
      <c r="NBZ155" s="11"/>
      <c r="NCA155" s="11"/>
      <c r="NCB155" s="11"/>
      <c r="NCC155" s="11"/>
      <c r="NCD155" s="11"/>
      <c r="NCE155" s="11"/>
      <c r="NCF155" s="11"/>
      <c r="NCG155" s="11"/>
      <c r="NCH155" s="11"/>
      <c r="NCI155" s="11"/>
      <c r="NCJ155" s="11"/>
      <c r="NCK155" s="11"/>
      <c r="NCL155" s="11"/>
      <c r="NCM155" s="11"/>
      <c r="NCN155" s="11"/>
      <c r="NCO155" s="11"/>
      <c r="NCP155" s="11"/>
      <c r="NCQ155" s="11"/>
      <c r="NCR155" s="11"/>
      <c r="NCS155" s="11"/>
      <c r="NCT155" s="11"/>
      <c r="NCU155" s="11"/>
      <c r="NCV155" s="11"/>
      <c r="NCW155" s="11"/>
      <c r="NCX155" s="11"/>
      <c r="NCY155" s="11"/>
      <c r="NCZ155" s="11"/>
      <c r="NDA155" s="11"/>
      <c r="NDB155" s="11"/>
      <c r="NDC155" s="11"/>
      <c r="NDD155" s="11"/>
      <c r="NDE155" s="11"/>
      <c r="NDF155" s="11"/>
      <c r="NDG155" s="11"/>
      <c r="NDH155" s="11"/>
      <c r="NDI155" s="11"/>
      <c r="NDJ155" s="11"/>
      <c r="NDK155" s="11"/>
      <c r="NDL155" s="11"/>
      <c r="NDM155" s="11"/>
      <c r="NDN155" s="11"/>
      <c r="NDO155" s="11"/>
      <c r="NDP155" s="11"/>
      <c r="NDQ155" s="11"/>
      <c r="NDR155" s="11"/>
      <c r="NDS155" s="11"/>
      <c r="NDT155" s="11"/>
      <c r="NDU155" s="11"/>
      <c r="NDV155" s="11"/>
      <c r="NDW155" s="11"/>
      <c r="NDX155" s="11"/>
      <c r="NDY155" s="11"/>
      <c r="NDZ155" s="11"/>
      <c r="NEA155" s="11"/>
      <c r="NEB155" s="11"/>
      <c r="NEC155" s="11"/>
      <c r="NED155" s="11"/>
      <c r="NEE155" s="11"/>
      <c r="NEF155" s="11"/>
      <c r="NEG155" s="11"/>
      <c r="NEH155" s="11"/>
      <c r="NEI155" s="11"/>
      <c r="NEJ155" s="11"/>
      <c r="NEK155" s="11"/>
      <c r="NEL155" s="11"/>
      <c r="NEM155" s="11"/>
      <c r="NEN155" s="11"/>
      <c r="NEO155" s="11"/>
      <c r="NEP155" s="11"/>
      <c r="NEQ155" s="11"/>
      <c r="NER155" s="11"/>
      <c r="NES155" s="11"/>
      <c r="NET155" s="11"/>
      <c r="NEU155" s="11"/>
      <c r="NEV155" s="11"/>
      <c r="NEW155" s="11"/>
      <c r="NEX155" s="11"/>
      <c r="NEY155" s="11"/>
      <c r="NEZ155" s="11"/>
      <c r="NFA155" s="11"/>
      <c r="NFB155" s="11"/>
      <c r="NFC155" s="11"/>
      <c r="NFD155" s="11"/>
      <c r="NFE155" s="11"/>
      <c r="NFF155" s="11"/>
      <c r="NFG155" s="11"/>
      <c r="NFH155" s="11"/>
      <c r="NFI155" s="11"/>
      <c r="NFJ155" s="11"/>
      <c r="NFK155" s="11"/>
      <c r="NFL155" s="11"/>
      <c r="NFM155" s="11"/>
      <c r="NFN155" s="11"/>
      <c r="NFO155" s="11"/>
      <c r="NFP155" s="11"/>
      <c r="NFQ155" s="11"/>
      <c r="NFR155" s="11"/>
      <c r="NFS155" s="11"/>
      <c r="NFT155" s="11"/>
      <c r="NFU155" s="11"/>
      <c r="NFV155" s="11"/>
      <c r="NFW155" s="11"/>
      <c r="NFX155" s="11"/>
      <c r="NFY155" s="11"/>
      <c r="NFZ155" s="11"/>
      <c r="NGA155" s="11"/>
      <c r="NGB155" s="11"/>
      <c r="NGC155" s="11"/>
      <c r="NGD155" s="11"/>
      <c r="NGE155" s="11"/>
      <c r="NGF155" s="11"/>
      <c r="NGG155" s="11"/>
      <c r="NGH155" s="11"/>
      <c r="NGI155" s="11"/>
      <c r="NGJ155" s="11"/>
      <c r="NGK155" s="11"/>
      <c r="NGL155" s="11"/>
      <c r="NGM155" s="11"/>
      <c r="NGN155" s="11"/>
      <c r="NGO155" s="11"/>
      <c r="NGP155" s="11"/>
      <c r="NGQ155" s="11"/>
      <c r="NGR155" s="11"/>
      <c r="NGS155" s="11"/>
      <c r="NGT155" s="11"/>
      <c r="NGU155" s="11"/>
      <c r="NGV155" s="11"/>
      <c r="NGW155" s="11"/>
      <c r="NGX155" s="11"/>
      <c r="NGY155" s="11"/>
      <c r="NGZ155" s="11"/>
      <c r="NHA155" s="11"/>
      <c r="NHB155" s="11"/>
      <c r="NHC155" s="11"/>
      <c r="NHD155" s="11"/>
      <c r="NHE155" s="11"/>
      <c r="NHF155" s="11"/>
      <c r="NHG155" s="11"/>
      <c r="NHH155" s="11"/>
      <c r="NHI155" s="11"/>
      <c r="NHJ155" s="11"/>
      <c r="NHK155" s="11"/>
      <c r="NHL155" s="11"/>
      <c r="NHM155" s="11"/>
      <c r="NHN155" s="11"/>
      <c r="NHO155" s="11"/>
      <c r="NHP155" s="11"/>
      <c r="NHQ155" s="11"/>
      <c r="NHR155" s="11"/>
      <c r="NHS155" s="11"/>
      <c r="NHT155" s="11"/>
      <c r="NHU155" s="11"/>
      <c r="NHV155" s="11"/>
      <c r="NHW155" s="11"/>
      <c r="NHX155" s="11"/>
      <c r="NHY155" s="11"/>
      <c r="NHZ155" s="11"/>
      <c r="NIA155" s="11"/>
      <c r="NIB155" s="11"/>
      <c r="NIC155" s="11"/>
      <c r="NID155" s="11"/>
      <c r="NIE155" s="11"/>
      <c r="NIF155" s="11"/>
      <c r="NIG155" s="11"/>
      <c r="NIH155" s="11"/>
      <c r="NII155" s="11"/>
      <c r="NIJ155" s="11"/>
      <c r="NIK155" s="11"/>
      <c r="NIL155" s="11"/>
      <c r="NIM155" s="11"/>
      <c r="NIN155" s="11"/>
      <c r="NIO155" s="11"/>
      <c r="NIP155" s="11"/>
      <c r="NIQ155" s="11"/>
      <c r="NIR155" s="11"/>
      <c r="NIS155" s="11"/>
      <c r="NIT155" s="11"/>
      <c r="NIU155" s="11"/>
      <c r="NIV155" s="11"/>
      <c r="NIW155" s="11"/>
      <c r="NIX155" s="11"/>
      <c r="NIY155" s="11"/>
      <c r="NIZ155" s="11"/>
      <c r="NJA155" s="11"/>
      <c r="NJB155" s="11"/>
      <c r="NJC155" s="11"/>
      <c r="NJD155" s="11"/>
      <c r="NJE155" s="11"/>
      <c r="NJF155" s="11"/>
      <c r="NJG155" s="11"/>
      <c r="NJH155" s="11"/>
      <c r="NJI155" s="11"/>
      <c r="NJJ155" s="11"/>
      <c r="NJK155" s="11"/>
      <c r="NJL155" s="11"/>
      <c r="NJM155" s="11"/>
      <c r="NJN155" s="11"/>
      <c r="NJO155" s="11"/>
      <c r="NJP155" s="11"/>
      <c r="NJQ155" s="11"/>
      <c r="NJR155" s="11"/>
      <c r="NJS155" s="11"/>
      <c r="NJT155" s="11"/>
      <c r="NJU155" s="11"/>
      <c r="NJV155" s="11"/>
      <c r="NJW155" s="11"/>
      <c r="NJX155" s="11"/>
      <c r="NJY155" s="11"/>
      <c r="NJZ155" s="11"/>
      <c r="NKA155" s="11"/>
      <c r="NKB155" s="11"/>
      <c r="NKC155" s="11"/>
      <c r="NKD155" s="11"/>
      <c r="NKE155" s="11"/>
      <c r="NKF155" s="11"/>
      <c r="NKG155" s="11"/>
      <c r="NKH155" s="11"/>
      <c r="NKI155" s="11"/>
      <c r="NKJ155" s="11"/>
      <c r="NKK155" s="11"/>
      <c r="NKL155" s="11"/>
      <c r="NKM155" s="11"/>
      <c r="NKN155" s="11"/>
      <c r="NKO155" s="11"/>
      <c r="NKP155" s="11"/>
      <c r="NKQ155" s="11"/>
      <c r="NKR155" s="11"/>
      <c r="NKS155" s="11"/>
      <c r="NKT155" s="11"/>
      <c r="NKU155" s="11"/>
      <c r="NKV155" s="11"/>
      <c r="NKW155" s="11"/>
      <c r="NKX155" s="11"/>
      <c r="NKY155" s="11"/>
      <c r="NKZ155" s="11"/>
      <c r="NLA155" s="11"/>
      <c r="NLB155" s="11"/>
      <c r="NLC155" s="11"/>
      <c r="NLD155" s="11"/>
      <c r="NLE155" s="11"/>
      <c r="NLF155" s="11"/>
      <c r="NLG155" s="11"/>
      <c r="NLH155" s="11"/>
      <c r="NLI155" s="11"/>
      <c r="NLJ155" s="11"/>
      <c r="NLK155" s="11"/>
      <c r="NLL155" s="11"/>
      <c r="NLM155" s="11"/>
      <c r="NLN155" s="11"/>
      <c r="NLO155" s="11"/>
      <c r="NLP155" s="11"/>
      <c r="NLQ155" s="11"/>
      <c r="NLR155" s="11"/>
      <c r="NLS155" s="11"/>
      <c r="NLT155" s="11"/>
      <c r="NLU155" s="11"/>
      <c r="NLV155" s="11"/>
      <c r="NLW155" s="11"/>
      <c r="NLX155" s="11"/>
      <c r="NLY155" s="11"/>
      <c r="NLZ155" s="11"/>
      <c r="NMA155" s="11"/>
      <c r="NMB155" s="11"/>
      <c r="NMC155" s="11"/>
      <c r="NMD155" s="11"/>
      <c r="NME155" s="11"/>
      <c r="NMF155" s="11"/>
      <c r="NMG155" s="11"/>
      <c r="NMH155" s="11"/>
      <c r="NMI155" s="11"/>
      <c r="NMJ155" s="11"/>
      <c r="NMK155" s="11"/>
      <c r="NML155" s="11"/>
      <c r="NMM155" s="11"/>
      <c r="NMN155" s="11"/>
      <c r="NMO155" s="11"/>
      <c r="NMP155" s="11"/>
      <c r="NMQ155" s="11"/>
      <c r="NMR155" s="11"/>
      <c r="NMS155" s="11"/>
      <c r="NMT155" s="11"/>
      <c r="NMU155" s="11"/>
      <c r="NMV155" s="11"/>
      <c r="NMW155" s="11"/>
      <c r="NMX155" s="11"/>
      <c r="NMY155" s="11"/>
      <c r="NMZ155" s="11"/>
      <c r="NNA155" s="11"/>
      <c r="NNB155" s="11"/>
      <c r="NNC155" s="11"/>
      <c r="NND155" s="11"/>
      <c r="NNE155" s="11"/>
      <c r="NNF155" s="11"/>
      <c r="NNG155" s="11"/>
      <c r="NNH155" s="11"/>
      <c r="NNI155" s="11"/>
      <c r="NNJ155" s="11"/>
      <c r="NNK155" s="11"/>
      <c r="NNL155" s="11"/>
      <c r="NNM155" s="11"/>
      <c r="NNN155" s="11"/>
      <c r="NNO155" s="11"/>
      <c r="NNP155" s="11"/>
      <c r="NNQ155" s="11"/>
      <c r="NNR155" s="11"/>
      <c r="NNS155" s="11"/>
      <c r="NNT155" s="11"/>
      <c r="NNU155" s="11"/>
      <c r="NNV155" s="11"/>
      <c r="NNW155" s="11"/>
      <c r="NNX155" s="11"/>
      <c r="NNY155" s="11"/>
      <c r="NNZ155" s="11"/>
      <c r="NOA155" s="11"/>
      <c r="NOB155" s="11"/>
      <c r="NOC155" s="11"/>
      <c r="NOD155" s="11"/>
      <c r="NOE155" s="11"/>
      <c r="NOF155" s="11"/>
      <c r="NOG155" s="11"/>
      <c r="NOH155" s="11"/>
      <c r="NOI155" s="11"/>
      <c r="NOJ155" s="11"/>
      <c r="NOK155" s="11"/>
      <c r="NOL155" s="11"/>
      <c r="NOM155" s="11"/>
      <c r="NON155" s="11"/>
      <c r="NOO155" s="11"/>
      <c r="NOP155" s="11"/>
      <c r="NOQ155" s="11"/>
      <c r="NOR155" s="11"/>
      <c r="NOS155" s="11"/>
      <c r="NOT155" s="11"/>
      <c r="NOU155" s="11"/>
      <c r="NOV155" s="11"/>
      <c r="NOW155" s="11"/>
      <c r="NOX155" s="11"/>
      <c r="NOY155" s="11"/>
      <c r="NOZ155" s="11"/>
      <c r="NPA155" s="11"/>
      <c r="NPB155" s="11"/>
      <c r="NPC155" s="11"/>
      <c r="NPD155" s="11"/>
      <c r="NPE155" s="11"/>
      <c r="NPF155" s="11"/>
      <c r="NPG155" s="11"/>
      <c r="NPH155" s="11"/>
      <c r="NPI155" s="11"/>
      <c r="NPJ155" s="11"/>
      <c r="NPK155" s="11"/>
      <c r="NPL155" s="11"/>
      <c r="NPM155" s="11"/>
      <c r="NPN155" s="11"/>
      <c r="NPO155" s="11"/>
      <c r="NPP155" s="11"/>
      <c r="NPQ155" s="11"/>
      <c r="NPR155" s="11"/>
      <c r="NPS155" s="11"/>
      <c r="NPT155" s="11"/>
      <c r="NPU155" s="11"/>
      <c r="NPV155" s="11"/>
      <c r="NPW155" s="11"/>
      <c r="NPX155" s="11"/>
      <c r="NPY155" s="11"/>
      <c r="NPZ155" s="11"/>
      <c r="NQA155" s="11"/>
      <c r="NQB155" s="11"/>
      <c r="NQC155" s="11"/>
      <c r="NQD155" s="11"/>
      <c r="NQE155" s="11"/>
      <c r="NQF155" s="11"/>
      <c r="NQG155" s="11"/>
      <c r="NQH155" s="11"/>
      <c r="NQI155" s="11"/>
      <c r="NQJ155" s="11"/>
      <c r="NQK155" s="11"/>
      <c r="NQL155" s="11"/>
      <c r="NQM155" s="11"/>
      <c r="NQN155" s="11"/>
      <c r="NQO155" s="11"/>
      <c r="NQP155" s="11"/>
      <c r="NQQ155" s="11"/>
      <c r="NQR155" s="11"/>
      <c r="NQS155" s="11"/>
      <c r="NQT155" s="11"/>
      <c r="NQU155" s="11"/>
      <c r="NQV155" s="11"/>
      <c r="NQW155" s="11"/>
      <c r="NQX155" s="11"/>
      <c r="NQY155" s="11"/>
      <c r="NQZ155" s="11"/>
      <c r="NRA155" s="11"/>
      <c r="NRB155" s="11"/>
      <c r="NRC155" s="11"/>
      <c r="NRD155" s="11"/>
      <c r="NRE155" s="11"/>
      <c r="NRF155" s="11"/>
      <c r="NRG155" s="11"/>
      <c r="NRH155" s="11"/>
      <c r="NRI155" s="11"/>
      <c r="NRJ155" s="11"/>
      <c r="NRK155" s="11"/>
      <c r="NRL155" s="11"/>
      <c r="NRM155" s="11"/>
      <c r="NRN155" s="11"/>
      <c r="NRO155" s="11"/>
      <c r="NRP155" s="11"/>
      <c r="NRQ155" s="11"/>
      <c r="NRR155" s="11"/>
      <c r="NRS155" s="11"/>
      <c r="NRT155" s="11"/>
      <c r="NRU155" s="11"/>
      <c r="NRV155" s="11"/>
      <c r="NRW155" s="11"/>
      <c r="NRX155" s="11"/>
      <c r="NRY155" s="11"/>
      <c r="NRZ155" s="11"/>
      <c r="NSA155" s="11"/>
      <c r="NSB155" s="11"/>
      <c r="NSC155" s="11"/>
      <c r="NSD155" s="11"/>
      <c r="NSE155" s="11"/>
      <c r="NSF155" s="11"/>
      <c r="NSG155" s="11"/>
      <c r="NSH155" s="11"/>
      <c r="NSI155" s="11"/>
      <c r="NSJ155" s="11"/>
      <c r="NSK155" s="11"/>
      <c r="NSL155" s="11"/>
      <c r="NSM155" s="11"/>
      <c r="NSN155" s="11"/>
      <c r="NSO155" s="11"/>
      <c r="NSP155" s="11"/>
      <c r="NSQ155" s="11"/>
      <c r="NSR155" s="11"/>
      <c r="NSS155" s="11"/>
      <c r="NST155" s="11"/>
      <c r="NSU155" s="11"/>
      <c r="NSV155" s="11"/>
      <c r="NSW155" s="11"/>
      <c r="NSX155" s="11"/>
      <c r="NSY155" s="11"/>
      <c r="NSZ155" s="11"/>
      <c r="NTA155" s="11"/>
      <c r="NTB155" s="11"/>
      <c r="NTC155" s="11"/>
      <c r="NTD155" s="11"/>
      <c r="NTE155" s="11"/>
      <c r="NTF155" s="11"/>
      <c r="NTG155" s="11"/>
      <c r="NTH155" s="11"/>
      <c r="NTI155" s="11"/>
      <c r="NTJ155" s="11"/>
      <c r="NTK155" s="11"/>
      <c r="NTL155" s="11"/>
      <c r="NTM155" s="11"/>
      <c r="NTN155" s="11"/>
      <c r="NTO155" s="11"/>
      <c r="NTP155" s="11"/>
      <c r="NTQ155" s="11"/>
      <c r="NTR155" s="11"/>
      <c r="NTS155" s="11"/>
      <c r="NTT155" s="11"/>
      <c r="NTU155" s="11"/>
      <c r="NTV155" s="11"/>
      <c r="NTW155" s="11"/>
      <c r="NTX155" s="11"/>
      <c r="NTY155" s="11"/>
      <c r="NTZ155" s="11"/>
      <c r="NUA155" s="11"/>
      <c r="NUB155" s="11"/>
      <c r="NUC155" s="11"/>
      <c r="NUD155" s="11"/>
      <c r="NUE155" s="11"/>
      <c r="NUF155" s="11"/>
      <c r="NUG155" s="11"/>
      <c r="NUH155" s="11"/>
      <c r="NUI155" s="11"/>
      <c r="NUJ155" s="11"/>
      <c r="NUK155" s="11"/>
      <c r="NUL155" s="11"/>
      <c r="NUM155" s="11"/>
      <c r="NUN155" s="11"/>
      <c r="NUO155" s="11"/>
      <c r="NUP155" s="11"/>
      <c r="NUQ155" s="11"/>
      <c r="NUR155" s="11"/>
      <c r="NUS155" s="11"/>
      <c r="NUT155" s="11"/>
      <c r="NUU155" s="11"/>
      <c r="NUV155" s="11"/>
      <c r="NUW155" s="11"/>
      <c r="NUX155" s="11"/>
      <c r="NUY155" s="11"/>
      <c r="NUZ155" s="11"/>
      <c r="NVA155" s="11"/>
      <c r="NVB155" s="11"/>
      <c r="NVC155" s="11"/>
      <c r="NVD155" s="11"/>
      <c r="NVE155" s="11"/>
      <c r="NVF155" s="11"/>
      <c r="NVG155" s="11"/>
      <c r="NVH155" s="11"/>
      <c r="NVI155" s="11"/>
      <c r="NVJ155" s="11"/>
      <c r="NVK155" s="11"/>
      <c r="NVL155" s="11"/>
      <c r="NVM155" s="11"/>
      <c r="NVN155" s="11"/>
      <c r="NVO155" s="11"/>
      <c r="NVP155" s="11"/>
      <c r="NVQ155" s="11"/>
      <c r="NVR155" s="11"/>
      <c r="NVS155" s="11"/>
      <c r="NVT155" s="11"/>
      <c r="NVU155" s="11"/>
      <c r="NVV155" s="11"/>
      <c r="NVW155" s="11"/>
      <c r="NVX155" s="11"/>
      <c r="NVY155" s="11"/>
      <c r="NVZ155" s="11"/>
      <c r="NWA155" s="11"/>
      <c r="NWB155" s="11"/>
      <c r="NWC155" s="11"/>
      <c r="NWD155" s="11"/>
      <c r="NWE155" s="11"/>
      <c r="NWF155" s="11"/>
      <c r="NWG155" s="11"/>
      <c r="NWH155" s="11"/>
      <c r="NWI155" s="11"/>
      <c r="NWJ155" s="11"/>
      <c r="NWK155" s="11"/>
      <c r="NWL155" s="11"/>
      <c r="NWM155" s="11"/>
      <c r="NWN155" s="11"/>
      <c r="NWO155" s="11"/>
      <c r="NWP155" s="11"/>
      <c r="NWQ155" s="11"/>
      <c r="NWR155" s="11"/>
      <c r="NWS155" s="11"/>
      <c r="NWT155" s="11"/>
      <c r="NWU155" s="11"/>
      <c r="NWV155" s="11"/>
      <c r="NWW155" s="11"/>
      <c r="NWX155" s="11"/>
      <c r="NWY155" s="11"/>
      <c r="NWZ155" s="11"/>
      <c r="NXA155" s="11"/>
      <c r="NXB155" s="11"/>
      <c r="NXC155" s="11"/>
      <c r="NXD155" s="11"/>
      <c r="NXE155" s="11"/>
      <c r="NXF155" s="11"/>
      <c r="NXG155" s="11"/>
      <c r="NXH155" s="11"/>
      <c r="NXI155" s="11"/>
      <c r="NXJ155" s="11"/>
      <c r="NXK155" s="11"/>
      <c r="NXL155" s="11"/>
      <c r="NXM155" s="11"/>
      <c r="NXN155" s="11"/>
      <c r="NXO155" s="11"/>
      <c r="NXP155" s="11"/>
      <c r="NXQ155" s="11"/>
      <c r="NXR155" s="11"/>
      <c r="NXS155" s="11"/>
      <c r="NXT155" s="11"/>
      <c r="NXU155" s="11"/>
      <c r="NXV155" s="11"/>
      <c r="NXW155" s="11"/>
      <c r="NXX155" s="11"/>
      <c r="NXY155" s="11"/>
      <c r="NXZ155" s="11"/>
      <c r="NYA155" s="11"/>
      <c r="NYB155" s="11"/>
      <c r="NYC155" s="11"/>
      <c r="NYD155" s="11"/>
      <c r="NYE155" s="11"/>
      <c r="NYF155" s="11"/>
      <c r="NYG155" s="11"/>
      <c r="NYH155" s="11"/>
      <c r="NYI155" s="11"/>
      <c r="NYJ155" s="11"/>
      <c r="NYK155" s="11"/>
      <c r="NYL155" s="11"/>
      <c r="NYM155" s="11"/>
      <c r="NYN155" s="11"/>
      <c r="NYO155" s="11"/>
      <c r="NYP155" s="11"/>
      <c r="NYQ155" s="11"/>
      <c r="NYR155" s="11"/>
      <c r="NYS155" s="11"/>
      <c r="NYT155" s="11"/>
      <c r="NYU155" s="11"/>
      <c r="NYV155" s="11"/>
      <c r="NYW155" s="11"/>
      <c r="NYX155" s="11"/>
      <c r="NYY155" s="11"/>
      <c r="NYZ155" s="11"/>
      <c r="NZA155" s="11"/>
      <c r="NZB155" s="11"/>
      <c r="NZC155" s="11"/>
      <c r="NZD155" s="11"/>
      <c r="NZE155" s="11"/>
      <c r="NZF155" s="11"/>
      <c r="NZG155" s="11"/>
      <c r="NZH155" s="11"/>
      <c r="NZI155" s="11"/>
      <c r="NZJ155" s="11"/>
      <c r="NZK155" s="11"/>
      <c r="NZL155" s="11"/>
      <c r="NZM155" s="11"/>
      <c r="NZN155" s="11"/>
      <c r="NZO155" s="11"/>
      <c r="NZP155" s="11"/>
      <c r="NZQ155" s="11"/>
      <c r="NZR155" s="11"/>
      <c r="NZS155" s="11"/>
      <c r="NZT155" s="11"/>
      <c r="NZU155" s="11"/>
      <c r="NZV155" s="11"/>
      <c r="NZW155" s="11"/>
      <c r="NZX155" s="11"/>
      <c r="NZY155" s="11"/>
      <c r="NZZ155" s="11"/>
      <c r="OAA155" s="11"/>
      <c r="OAB155" s="11"/>
      <c r="OAC155" s="11"/>
      <c r="OAD155" s="11"/>
      <c r="OAE155" s="11"/>
      <c r="OAF155" s="11"/>
      <c r="OAG155" s="11"/>
      <c r="OAH155" s="11"/>
      <c r="OAI155" s="11"/>
      <c r="OAJ155" s="11"/>
      <c r="OAK155" s="11"/>
      <c r="OAL155" s="11"/>
      <c r="OAM155" s="11"/>
      <c r="OAN155" s="11"/>
      <c r="OAO155" s="11"/>
      <c r="OAP155" s="11"/>
      <c r="OAQ155" s="11"/>
      <c r="OAR155" s="11"/>
      <c r="OAS155" s="11"/>
      <c r="OAT155" s="11"/>
      <c r="OAU155" s="11"/>
      <c r="OAV155" s="11"/>
      <c r="OAW155" s="11"/>
      <c r="OAX155" s="11"/>
      <c r="OAY155" s="11"/>
      <c r="OAZ155" s="11"/>
      <c r="OBA155" s="11"/>
      <c r="OBB155" s="11"/>
      <c r="OBC155" s="11"/>
      <c r="OBD155" s="11"/>
      <c r="OBE155" s="11"/>
      <c r="OBF155" s="11"/>
      <c r="OBG155" s="11"/>
      <c r="OBH155" s="11"/>
      <c r="OBI155" s="11"/>
      <c r="OBJ155" s="11"/>
      <c r="OBK155" s="11"/>
      <c r="OBL155" s="11"/>
      <c r="OBM155" s="11"/>
      <c r="OBN155" s="11"/>
      <c r="OBO155" s="11"/>
      <c r="OBP155" s="11"/>
      <c r="OBQ155" s="11"/>
      <c r="OBR155" s="11"/>
      <c r="OBS155" s="11"/>
      <c r="OBT155" s="11"/>
      <c r="OBU155" s="11"/>
      <c r="OBV155" s="11"/>
      <c r="OBW155" s="11"/>
      <c r="OBX155" s="11"/>
      <c r="OBY155" s="11"/>
      <c r="OBZ155" s="11"/>
      <c r="OCA155" s="11"/>
      <c r="OCB155" s="11"/>
      <c r="OCC155" s="11"/>
      <c r="OCD155" s="11"/>
      <c r="OCE155" s="11"/>
      <c r="OCF155" s="11"/>
      <c r="OCG155" s="11"/>
      <c r="OCH155" s="11"/>
      <c r="OCI155" s="11"/>
      <c r="OCJ155" s="11"/>
      <c r="OCK155" s="11"/>
      <c r="OCL155" s="11"/>
      <c r="OCM155" s="11"/>
      <c r="OCN155" s="11"/>
      <c r="OCO155" s="11"/>
      <c r="OCP155" s="11"/>
      <c r="OCQ155" s="11"/>
      <c r="OCR155" s="11"/>
      <c r="OCS155" s="11"/>
      <c r="OCT155" s="11"/>
      <c r="OCU155" s="11"/>
      <c r="OCV155" s="11"/>
      <c r="OCW155" s="11"/>
      <c r="OCX155" s="11"/>
      <c r="OCY155" s="11"/>
      <c r="OCZ155" s="11"/>
      <c r="ODA155" s="11"/>
      <c r="ODB155" s="11"/>
      <c r="ODC155" s="11"/>
      <c r="ODD155" s="11"/>
      <c r="ODE155" s="11"/>
      <c r="ODF155" s="11"/>
      <c r="ODG155" s="11"/>
      <c r="ODH155" s="11"/>
      <c r="ODI155" s="11"/>
      <c r="ODJ155" s="11"/>
      <c r="ODK155" s="11"/>
      <c r="ODL155" s="11"/>
      <c r="ODM155" s="11"/>
      <c r="ODN155" s="11"/>
      <c r="ODO155" s="11"/>
      <c r="ODP155" s="11"/>
      <c r="ODQ155" s="11"/>
      <c r="ODR155" s="11"/>
      <c r="ODS155" s="11"/>
      <c r="ODT155" s="11"/>
      <c r="ODU155" s="11"/>
      <c r="ODV155" s="11"/>
      <c r="ODW155" s="11"/>
      <c r="ODX155" s="11"/>
      <c r="ODY155" s="11"/>
      <c r="ODZ155" s="11"/>
      <c r="OEA155" s="11"/>
      <c r="OEB155" s="11"/>
      <c r="OEC155" s="11"/>
      <c r="OED155" s="11"/>
      <c r="OEE155" s="11"/>
      <c r="OEF155" s="11"/>
      <c r="OEG155" s="11"/>
      <c r="OEH155" s="11"/>
      <c r="OEI155" s="11"/>
      <c r="OEJ155" s="11"/>
      <c r="OEK155" s="11"/>
      <c r="OEL155" s="11"/>
      <c r="OEM155" s="11"/>
      <c r="OEN155" s="11"/>
      <c r="OEO155" s="11"/>
      <c r="OEP155" s="11"/>
      <c r="OEQ155" s="11"/>
      <c r="OER155" s="11"/>
      <c r="OES155" s="11"/>
      <c r="OET155" s="11"/>
      <c r="OEU155" s="11"/>
      <c r="OEV155" s="11"/>
      <c r="OEW155" s="11"/>
      <c r="OEX155" s="11"/>
      <c r="OEY155" s="11"/>
      <c r="OEZ155" s="11"/>
      <c r="OFA155" s="11"/>
      <c r="OFB155" s="11"/>
      <c r="OFC155" s="11"/>
      <c r="OFD155" s="11"/>
      <c r="OFE155" s="11"/>
      <c r="OFF155" s="11"/>
      <c r="OFG155" s="11"/>
      <c r="OFH155" s="11"/>
      <c r="OFI155" s="11"/>
      <c r="OFJ155" s="11"/>
      <c r="OFK155" s="11"/>
      <c r="OFL155" s="11"/>
      <c r="OFM155" s="11"/>
      <c r="OFN155" s="11"/>
      <c r="OFO155" s="11"/>
      <c r="OFP155" s="11"/>
      <c r="OFQ155" s="11"/>
      <c r="OFR155" s="11"/>
      <c r="OFS155" s="11"/>
      <c r="OFT155" s="11"/>
      <c r="OFU155" s="11"/>
      <c r="OFV155" s="11"/>
      <c r="OFW155" s="11"/>
      <c r="OFX155" s="11"/>
      <c r="OFY155" s="11"/>
      <c r="OFZ155" s="11"/>
      <c r="OGA155" s="11"/>
      <c r="OGB155" s="11"/>
      <c r="OGC155" s="11"/>
      <c r="OGD155" s="11"/>
      <c r="OGE155" s="11"/>
      <c r="OGF155" s="11"/>
      <c r="OGG155" s="11"/>
      <c r="OGH155" s="11"/>
      <c r="OGI155" s="11"/>
      <c r="OGJ155" s="11"/>
      <c r="OGK155" s="11"/>
      <c r="OGL155" s="11"/>
      <c r="OGM155" s="11"/>
      <c r="OGN155" s="11"/>
      <c r="OGO155" s="11"/>
      <c r="OGP155" s="11"/>
      <c r="OGQ155" s="11"/>
      <c r="OGR155" s="11"/>
      <c r="OGS155" s="11"/>
      <c r="OGT155" s="11"/>
      <c r="OGU155" s="11"/>
      <c r="OGV155" s="11"/>
      <c r="OGW155" s="11"/>
      <c r="OGX155" s="11"/>
      <c r="OGY155" s="11"/>
      <c r="OGZ155" s="11"/>
      <c r="OHA155" s="11"/>
      <c r="OHB155" s="11"/>
      <c r="OHC155" s="11"/>
      <c r="OHD155" s="11"/>
      <c r="OHE155" s="11"/>
      <c r="OHF155" s="11"/>
      <c r="OHG155" s="11"/>
      <c r="OHH155" s="11"/>
      <c r="OHI155" s="11"/>
      <c r="OHJ155" s="11"/>
      <c r="OHK155" s="11"/>
      <c r="OHL155" s="11"/>
      <c r="OHM155" s="11"/>
      <c r="OHN155" s="11"/>
      <c r="OHO155" s="11"/>
      <c r="OHP155" s="11"/>
      <c r="OHQ155" s="11"/>
      <c r="OHR155" s="11"/>
      <c r="OHS155" s="11"/>
      <c r="OHT155" s="11"/>
      <c r="OHU155" s="11"/>
      <c r="OHV155" s="11"/>
      <c r="OHW155" s="11"/>
      <c r="OHX155" s="11"/>
      <c r="OHY155" s="11"/>
      <c r="OHZ155" s="11"/>
      <c r="OIA155" s="11"/>
      <c r="OIB155" s="11"/>
      <c r="OIC155" s="11"/>
      <c r="OID155" s="11"/>
      <c r="OIE155" s="11"/>
      <c r="OIF155" s="11"/>
      <c r="OIG155" s="11"/>
      <c r="OIH155" s="11"/>
      <c r="OII155" s="11"/>
      <c r="OIJ155" s="11"/>
      <c r="OIK155" s="11"/>
      <c r="OIL155" s="11"/>
      <c r="OIM155" s="11"/>
      <c r="OIN155" s="11"/>
      <c r="OIO155" s="11"/>
      <c r="OIP155" s="11"/>
      <c r="OIQ155" s="11"/>
      <c r="OIR155" s="11"/>
      <c r="OIS155" s="11"/>
      <c r="OIT155" s="11"/>
      <c r="OIU155" s="11"/>
      <c r="OIV155" s="11"/>
      <c r="OIW155" s="11"/>
      <c r="OIX155" s="11"/>
      <c r="OIY155" s="11"/>
      <c r="OIZ155" s="11"/>
      <c r="OJA155" s="11"/>
      <c r="OJB155" s="11"/>
      <c r="OJC155" s="11"/>
      <c r="OJD155" s="11"/>
      <c r="OJE155" s="11"/>
      <c r="OJF155" s="11"/>
      <c r="OJG155" s="11"/>
      <c r="OJH155" s="11"/>
      <c r="OJI155" s="11"/>
      <c r="OJJ155" s="11"/>
      <c r="OJK155" s="11"/>
      <c r="OJL155" s="11"/>
      <c r="OJM155" s="11"/>
      <c r="OJN155" s="11"/>
      <c r="OJO155" s="11"/>
      <c r="OJP155" s="11"/>
      <c r="OJQ155" s="11"/>
      <c r="OJR155" s="11"/>
      <c r="OJS155" s="11"/>
      <c r="OJT155" s="11"/>
      <c r="OJU155" s="11"/>
      <c r="OJV155" s="11"/>
      <c r="OJW155" s="11"/>
      <c r="OJX155" s="11"/>
      <c r="OJY155" s="11"/>
      <c r="OJZ155" s="11"/>
      <c r="OKA155" s="11"/>
      <c r="OKB155" s="11"/>
      <c r="OKC155" s="11"/>
      <c r="OKD155" s="11"/>
      <c r="OKE155" s="11"/>
      <c r="OKF155" s="11"/>
      <c r="OKG155" s="11"/>
      <c r="OKH155" s="11"/>
      <c r="OKI155" s="11"/>
      <c r="OKJ155" s="11"/>
      <c r="OKK155" s="11"/>
      <c r="OKL155" s="11"/>
      <c r="OKM155" s="11"/>
      <c r="OKN155" s="11"/>
      <c r="OKO155" s="11"/>
      <c r="OKP155" s="11"/>
      <c r="OKQ155" s="11"/>
      <c r="OKR155" s="11"/>
      <c r="OKS155" s="11"/>
      <c r="OKT155" s="11"/>
      <c r="OKU155" s="11"/>
      <c r="OKV155" s="11"/>
      <c r="OKW155" s="11"/>
      <c r="OKX155" s="11"/>
      <c r="OKY155" s="11"/>
      <c r="OKZ155" s="11"/>
      <c r="OLA155" s="11"/>
      <c r="OLB155" s="11"/>
      <c r="OLC155" s="11"/>
      <c r="OLD155" s="11"/>
      <c r="OLE155" s="11"/>
      <c r="OLF155" s="11"/>
      <c r="OLG155" s="11"/>
      <c r="OLH155" s="11"/>
      <c r="OLI155" s="11"/>
      <c r="OLJ155" s="11"/>
      <c r="OLK155" s="11"/>
      <c r="OLL155" s="11"/>
      <c r="OLM155" s="11"/>
      <c r="OLN155" s="11"/>
      <c r="OLO155" s="11"/>
      <c r="OLP155" s="11"/>
      <c r="OLQ155" s="11"/>
      <c r="OLR155" s="11"/>
      <c r="OLS155" s="11"/>
      <c r="OLT155" s="11"/>
      <c r="OLU155" s="11"/>
      <c r="OLV155" s="11"/>
      <c r="OLW155" s="11"/>
      <c r="OLX155" s="11"/>
      <c r="OLY155" s="11"/>
      <c r="OLZ155" s="11"/>
      <c r="OMA155" s="11"/>
      <c r="OMB155" s="11"/>
      <c r="OMC155" s="11"/>
      <c r="OMD155" s="11"/>
      <c r="OME155" s="11"/>
      <c r="OMF155" s="11"/>
      <c r="OMG155" s="11"/>
      <c r="OMH155" s="11"/>
      <c r="OMI155" s="11"/>
      <c r="OMJ155" s="11"/>
      <c r="OMK155" s="11"/>
      <c r="OML155" s="11"/>
      <c r="OMM155" s="11"/>
      <c r="OMN155" s="11"/>
      <c r="OMO155" s="11"/>
      <c r="OMP155" s="11"/>
      <c r="OMQ155" s="11"/>
      <c r="OMR155" s="11"/>
      <c r="OMS155" s="11"/>
      <c r="OMT155" s="11"/>
      <c r="OMU155" s="11"/>
      <c r="OMV155" s="11"/>
      <c r="OMW155" s="11"/>
      <c r="OMX155" s="11"/>
      <c r="OMY155" s="11"/>
      <c r="OMZ155" s="11"/>
      <c r="ONA155" s="11"/>
      <c r="ONB155" s="11"/>
      <c r="ONC155" s="11"/>
      <c r="OND155" s="11"/>
      <c r="ONE155" s="11"/>
      <c r="ONF155" s="11"/>
      <c r="ONG155" s="11"/>
      <c r="ONH155" s="11"/>
      <c r="ONI155" s="11"/>
      <c r="ONJ155" s="11"/>
      <c r="ONK155" s="11"/>
      <c r="ONL155" s="11"/>
      <c r="ONM155" s="11"/>
      <c r="ONN155" s="11"/>
      <c r="ONO155" s="11"/>
      <c r="ONP155" s="11"/>
      <c r="ONQ155" s="11"/>
      <c r="ONR155" s="11"/>
      <c r="ONS155" s="11"/>
      <c r="ONT155" s="11"/>
      <c r="ONU155" s="11"/>
      <c r="ONV155" s="11"/>
      <c r="ONW155" s="11"/>
      <c r="ONX155" s="11"/>
      <c r="ONY155" s="11"/>
      <c r="ONZ155" s="11"/>
      <c r="OOA155" s="11"/>
      <c r="OOB155" s="11"/>
      <c r="OOC155" s="11"/>
      <c r="OOD155" s="11"/>
      <c r="OOE155" s="11"/>
      <c r="OOF155" s="11"/>
      <c r="OOG155" s="11"/>
      <c r="OOH155" s="11"/>
      <c r="OOI155" s="11"/>
      <c r="OOJ155" s="11"/>
      <c r="OOK155" s="11"/>
      <c r="OOL155" s="11"/>
      <c r="OOM155" s="11"/>
      <c r="OON155" s="11"/>
      <c r="OOO155" s="11"/>
      <c r="OOP155" s="11"/>
      <c r="OOQ155" s="11"/>
      <c r="OOR155" s="11"/>
      <c r="OOS155" s="11"/>
      <c r="OOT155" s="11"/>
      <c r="OOU155" s="11"/>
      <c r="OOV155" s="11"/>
      <c r="OOW155" s="11"/>
      <c r="OOX155" s="11"/>
      <c r="OOY155" s="11"/>
      <c r="OOZ155" s="11"/>
      <c r="OPA155" s="11"/>
      <c r="OPB155" s="11"/>
      <c r="OPC155" s="11"/>
      <c r="OPD155" s="11"/>
      <c r="OPE155" s="11"/>
      <c r="OPF155" s="11"/>
      <c r="OPG155" s="11"/>
      <c r="OPH155" s="11"/>
      <c r="OPI155" s="11"/>
      <c r="OPJ155" s="11"/>
      <c r="OPK155" s="11"/>
      <c r="OPL155" s="11"/>
      <c r="OPM155" s="11"/>
      <c r="OPN155" s="11"/>
      <c r="OPO155" s="11"/>
      <c r="OPP155" s="11"/>
      <c r="OPQ155" s="11"/>
      <c r="OPR155" s="11"/>
      <c r="OPS155" s="11"/>
      <c r="OPT155" s="11"/>
      <c r="OPU155" s="11"/>
      <c r="OPV155" s="11"/>
      <c r="OPW155" s="11"/>
      <c r="OPX155" s="11"/>
      <c r="OPY155" s="11"/>
      <c r="OPZ155" s="11"/>
      <c r="OQA155" s="11"/>
      <c r="OQB155" s="11"/>
      <c r="OQC155" s="11"/>
      <c r="OQD155" s="11"/>
      <c r="OQE155" s="11"/>
      <c r="OQF155" s="11"/>
      <c r="OQG155" s="11"/>
      <c r="OQH155" s="11"/>
      <c r="OQI155" s="11"/>
      <c r="OQJ155" s="11"/>
      <c r="OQK155" s="11"/>
      <c r="OQL155" s="11"/>
      <c r="OQM155" s="11"/>
      <c r="OQN155" s="11"/>
      <c r="OQO155" s="11"/>
      <c r="OQP155" s="11"/>
      <c r="OQQ155" s="11"/>
      <c r="OQR155" s="11"/>
      <c r="OQS155" s="11"/>
      <c r="OQT155" s="11"/>
      <c r="OQU155" s="11"/>
      <c r="OQV155" s="11"/>
      <c r="OQW155" s="11"/>
      <c r="OQX155" s="11"/>
      <c r="OQY155" s="11"/>
      <c r="OQZ155" s="11"/>
      <c r="ORA155" s="11"/>
      <c r="ORB155" s="11"/>
      <c r="ORC155" s="11"/>
      <c r="ORD155" s="11"/>
      <c r="ORE155" s="11"/>
      <c r="ORF155" s="11"/>
      <c r="ORG155" s="11"/>
      <c r="ORH155" s="11"/>
      <c r="ORI155" s="11"/>
      <c r="ORJ155" s="11"/>
      <c r="ORK155" s="11"/>
      <c r="ORL155" s="11"/>
      <c r="ORM155" s="11"/>
      <c r="ORN155" s="11"/>
      <c r="ORO155" s="11"/>
      <c r="ORP155" s="11"/>
      <c r="ORQ155" s="11"/>
      <c r="ORR155" s="11"/>
      <c r="ORS155" s="11"/>
      <c r="ORT155" s="11"/>
      <c r="ORU155" s="11"/>
      <c r="ORV155" s="11"/>
      <c r="ORW155" s="11"/>
      <c r="ORX155" s="11"/>
      <c r="ORY155" s="11"/>
      <c r="ORZ155" s="11"/>
      <c r="OSA155" s="11"/>
      <c r="OSB155" s="11"/>
      <c r="OSC155" s="11"/>
      <c r="OSD155" s="11"/>
      <c r="OSE155" s="11"/>
      <c r="OSF155" s="11"/>
      <c r="OSG155" s="11"/>
      <c r="OSH155" s="11"/>
      <c r="OSI155" s="11"/>
      <c r="OSJ155" s="11"/>
      <c r="OSK155" s="11"/>
      <c r="OSL155" s="11"/>
      <c r="OSM155" s="11"/>
      <c r="OSN155" s="11"/>
      <c r="OSO155" s="11"/>
      <c r="OSP155" s="11"/>
      <c r="OSQ155" s="11"/>
      <c r="OSR155" s="11"/>
      <c r="OSS155" s="11"/>
      <c r="OST155" s="11"/>
      <c r="OSU155" s="11"/>
      <c r="OSV155" s="11"/>
      <c r="OSW155" s="11"/>
      <c r="OSX155" s="11"/>
      <c r="OSY155" s="11"/>
      <c r="OSZ155" s="11"/>
      <c r="OTA155" s="11"/>
      <c r="OTB155" s="11"/>
      <c r="OTC155" s="11"/>
      <c r="OTD155" s="11"/>
      <c r="OTE155" s="11"/>
      <c r="OTF155" s="11"/>
      <c r="OTG155" s="11"/>
      <c r="OTH155" s="11"/>
      <c r="OTI155" s="11"/>
      <c r="OTJ155" s="11"/>
      <c r="OTK155" s="11"/>
      <c r="OTL155" s="11"/>
      <c r="OTM155" s="11"/>
      <c r="OTN155" s="11"/>
      <c r="OTO155" s="11"/>
      <c r="OTP155" s="11"/>
      <c r="OTQ155" s="11"/>
      <c r="OTR155" s="11"/>
      <c r="OTS155" s="11"/>
      <c r="OTT155" s="11"/>
      <c r="OTU155" s="11"/>
      <c r="OTV155" s="11"/>
      <c r="OTW155" s="11"/>
      <c r="OTX155" s="11"/>
      <c r="OTY155" s="11"/>
      <c r="OTZ155" s="11"/>
      <c r="OUA155" s="11"/>
      <c r="OUB155" s="11"/>
      <c r="OUC155" s="11"/>
      <c r="OUD155" s="11"/>
      <c r="OUE155" s="11"/>
      <c r="OUF155" s="11"/>
      <c r="OUG155" s="11"/>
      <c r="OUH155" s="11"/>
      <c r="OUI155" s="11"/>
      <c r="OUJ155" s="11"/>
      <c r="OUK155" s="11"/>
      <c r="OUL155" s="11"/>
      <c r="OUM155" s="11"/>
      <c r="OUN155" s="11"/>
      <c r="OUO155" s="11"/>
      <c r="OUP155" s="11"/>
      <c r="OUQ155" s="11"/>
      <c r="OUR155" s="11"/>
      <c r="OUS155" s="11"/>
      <c r="OUT155" s="11"/>
      <c r="OUU155" s="11"/>
      <c r="OUV155" s="11"/>
      <c r="OUW155" s="11"/>
      <c r="OUX155" s="11"/>
      <c r="OUY155" s="11"/>
      <c r="OUZ155" s="11"/>
      <c r="OVA155" s="11"/>
      <c r="OVB155" s="11"/>
      <c r="OVC155" s="11"/>
      <c r="OVD155" s="11"/>
      <c r="OVE155" s="11"/>
      <c r="OVF155" s="11"/>
      <c r="OVG155" s="11"/>
      <c r="OVH155" s="11"/>
      <c r="OVI155" s="11"/>
      <c r="OVJ155" s="11"/>
      <c r="OVK155" s="11"/>
      <c r="OVL155" s="11"/>
      <c r="OVM155" s="11"/>
      <c r="OVN155" s="11"/>
      <c r="OVO155" s="11"/>
      <c r="OVP155" s="11"/>
      <c r="OVQ155" s="11"/>
      <c r="OVR155" s="11"/>
      <c r="OVS155" s="11"/>
      <c r="OVT155" s="11"/>
      <c r="OVU155" s="11"/>
      <c r="OVV155" s="11"/>
      <c r="OVW155" s="11"/>
      <c r="OVX155" s="11"/>
      <c r="OVY155" s="11"/>
      <c r="OVZ155" s="11"/>
      <c r="OWA155" s="11"/>
      <c r="OWB155" s="11"/>
      <c r="OWC155" s="11"/>
      <c r="OWD155" s="11"/>
      <c r="OWE155" s="11"/>
      <c r="OWF155" s="11"/>
      <c r="OWG155" s="11"/>
      <c r="OWH155" s="11"/>
      <c r="OWI155" s="11"/>
      <c r="OWJ155" s="11"/>
      <c r="OWK155" s="11"/>
      <c r="OWL155" s="11"/>
      <c r="OWM155" s="11"/>
      <c r="OWN155" s="11"/>
      <c r="OWO155" s="11"/>
      <c r="OWP155" s="11"/>
      <c r="OWQ155" s="11"/>
      <c r="OWR155" s="11"/>
      <c r="OWS155" s="11"/>
      <c r="OWT155" s="11"/>
      <c r="OWU155" s="11"/>
      <c r="OWV155" s="11"/>
      <c r="OWW155" s="11"/>
      <c r="OWX155" s="11"/>
      <c r="OWY155" s="11"/>
      <c r="OWZ155" s="11"/>
      <c r="OXA155" s="11"/>
      <c r="OXB155" s="11"/>
      <c r="OXC155" s="11"/>
      <c r="OXD155" s="11"/>
      <c r="OXE155" s="11"/>
      <c r="OXF155" s="11"/>
      <c r="OXG155" s="11"/>
      <c r="OXH155" s="11"/>
      <c r="OXI155" s="11"/>
      <c r="OXJ155" s="11"/>
      <c r="OXK155" s="11"/>
      <c r="OXL155" s="11"/>
      <c r="OXM155" s="11"/>
      <c r="OXN155" s="11"/>
      <c r="OXO155" s="11"/>
      <c r="OXP155" s="11"/>
      <c r="OXQ155" s="11"/>
      <c r="OXR155" s="11"/>
      <c r="OXS155" s="11"/>
      <c r="OXT155" s="11"/>
      <c r="OXU155" s="11"/>
      <c r="OXV155" s="11"/>
      <c r="OXW155" s="11"/>
      <c r="OXX155" s="11"/>
      <c r="OXY155" s="11"/>
      <c r="OXZ155" s="11"/>
      <c r="OYA155" s="11"/>
      <c r="OYB155" s="11"/>
      <c r="OYC155" s="11"/>
      <c r="OYD155" s="11"/>
      <c r="OYE155" s="11"/>
      <c r="OYF155" s="11"/>
      <c r="OYG155" s="11"/>
      <c r="OYH155" s="11"/>
      <c r="OYI155" s="11"/>
      <c r="OYJ155" s="11"/>
      <c r="OYK155" s="11"/>
      <c r="OYL155" s="11"/>
      <c r="OYM155" s="11"/>
      <c r="OYN155" s="11"/>
      <c r="OYO155" s="11"/>
      <c r="OYP155" s="11"/>
      <c r="OYQ155" s="11"/>
      <c r="OYR155" s="11"/>
      <c r="OYS155" s="11"/>
      <c r="OYT155" s="11"/>
      <c r="OYU155" s="11"/>
      <c r="OYV155" s="11"/>
      <c r="OYW155" s="11"/>
      <c r="OYX155" s="11"/>
      <c r="OYY155" s="11"/>
      <c r="OYZ155" s="11"/>
      <c r="OZA155" s="11"/>
      <c r="OZB155" s="11"/>
      <c r="OZC155" s="11"/>
      <c r="OZD155" s="11"/>
      <c r="OZE155" s="11"/>
      <c r="OZF155" s="11"/>
      <c r="OZG155" s="11"/>
      <c r="OZH155" s="11"/>
      <c r="OZI155" s="11"/>
      <c r="OZJ155" s="11"/>
      <c r="OZK155" s="11"/>
      <c r="OZL155" s="11"/>
      <c r="OZM155" s="11"/>
      <c r="OZN155" s="11"/>
      <c r="OZO155" s="11"/>
      <c r="OZP155" s="11"/>
      <c r="OZQ155" s="11"/>
      <c r="OZR155" s="11"/>
      <c r="OZS155" s="11"/>
      <c r="OZT155" s="11"/>
      <c r="OZU155" s="11"/>
      <c r="OZV155" s="11"/>
      <c r="OZW155" s="11"/>
      <c r="OZX155" s="11"/>
      <c r="OZY155" s="11"/>
      <c r="OZZ155" s="11"/>
      <c r="PAA155" s="11"/>
      <c r="PAB155" s="11"/>
      <c r="PAC155" s="11"/>
      <c r="PAD155" s="11"/>
      <c r="PAE155" s="11"/>
      <c r="PAF155" s="11"/>
      <c r="PAG155" s="11"/>
      <c r="PAH155" s="11"/>
      <c r="PAI155" s="11"/>
      <c r="PAJ155" s="11"/>
      <c r="PAK155" s="11"/>
      <c r="PAL155" s="11"/>
      <c r="PAM155" s="11"/>
      <c r="PAN155" s="11"/>
      <c r="PAO155" s="11"/>
      <c r="PAP155" s="11"/>
      <c r="PAQ155" s="11"/>
      <c r="PAR155" s="11"/>
      <c r="PAS155" s="11"/>
      <c r="PAT155" s="11"/>
      <c r="PAU155" s="11"/>
      <c r="PAV155" s="11"/>
      <c r="PAW155" s="11"/>
      <c r="PAX155" s="11"/>
      <c r="PAY155" s="11"/>
      <c r="PAZ155" s="11"/>
      <c r="PBA155" s="11"/>
      <c r="PBB155" s="11"/>
      <c r="PBC155" s="11"/>
      <c r="PBD155" s="11"/>
      <c r="PBE155" s="11"/>
      <c r="PBF155" s="11"/>
      <c r="PBG155" s="11"/>
      <c r="PBH155" s="11"/>
      <c r="PBI155" s="11"/>
      <c r="PBJ155" s="11"/>
      <c r="PBK155" s="11"/>
      <c r="PBL155" s="11"/>
      <c r="PBM155" s="11"/>
      <c r="PBN155" s="11"/>
      <c r="PBO155" s="11"/>
      <c r="PBP155" s="11"/>
      <c r="PBQ155" s="11"/>
      <c r="PBR155" s="11"/>
      <c r="PBS155" s="11"/>
      <c r="PBT155" s="11"/>
      <c r="PBU155" s="11"/>
      <c r="PBV155" s="11"/>
      <c r="PBW155" s="11"/>
      <c r="PBX155" s="11"/>
      <c r="PBY155" s="11"/>
      <c r="PBZ155" s="11"/>
      <c r="PCA155" s="11"/>
      <c r="PCB155" s="11"/>
      <c r="PCC155" s="11"/>
      <c r="PCD155" s="11"/>
      <c r="PCE155" s="11"/>
      <c r="PCF155" s="11"/>
      <c r="PCG155" s="11"/>
      <c r="PCH155" s="11"/>
      <c r="PCI155" s="11"/>
      <c r="PCJ155" s="11"/>
      <c r="PCK155" s="11"/>
      <c r="PCL155" s="11"/>
      <c r="PCM155" s="11"/>
      <c r="PCN155" s="11"/>
      <c r="PCO155" s="11"/>
      <c r="PCP155" s="11"/>
      <c r="PCQ155" s="11"/>
      <c r="PCR155" s="11"/>
      <c r="PCS155" s="11"/>
      <c r="PCT155" s="11"/>
      <c r="PCU155" s="11"/>
      <c r="PCV155" s="11"/>
      <c r="PCW155" s="11"/>
      <c r="PCX155" s="11"/>
      <c r="PCY155" s="11"/>
      <c r="PCZ155" s="11"/>
      <c r="PDA155" s="11"/>
      <c r="PDB155" s="11"/>
      <c r="PDC155" s="11"/>
      <c r="PDD155" s="11"/>
      <c r="PDE155" s="11"/>
      <c r="PDF155" s="11"/>
      <c r="PDG155" s="11"/>
      <c r="PDH155" s="11"/>
      <c r="PDI155" s="11"/>
      <c r="PDJ155" s="11"/>
      <c r="PDK155" s="11"/>
      <c r="PDL155" s="11"/>
      <c r="PDM155" s="11"/>
      <c r="PDN155" s="11"/>
      <c r="PDO155" s="11"/>
      <c r="PDP155" s="11"/>
      <c r="PDQ155" s="11"/>
      <c r="PDR155" s="11"/>
      <c r="PDS155" s="11"/>
      <c r="PDT155" s="11"/>
      <c r="PDU155" s="11"/>
      <c r="PDV155" s="11"/>
      <c r="PDW155" s="11"/>
      <c r="PDX155" s="11"/>
      <c r="PDY155" s="11"/>
      <c r="PDZ155" s="11"/>
      <c r="PEA155" s="11"/>
      <c r="PEB155" s="11"/>
      <c r="PEC155" s="11"/>
      <c r="PED155" s="11"/>
      <c r="PEE155" s="11"/>
      <c r="PEF155" s="11"/>
      <c r="PEG155" s="11"/>
      <c r="PEH155" s="11"/>
      <c r="PEI155" s="11"/>
      <c r="PEJ155" s="11"/>
      <c r="PEK155" s="11"/>
      <c r="PEL155" s="11"/>
      <c r="PEM155" s="11"/>
      <c r="PEN155" s="11"/>
      <c r="PEO155" s="11"/>
      <c r="PEP155" s="11"/>
      <c r="PEQ155" s="11"/>
      <c r="PER155" s="11"/>
      <c r="PES155" s="11"/>
      <c r="PET155" s="11"/>
      <c r="PEU155" s="11"/>
      <c r="PEV155" s="11"/>
      <c r="PEW155" s="11"/>
      <c r="PEX155" s="11"/>
      <c r="PEY155" s="11"/>
      <c r="PEZ155" s="11"/>
      <c r="PFA155" s="11"/>
      <c r="PFB155" s="11"/>
      <c r="PFC155" s="11"/>
      <c r="PFD155" s="11"/>
      <c r="PFE155" s="11"/>
      <c r="PFF155" s="11"/>
      <c r="PFG155" s="11"/>
      <c r="PFH155" s="11"/>
      <c r="PFI155" s="11"/>
      <c r="PFJ155" s="11"/>
      <c r="PFK155" s="11"/>
      <c r="PFL155" s="11"/>
      <c r="PFM155" s="11"/>
      <c r="PFN155" s="11"/>
      <c r="PFO155" s="11"/>
      <c r="PFP155" s="11"/>
      <c r="PFQ155" s="11"/>
      <c r="PFR155" s="11"/>
      <c r="PFS155" s="11"/>
      <c r="PFT155" s="11"/>
      <c r="PFU155" s="11"/>
      <c r="PFV155" s="11"/>
      <c r="PFW155" s="11"/>
      <c r="PFX155" s="11"/>
      <c r="PFY155" s="11"/>
      <c r="PFZ155" s="11"/>
      <c r="PGA155" s="11"/>
      <c r="PGB155" s="11"/>
      <c r="PGC155" s="11"/>
      <c r="PGD155" s="11"/>
      <c r="PGE155" s="11"/>
      <c r="PGF155" s="11"/>
      <c r="PGG155" s="11"/>
      <c r="PGH155" s="11"/>
      <c r="PGI155" s="11"/>
      <c r="PGJ155" s="11"/>
      <c r="PGK155" s="11"/>
      <c r="PGL155" s="11"/>
      <c r="PGM155" s="11"/>
      <c r="PGN155" s="11"/>
      <c r="PGO155" s="11"/>
      <c r="PGP155" s="11"/>
      <c r="PGQ155" s="11"/>
      <c r="PGR155" s="11"/>
      <c r="PGS155" s="11"/>
      <c r="PGT155" s="11"/>
      <c r="PGU155" s="11"/>
      <c r="PGV155" s="11"/>
      <c r="PGW155" s="11"/>
      <c r="PGX155" s="11"/>
      <c r="PGY155" s="11"/>
      <c r="PGZ155" s="11"/>
      <c r="PHA155" s="11"/>
      <c r="PHB155" s="11"/>
      <c r="PHC155" s="11"/>
      <c r="PHD155" s="11"/>
      <c r="PHE155" s="11"/>
      <c r="PHF155" s="11"/>
      <c r="PHG155" s="11"/>
      <c r="PHH155" s="11"/>
      <c r="PHI155" s="11"/>
      <c r="PHJ155" s="11"/>
      <c r="PHK155" s="11"/>
      <c r="PHL155" s="11"/>
      <c r="PHM155" s="11"/>
      <c r="PHN155" s="11"/>
      <c r="PHO155" s="11"/>
      <c r="PHP155" s="11"/>
      <c r="PHQ155" s="11"/>
      <c r="PHR155" s="11"/>
      <c r="PHS155" s="11"/>
      <c r="PHT155" s="11"/>
      <c r="PHU155" s="11"/>
      <c r="PHV155" s="11"/>
      <c r="PHW155" s="11"/>
      <c r="PHX155" s="11"/>
      <c r="PHY155" s="11"/>
      <c r="PHZ155" s="11"/>
      <c r="PIA155" s="11"/>
      <c r="PIB155" s="11"/>
      <c r="PIC155" s="11"/>
      <c r="PID155" s="11"/>
      <c r="PIE155" s="11"/>
      <c r="PIF155" s="11"/>
      <c r="PIG155" s="11"/>
      <c r="PIH155" s="11"/>
      <c r="PII155" s="11"/>
      <c r="PIJ155" s="11"/>
      <c r="PIK155" s="11"/>
      <c r="PIL155" s="11"/>
      <c r="PIM155" s="11"/>
      <c r="PIN155" s="11"/>
      <c r="PIO155" s="11"/>
      <c r="PIP155" s="11"/>
      <c r="PIQ155" s="11"/>
      <c r="PIR155" s="11"/>
      <c r="PIS155" s="11"/>
      <c r="PIT155" s="11"/>
      <c r="PIU155" s="11"/>
      <c r="PIV155" s="11"/>
      <c r="PIW155" s="11"/>
      <c r="PIX155" s="11"/>
      <c r="PIY155" s="11"/>
      <c r="PIZ155" s="11"/>
      <c r="PJA155" s="11"/>
      <c r="PJB155" s="11"/>
      <c r="PJC155" s="11"/>
      <c r="PJD155" s="11"/>
      <c r="PJE155" s="11"/>
      <c r="PJF155" s="11"/>
      <c r="PJG155" s="11"/>
      <c r="PJH155" s="11"/>
      <c r="PJI155" s="11"/>
      <c r="PJJ155" s="11"/>
      <c r="PJK155" s="11"/>
      <c r="PJL155" s="11"/>
      <c r="PJM155" s="11"/>
      <c r="PJN155" s="11"/>
      <c r="PJO155" s="11"/>
      <c r="PJP155" s="11"/>
      <c r="PJQ155" s="11"/>
      <c r="PJR155" s="11"/>
      <c r="PJS155" s="11"/>
      <c r="PJT155" s="11"/>
      <c r="PJU155" s="11"/>
      <c r="PJV155" s="11"/>
      <c r="PJW155" s="11"/>
      <c r="PJX155" s="11"/>
      <c r="PJY155" s="11"/>
      <c r="PJZ155" s="11"/>
      <c r="PKA155" s="11"/>
      <c r="PKB155" s="11"/>
      <c r="PKC155" s="11"/>
      <c r="PKD155" s="11"/>
      <c r="PKE155" s="11"/>
      <c r="PKF155" s="11"/>
      <c r="PKG155" s="11"/>
      <c r="PKH155" s="11"/>
      <c r="PKI155" s="11"/>
      <c r="PKJ155" s="11"/>
      <c r="PKK155" s="11"/>
      <c r="PKL155" s="11"/>
      <c r="PKM155" s="11"/>
      <c r="PKN155" s="11"/>
      <c r="PKO155" s="11"/>
      <c r="PKP155" s="11"/>
      <c r="PKQ155" s="11"/>
      <c r="PKR155" s="11"/>
      <c r="PKS155" s="11"/>
      <c r="PKT155" s="11"/>
      <c r="PKU155" s="11"/>
      <c r="PKV155" s="11"/>
      <c r="PKW155" s="11"/>
      <c r="PKX155" s="11"/>
      <c r="PKY155" s="11"/>
      <c r="PKZ155" s="11"/>
      <c r="PLA155" s="11"/>
      <c r="PLB155" s="11"/>
      <c r="PLC155" s="11"/>
      <c r="PLD155" s="11"/>
      <c r="PLE155" s="11"/>
      <c r="PLF155" s="11"/>
      <c r="PLG155" s="11"/>
      <c r="PLH155" s="11"/>
      <c r="PLI155" s="11"/>
      <c r="PLJ155" s="11"/>
      <c r="PLK155" s="11"/>
      <c r="PLL155" s="11"/>
      <c r="PLM155" s="11"/>
      <c r="PLN155" s="11"/>
      <c r="PLO155" s="11"/>
      <c r="PLP155" s="11"/>
      <c r="PLQ155" s="11"/>
      <c r="PLR155" s="11"/>
      <c r="PLS155" s="11"/>
      <c r="PLT155" s="11"/>
      <c r="PLU155" s="11"/>
      <c r="PLV155" s="11"/>
      <c r="PLW155" s="11"/>
      <c r="PLX155" s="11"/>
      <c r="PLY155" s="11"/>
      <c r="PLZ155" s="11"/>
      <c r="PMA155" s="11"/>
      <c r="PMB155" s="11"/>
      <c r="PMC155" s="11"/>
      <c r="PMD155" s="11"/>
      <c r="PME155" s="11"/>
      <c r="PMF155" s="11"/>
      <c r="PMG155" s="11"/>
      <c r="PMH155" s="11"/>
      <c r="PMI155" s="11"/>
      <c r="PMJ155" s="11"/>
      <c r="PMK155" s="11"/>
      <c r="PML155" s="11"/>
      <c r="PMM155" s="11"/>
      <c r="PMN155" s="11"/>
      <c r="PMO155" s="11"/>
      <c r="PMP155" s="11"/>
      <c r="PMQ155" s="11"/>
      <c r="PMR155" s="11"/>
      <c r="PMS155" s="11"/>
      <c r="PMT155" s="11"/>
      <c r="PMU155" s="11"/>
      <c r="PMV155" s="11"/>
      <c r="PMW155" s="11"/>
      <c r="PMX155" s="11"/>
      <c r="PMY155" s="11"/>
      <c r="PMZ155" s="11"/>
      <c r="PNA155" s="11"/>
      <c r="PNB155" s="11"/>
      <c r="PNC155" s="11"/>
      <c r="PND155" s="11"/>
      <c r="PNE155" s="11"/>
      <c r="PNF155" s="11"/>
      <c r="PNG155" s="11"/>
      <c r="PNH155" s="11"/>
      <c r="PNI155" s="11"/>
      <c r="PNJ155" s="11"/>
      <c r="PNK155" s="11"/>
      <c r="PNL155" s="11"/>
      <c r="PNM155" s="11"/>
      <c r="PNN155" s="11"/>
      <c r="PNO155" s="11"/>
      <c r="PNP155" s="11"/>
      <c r="PNQ155" s="11"/>
      <c r="PNR155" s="11"/>
      <c r="PNS155" s="11"/>
      <c r="PNT155" s="11"/>
      <c r="PNU155" s="11"/>
      <c r="PNV155" s="11"/>
      <c r="PNW155" s="11"/>
      <c r="PNX155" s="11"/>
      <c r="PNY155" s="11"/>
      <c r="PNZ155" s="11"/>
      <c r="POA155" s="11"/>
      <c r="POB155" s="11"/>
      <c r="POC155" s="11"/>
      <c r="POD155" s="11"/>
      <c r="POE155" s="11"/>
      <c r="POF155" s="11"/>
      <c r="POG155" s="11"/>
      <c r="POH155" s="11"/>
      <c r="POI155" s="11"/>
      <c r="POJ155" s="11"/>
      <c r="POK155" s="11"/>
      <c r="POL155" s="11"/>
      <c r="POM155" s="11"/>
      <c r="PON155" s="11"/>
      <c r="POO155" s="11"/>
      <c r="POP155" s="11"/>
      <c r="POQ155" s="11"/>
      <c r="POR155" s="11"/>
      <c r="POS155" s="11"/>
      <c r="POT155" s="11"/>
      <c r="POU155" s="11"/>
      <c r="POV155" s="11"/>
      <c r="POW155" s="11"/>
      <c r="POX155" s="11"/>
      <c r="POY155" s="11"/>
      <c r="POZ155" s="11"/>
      <c r="PPA155" s="11"/>
      <c r="PPB155" s="11"/>
      <c r="PPC155" s="11"/>
      <c r="PPD155" s="11"/>
      <c r="PPE155" s="11"/>
      <c r="PPF155" s="11"/>
      <c r="PPG155" s="11"/>
      <c r="PPH155" s="11"/>
      <c r="PPI155" s="11"/>
      <c r="PPJ155" s="11"/>
      <c r="PPK155" s="11"/>
      <c r="PPL155" s="11"/>
      <c r="PPM155" s="11"/>
      <c r="PPN155" s="11"/>
      <c r="PPO155" s="11"/>
      <c r="PPP155" s="11"/>
      <c r="PPQ155" s="11"/>
      <c r="PPR155" s="11"/>
      <c r="PPS155" s="11"/>
      <c r="PPT155" s="11"/>
      <c r="PPU155" s="11"/>
      <c r="PPV155" s="11"/>
      <c r="PPW155" s="11"/>
      <c r="PPX155" s="11"/>
      <c r="PPY155" s="11"/>
      <c r="PPZ155" s="11"/>
      <c r="PQA155" s="11"/>
      <c r="PQB155" s="11"/>
      <c r="PQC155" s="11"/>
      <c r="PQD155" s="11"/>
      <c r="PQE155" s="11"/>
      <c r="PQF155" s="11"/>
      <c r="PQG155" s="11"/>
      <c r="PQH155" s="11"/>
      <c r="PQI155" s="11"/>
      <c r="PQJ155" s="11"/>
      <c r="PQK155" s="11"/>
      <c r="PQL155" s="11"/>
      <c r="PQM155" s="11"/>
      <c r="PQN155" s="11"/>
      <c r="PQO155" s="11"/>
      <c r="PQP155" s="11"/>
      <c r="PQQ155" s="11"/>
      <c r="PQR155" s="11"/>
      <c r="PQS155" s="11"/>
      <c r="PQT155" s="11"/>
      <c r="PQU155" s="11"/>
      <c r="PQV155" s="11"/>
      <c r="PQW155" s="11"/>
      <c r="PQX155" s="11"/>
      <c r="PQY155" s="11"/>
      <c r="PQZ155" s="11"/>
      <c r="PRA155" s="11"/>
      <c r="PRB155" s="11"/>
      <c r="PRC155" s="11"/>
      <c r="PRD155" s="11"/>
      <c r="PRE155" s="11"/>
      <c r="PRF155" s="11"/>
      <c r="PRG155" s="11"/>
      <c r="PRH155" s="11"/>
      <c r="PRI155" s="11"/>
      <c r="PRJ155" s="11"/>
      <c r="PRK155" s="11"/>
      <c r="PRL155" s="11"/>
      <c r="PRM155" s="11"/>
      <c r="PRN155" s="11"/>
      <c r="PRO155" s="11"/>
      <c r="PRP155" s="11"/>
      <c r="PRQ155" s="11"/>
      <c r="PRR155" s="11"/>
      <c r="PRS155" s="11"/>
      <c r="PRT155" s="11"/>
      <c r="PRU155" s="11"/>
      <c r="PRV155" s="11"/>
      <c r="PRW155" s="11"/>
      <c r="PRX155" s="11"/>
      <c r="PRY155" s="11"/>
      <c r="PRZ155" s="11"/>
      <c r="PSA155" s="11"/>
      <c r="PSB155" s="11"/>
      <c r="PSC155" s="11"/>
      <c r="PSD155" s="11"/>
      <c r="PSE155" s="11"/>
      <c r="PSF155" s="11"/>
      <c r="PSG155" s="11"/>
      <c r="PSH155" s="11"/>
      <c r="PSI155" s="11"/>
      <c r="PSJ155" s="11"/>
      <c r="PSK155" s="11"/>
      <c r="PSL155" s="11"/>
      <c r="PSM155" s="11"/>
      <c r="PSN155" s="11"/>
      <c r="PSO155" s="11"/>
      <c r="PSP155" s="11"/>
      <c r="PSQ155" s="11"/>
      <c r="PSR155" s="11"/>
      <c r="PSS155" s="11"/>
      <c r="PST155" s="11"/>
      <c r="PSU155" s="11"/>
      <c r="PSV155" s="11"/>
      <c r="PSW155" s="11"/>
      <c r="PSX155" s="11"/>
      <c r="PSY155" s="11"/>
      <c r="PSZ155" s="11"/>
      <c r="PTA155" s="11"/>
      <c r="PTB155" s="11"/>
      <c r="PTC155" s="11"/>
      <c r="PTD155" s="11"/>
      <c r="PTE155" s="11"/>
      <c r="PTF155" s="11"/>
      <c r="PTG155" s="11"/>
      <c r="PTH155" s="11"/>
      <c r="PTI155" s="11"/>
      <c r="PTJ155" s="11"/>
      <c r="PTK155" s="11"/>
      <c r="PTL155" s="11"/>
      <c r="PTM155" s="11"/>
      <c r="PTN155" s="11"/>
      <c r="PTO155" s="11"/>
      <c r="PTP155" s="11"/>
      <c r="PTQ155" s="11"/>
      <c r="PTR155" s="11"/>
      <c r="PTS155" s="11"/>
      <c r="PTT155" s="11"/>
      <c r="PTU155" s="11"/>
      <c r="PTV155" s="11"/>
      <c r="PTW155" s="11"/>
      <c r="PTX155" s="11"/>
      <c r="PTY155" s="11"/>
      <c r="PTZ155" s="11"/>
      <c r="PUA155" s="11"/>
      <c r="PUB155" s="11"/>
      <c r="PUC155" s="11"/>
      <c r="PUD155" s="11"/>
      <c r="PUE155" s="11"/>
      <c r="PUF155" s="11"/>
      <c r="PUG155" s="11"/>
      <c r="PUH155" s="11"/>
      <c r="PUI155" s="11"/>
      <c r="PUJ155" s="11"/>
      <c r="PUK155" s="11"/>
      <c r="PUL155" s="11"/>
      <c r="PUM155" s="11"/>
      <c r="PUN155" s="11"/>
      <c r="PUO155" s="11"/>
      <c r="PUP155" s="11"/>
      <c r="PUQ155" s="11"/>
      <c r="PUR155" s="11"/>
      <c r="PUS155" s="11"/>
      <c r="PUT155" s="11"/>
      <c r="PUU155" s="11"/>
      <c r="PUV155" s="11"/>
      <c r="PUW155" s="11"/>
      <c r="PUX155" s="11"/>
      <c r="PUY155" s="11"/>
      <c r="PUZ155" s="11"/>
      <c r="PVA155" s="11"/>
      <c r="PVB155" s="11"/>
      <c r="PVC155" s="11"/>
      <c r="PVD155" s="11"/>
      <c r="PVE155" s="11"/>
      <c r="PVF155" s="11"/>
      <c r="PVG155" s="11"/>
      <c r="PVH155" s="11"/>
      <c r="PVI155" s="11"/>
      <c r="PVJ155" s="11"/>
      <c r="PVK155" s="11"/>
      <c r="PVL155" s="11"/>
      <c r="PVM155" s="11"/>
      <c r="PVN155" s="11"/>
      <c r="PVO155" s="11"/>
      <c r="PVP155" s="11"/>
      <c r="PVQ155" s="11"/>
      <c r="PVR155" s="11"/>
      <c r="PVS155" s="11"/>
      <c r="PVT155" s="11"/>
      <c r="PVU155" s="11"/>
      <c r="PVV155" s="11"/>
      <c r="PVW155" s="11"/>
      <c r="PVX155" s="11"/>
      <c r="PVY155" s="11"/>
      <c r="PVZ155" s="11"/>
      <c r="PWA155" s="11"/>
      <c r="PWB155" s="11"/>
      <c r="PWC155" s="11"/>
      <c r="PWD155" s="11"/>
      <c r="PWE155" s="11"/>
      <c r="PWF155" s="11"/>
      <c r="PWG155" s="11"/>
      <c r="PWH155" s="11"/>
      <c r="PWI155" s="11"/>
      <c r="PWJ155" s="11"/>
      <c r="PWK155" s="11"/>
      <c r="PWL155" s="11"/>
      <c r="PWM155" s="11"/>
      <c r="PWN155" s="11"/>
      <c r="PWO155" s="11"/>
      <c r="PWP155" s="11"/>
      <c r="PWQ155" s="11"/>
      <c r="PWR155" s="11"/>
      <c r="PWS155" s="11"/>
      <c r="PWT155" s="11"/>
      <c r="PWU155" s="11"/>
      <c r="PWV155" s="11"/>
      <c r="PWW155" s="11"/>
      <c r="PWX155" s="11"/>
      <c r="PWY155" s="11"/>
      <c r="PWZ155" s="11"/>
      <c r="PXA155" s="11"/>
      <c r="PXB155" s="11"/>
      <c r="PXC155" s="11"/>
      <c r="PXD155" s="11"/>
      <c r="PXE155" s="11"/>
      <c r="PXF155" s="11"/>
      <c r="PXG155" s="11"/>
      <c r="PXH155" s="11"/>
      <c r="PXI155" s="11"/>
      <c r="PXJ155" s="11"/>
      <c r="PXK155" s="11"/>
      <c r="PXL155" s="11"/>
      <c r="PXM155" s="11"/>
      <c r="PXN155" s="11"/>
      <c r="PXO155" s="11"/>
      <c r="PXP155" s="11"/>
      <c r="PXQ155" s="11"/>
      <c r="PXR155" s="11"/>
      <c r="PXS155" s="11"/>
      <c r="PXT155" s="11"/>
      <c r="PXU155" s="11"/>
      <c r="PXV155" s="11"/>
      <c r="PXW155" s="11"/>
      <c r="PXX155" s="11"/>
      <c r="PXY155" s="11"/>
      <c r="PXZ155" s="11"/>
      <c r="PYA155" s="11"/>
      <c r="PYB155" s="11"/>
      <c r="PYC155" s="11"/>
      <c r="PYD155" s="11"/>
      <c r="PYE155" s="11"/>
      <c r="PYF155" s="11"/>
      <c r="PYG155" s="11"/>
      <c r="PYH155" s="11"/>
      <c r="PYI155" s="11"/>
      <c r="PYJ155" s="11"/>
      <c r="PYK155" s="11"/>
      <c r="PYL155" s="11"/>
      <c r="PYM155" s="11"/>
      <c r="PYN155" s="11"/>
      <c r="PYO155" s="11"/>
      <c r="PYP155" s="11"/>
      <c r="PYQ155" s="11"/>
      <c r="PYR155" s="11"/>
      <c r="PYS155" s="11"/>
      <c r="PYT155" s="11"/>
      <c r="PYU155" s="11"/>
      <c r="PYV155" s="11"/>
      <c r="PYW155" s="11"/>
      <c r="PYX155" s="11"/>
      <c r="PYY155" s="11"/>
      <c r="PYZ155" s="11"/>
      <c r="PZA155" s="11"/>
      <c r="PZB155" s="11"/>
      <c r="PZC155" s="11"/>
      <c r="PZD155" s="11"/>
      <c r="PZE155" s="11"/>
      <c r="PZF155" s="11"/>
      <c r="PZG155" s="11"/>
      <c r="PZH155" s="11"/>
      <c r="PZI155" s="11"/>
      <c r="PZJ155" s="11"/>
      <c r="PZK155" s="11"/>
      <c r="PZL155" s="11"/>
      <c r="PZM155" s="11"/>
      <c r="PZN155" s="11"/>
      <c r="PZO155" s="11"/>
      <c r="PZP155" s="11"/>
      <c r="PZQ155" s="11"/>
      <c r="PZR155" s="11"/>
      <c r="PZS155" s="11"/>
      <c r="PZT155" s="11"/>
      <c r="PZU155" s="11"/>
      <c r="PZV155" s="11"/>
      <c r="PZW155" s="11"/>
      <c r="PZX155" s="11"/>
      <c r="PZY155" s="11"/>
      <c r="PZZ155" s="11"/>
      <c r="QAA155" s="11"/>
      <c r="QAB155" s="11"/>
      <c r="QAC155" s="11"/>
      <c r="QAD155" s="11"/>
      <c r="QAE155" s="11"/>
      <c r="QAF155" s="11"/>
      <c r="QAG155" s="11"/>
      <c r="QAH155" s="11"/>
      <c r="QAI155" s="11"/>
      <c r="QAJ155" s="11"/>
      <c r="QAK155" s="11"/>
      <c r="QAL155" s="11"/>
      <c r="QAM155" s="11"/>
      <c r="QAN155" s="11"/>
      <c r="QAO155" s="11"/>
      <c r="QAP155" s="11"/>
      <c r="QAQ155" s="11"/>
      <c r="QAR155" s="11"/>
      <c r="QAS155" s="11"/>
      <c r="QAT155" s="11"/>
      <c r="QAU155" s="11"/>
      <c r="QAV155" s="11"/>
      <c r="QAW155" s="11"/>
      <c r="QAX155" s="11"/>
      <c r="QAY155" s="11"/>
      <c r="QAZ155" s="11"/>
      <c r="QBA155" s="11"/>
      <c r="QBB155" s="11"/>
      <c r="QBC155" s="11"/>
      <c r="QBD155" s="11"/>
      <c r="QBE155" s="11"/>
      <c r="QBF155" s="11"/>
      <c r="QBG155" s="11"/>
      <c r="QBH155" s="11"/>
      <c r="QBI155" s="11"/>
      <c r="QBJ155" s="11"/>
      <c r="QBK155" s="11"/>
      <c r="QBL155" s="11"/>
      <c r="QBM155" s="11"/>
      <c r="QBN155" s="11"/>
      <c r="QBO155" s="11"/>
      <c r="QBP155" s="11"/>
      <c r="QBQ155" s="11"/>
      <c r="QBR155" s="11"/>
      <c r="QBS155" s="11"/>
      <c r="QBT155" s="11"/>
      <c r="QBU155" s="11"/>
      <c r="QBV155" s="11"/>
      <c r="QBW155" s="11"/>
      <c r="QBX155" s="11"/>
      <c r="QBY155" s="11"/>
      <c r="QBZ155" s="11"/>
      <c r="QCA155" s="11"/>
      <c r="QCB155" s="11"/>
      <c r="QCC155" s="11"/>
      <c r="QCD155" s="11"/>
      <c r="QCE155" s="11"/>
      <c r="QCF155" s="11"/>
      <c r="QCG155" s="11"/>
      <c r="QCH155" s="11"/>
      <c r="QCI155" s="11"/>
      <c r="QCJ155" s="11"/>
      <c r="QCK155" s="11"/>
      <c r="QCL155" s="11"/>
      <c r="QCM155" s="11"/>
      <c r="QCN155" s="11"/>
      <c r="QCO155" s="11"/>
      <c r="QCP155" s="11"/>
      <c r="QCQ155" s="11"/>
      <c r="QCR155" s="11"/>
      <c r="QCS155" s="11"/>
      <c r="QCT155" s="11"/>
      <c r="QCU155" s="11"/>
      <c r="QCV155" s="11"/>
      <c r="QCW155" s="11"/>
      <c r="QCX155" s="11"/>
      <c r="QCY155" s="11"/>
      <c r="QCZ155" s="11"/>
      <c r="QDA155" s="11"/>
      <c r="QDB155" s="11"/>
      <c r="QDC155" s="11"/>
      <c r="QDD155" s="11"/>
      <c r="QDE155" s="11"/>
      <c r="QDF155" s="11"/>
      <c r="QDG155" s="11"/>
      <c r="QDH155" s="11"/>
      <c r="QDI155" s="11"/>
      <c r="QDJ155" s="11"/>
      <c r="QDK155" s="11"/>
      <c r="QDL155" s="11"/>
      <c r="QDM155" s="11"/>
      <c r="QDN155" s="11"/>
      <c r="QDO155" s="11"/>
      <c r="QDP155" s="11"/>
      <c r="QDQ155" s="11"/>
      <c r="QDR155" s="11"/>
      <c r="QDS155" s="11"/>
      <c r="QDT155" s="11"/>
      <c r="QDU155" s="11"/>
      <c r="QDV155" s="11"/>
      <c r="QDW155" s="11"/>
      <c r="QDX155" s="11"/>
      <c r="QDY155" s="11"/>
      <c r="QDZ155" s="11"/>
      <c r="QEA155" s="11"/>
      <c r="QEB155" s="11"/>
      <c r="QEC155" s="11"/>
      <c r="QED155" s="11"/>
      <c r="QEE155" s="11"/>
      <c r="QEF155" s="11"/>
      <c r="QEG155" s="11"/>
      <c r="QEH155" s="11"/>
      <c r="QEI155" s="11"/>
      <c r="QEJ155" s="11"/>
      <c r="QEK155" s="11"/>
      <c r="QEL155" s="11"/>
      <c r="QEM155" s="11"/>
      <c r="QEN155" s="11"/>
      <c r="QEO155" s="11"/>
      <c r="QEP155" s="11"/>
      <c r="QEQ155" s="11"/>
      <c r="QER155" s="11"/>
      <c r="QES155" s="11"/>
      <c r="QET155" s="11"/>
      <c r="QEU155" s="11"/>
      <c r="QEV155" s="11"/>
      <c r="QEW155" s="11"/>
      <c r="QEX155" s="11"/>
      <c r="QEY155" s="11"/>
      <c r="QEZ155" s="11"/>
      <c r="QFA155" s="11"/>
      <c r="QFB155" s="11"/>
      <c r="QFC155" s="11"/>
      <c r="QFD155" s="11"/>
      <c r="QFE155" s="11"/>
      <c r="QFF155" s="11"/>
      <c r="QFG155" s="11"/>
      <c r="QFH155" s="11"/>
      <c r="QFI155" s="11"/>
      <c r="QFJ155" s="11"/>
      <c r="QFK155" s="11"/>
      <c r="QFL155" s="11"/>
      <c r="QFM155" s="11"/>
      <c r="QFN155" s="11"/>
      <c r="QFO155" s="11"/>
      <c r="QFP155" s="11"/>
      <c r="QFQ155" s="11"/>
      <c r="QFR155" s="11"/>
      <c r="QFS155" s="11"/>
      <c r="QFT155" s="11"/>
      <c r="QFU155" s="11"/>
      <c r="QFV155" s="11"/>
      <c r="QFW155" s="11"/>
      <c r="QFX155" s="11"/>
      <c r="QFY155" s="11"/>
      <c r="QFZ155" s="11"/>
      <c r="QGA155" s="11"/>
      <c r="QGB155" s="11"/>
      <c r="QGC155" s="11"/>
      <c r="QGD155" s="11"/>
      <c r="QGE155" s="11"/>
      <c r="QGF155" s="11"/>
      <c r="QGG155" s="11"/>
      <c r="QGH155" s="11"/>
      <c r="QGI155" s="11"/>
      <c r="QGJ155" s="11"/>
      <c r="QGK155" s="11"/>
      <c r="QGL155" s="11"/>
      <c r="QGM155" s="11"/>
      <c r="QGN155" s="11"/>
      <c r="QGO155" s="11"/>
      <c r="QGP155" s="11"/>
      <c r="QGQ155" s="11"/>
      <c r="QGR155" s="11"/>
      <c r="QGS155" s="11"/>
      <c r="QGT155" s="11"/>
      <c r="QGU155" s="11"/>
      <c r="QGV155" s="11"/>
      <c r="QGW155" s="11"/>
      <c r="QGX155" s="11"/>
      <c r="QGY155" s="11"/>
      <c r="QGZ155" s="11"/>
      <c r="QHA155" s="11"/>
      <c r="QHB155" s="11"/>
      <c r="QHC155" s="11"/>
      <c r="QHD155" s="11"/>
      <c r="QHE155" s="11"/>
      <c r="QHF155" s="11"/>
      <c r="QHG155" s="11"/>
      <c r="QHH155" s="11"/>
      <c r="QHI155" s="11"/>
      <c r="QHJ155" s="11"/>
      <c r="QHK155" s="11"/>
      <c r="QHL155" s="11"/>
      <c r="QHM155" s="11"/>
      <c r="QHN155" s="11"/>
      <c r="QHO155" s="11"/>
      <c r="QHP155" s="11"/>
      <c r="QHQ155" s="11"/>
      <c r="QHR155" s="11"/>
      <c r="QHS155" s="11"/>
      <c r="QHT155" s="11"/>
      <c r="QHU155" s="11"/>
      <c r="QHV155" s="11"/>
      <c r="QHW155" s="11"/>
      <c r="QHX155" s="11"/>
      <c r="QHY155" s="11"/>
      <c r="QHZ155" s="11"/>
      <c r="QIA155" s="11"/>
      <c r="QIB155" s="11"/>
      <c r="QIC155" s="11"/>
      <c r="QID155" s="11"/>
      <c r="QIE155" s="11"/>
      <c r="QIF155" s="11"/>
      <c r="QIG155" s="11"/>
      <c r="QIH155" s="11"/>
      <c r="QII155" s="11"/>
      <c r="QIJ155" s="11"/>
      <c r="QIK155" s="11"/>
      <c r="QIL155" s="11"/>
      <c r="QIM155" s="11"/>
      <c r="QIN155" s="11"/>
      <c r="QIO155" s="11"/>
      <c r="QIP155" s="11"/>
      <c r="QIQ155" s="11"/>
      <c r="QIR155" s="11"/>
      <c r="QIS155" s="11"/>
      <c r="QIT155" s="11"/>
      <c r="QIU155" s="11"/>
      <c r="QIV155" s="11"/>
      <c r="QIW155" s="11"/>
      <c r="QIX155" s="11"/>
      <c r="QIY155" s="11"/>
      <c r="QIZ155" s="11"/>
      <c r="QJA155" s="11"/>
      <c r="QJB155" s="11"/>
      <c r="QJC155" s="11"/>
      <c r="QJD155" s="11"/>
      <c r="QJE155" s="11"/>
      <c r="QJF155" s="11"/>
      <c r="QJG155" s="11"/>
      <c r="QJH155" s="11"/>
      <c r="QJI155" s="11"/>
      <c r="QJJ155" s="11"/>
      <c r="QJK155" s="11"/>
      <c r="QJL155" s="11"/>
      <c r="QJM155" s="11"/>
      <c r="QJN155" s="11"/>
      <c r="QJO155" s="11"/>
      <c r="QJP155" s="11"/>
      <c r="QJQ155" s="11"/>
      <c r="QJR155" s="11"/>
      <c r="QJS155" s="11"/>
      <c r="QJT155" s="11"/>
      <c r="QJU155" s="11"/>
      <c r="QJV155" s="11"/>
      <c r="QJW155" s="11"/>
      <c r="QJX155" s="11"/>
      <c r="QJY155" s="11"/>
      <c r="QJZ155" s="11"/>
      <c r="QKA155" s="11"/>
      <c r="QKB155" s="11"/>
      <c r="QKC155" s="11"/>
      <c r="QKD155" s="11"/>
      <c r="QKE155" s="11"/>
      <c r="QKF155" s="11"/>
      <c r="QKG155" s="11"/>
      <c r="QKH155" s="11"/>
      <c r="QKI155" s="11"/>
      <c r="QKJ155" s="11"/>
      <c r="QKK155" s="11"/>
      <c r="QKL155" s="11"/>
      <c r="QKM155" s="11"/>
      <c r="QKN155" s="11"/>
      <c r="QKO155" s="11"/>
      <c r="QKP155" s="11"/>
      <c r="QKQ155" s="11"/>
      <c r="QKR155" s="11"/>
      <c r="QKS155" s="11"/>
      <c r="QKT155" s="11"/>
      <c r="QKU155" s="11"/>
      <c r="QKV155" s="11"/>
      <c r="QKW155" s="11"/>
      <c r="QKX155" s="11"/>
      <c r="QKY155" s="11"/>
      <c r="QKZ155" s="11"/>
      <c r="QLA155" s="11"/>
      <c r="QLB155" s="11"/>
      <c r="QLC155" s="11"/>
      <c r="QLD155" s="11"/>
      <c r="QLE155" s="11"/>
      <c r="QLF155" s="11"/>
      <c r="QLG155" s="11"/>
      <c r="QLH155" s="11"/>
      <c r="QLI155" s="11"/>
      <c r="QLJ155" s="11"/>
      <c r="QLK155" s="11"/>
      <c r="QLL155" s="11"/>
      <c r="QLM155" s="11"/>
      <c r="QLN155" s="11"/>
      <c r="QLO155" s="11"/>
      <c r="QLP155" s="11"/>
      <c r="QLQ155" s="11"/>
      <c r="QLR155" s="11"/>
      <c r="QLS155" s="11"/>
      <c r="QLT155" s="11"/>
      <c r="QLU155" s="11"/>
      <c r="QLV155" s="11"/>
      <c r="QLW155" s="11"/>
      <c r="QLX155" s="11"/>
      <c r="QLY155" s="11"/>
      <c r="QLZ155" s="11"/>
      <c r="QMA155" s="11"/>
      <c r="QMB155" s="11"/>
      <c r="QMC155" s="11"/>
      <c r="QMD155" s="11"/>
      <c r="QME155" s="11"/>
      <c r="QMF155" s="11"/>
      <c r="QMG155" s="11"/>
      <c r="QMH155" s="11"/>
      <c r="QMI155" s="11"/>
      <c r="QMJ155" s="11"/>
      <c r="QMK155" s="11"/>
      <c r="QML155" s="11"/>
      <c r="QMM155" s="11"/>
      <c r="QMN155" s="11"/>
      <c r="QMO155" s="11"/>
      <c r="QMP155" s="11"/>
      <c r="QMQ155" s="11"/>
      <c r="QMR155" s="11"/>
      <c r="QMS155" s="11"/>
      <c r="QMT155" s="11"/>
      <c r="QMU155" s="11"/>
      <c r="QMV155" s="11"/>
      <c r="QMW155" s="11"/>
      <c r="QMX155" s="11"/>
      <c r="QMY155" s="11"/>
      <c r="QMZ155" s="11"/>
      <c r="QNA155" s="11"/>
      <c r="QNB155" s="11"/>
      <c r="QNC155" s="11"/>
      <c r="QND155" s="11"/>
      <c r="QNE155" s="11"/>
      <c r="QNF155" s="11"/>
      <c r="QNG155" s="11"/>
      <c r="QNH155" s="11"/>
      <c r="QNI155" s="11"/>
      <c r="QNJ155" s="11"/>
      <c r="QNK155" s="11"/>
      <c r="QNL155" s="11"/>
      <c r="QNM155" s="11"/>
      <c r="QNN155" s="11"/>
      <c r="QNO155" s="11"/>
      <c r="QNP155" s="11"/>
      <c r="QNQ155" s="11"/>
      <c r="QNR155" s="11"/>
      <c r="QNS155" s="11"/>
      <c r="QNT155" s="11"/>
      <c r="QNU155" s="11"/>
      <c r="QNV155" s="11"/>
      <c r="QNW155" s="11"/>
      <c r="QNX155" s="11"/>
      <c r="QNY155" s="11"/>
      <c r="QNZ155" s="11"/>
      <c r="QOA155" s="11"/>
      <c r="QOB155" s="11"/>
      <c r="QOC155" s="11"/>
      <c r="QOD155" s="11"/>
      <c r="QOE155" s="11"/>
      <c r="QOF155" s="11"/>
      <c r="QOG155" s="11"/>
      <c r="QOH155" s="11"/>
      <c r="QOI155" s="11"/>
      <c r="QOJ155" s="11"/>
      <c r="QOK155" s="11"/>
      <c r="QOL155" s="11"/>
      <c r="QOM155" s="11"/>
      <c r="QON155" s="11"/>
      <c r="QOO155" s="11"/>
      <c r="QOP155" s="11"/>
      <c r="QOQ155" s="11"/>
      <c r="QOR155" s="11"/>
      <c r="QOS155" s="11"/>
      <c r="QOT155" s="11"/>
      <c r="QOU155" s="11"/>
      <c r="QOV155" s="11"/>
      <c r="QOW155" s="11"/>
      <c r="QOX155" s="11"/>
      <c r="QOY155" s="11"/>
      <c r="QOZ155" s="11"/>
      <c r="QPA155" s="11"/>
      <c r="QPB155" s="11"/>
      <c r="QPC155" s="11"/>
      <c r="QPD155" s="11"/>
      <c r="QPE155" s="11"/>
      <c r="QPF155" s="11"/>
      <c r="QPG155" s="11"/>
      <c r="QPH155" s="11"/>
      <c r="QPI155" s="11"/>
      <c r="QPJ155" s="11"/>
      <c r="QPK155" s="11"/>
      <c r="QPL155" s="11"/>
      <c r="QPM155" s="11"/>
      <c r="QPN155" s="11"/>
      <c r="QPO155" s="11"/>
      <c r="QPP155" s="11"/>
      <c r="QPQ155" s="11"/>
      <c r="QPR155" s="11"/>
      <c r="QPS155" s="11"/>
      <c r="QPT155" s="11"/>
      <c r="QPU155" s="11"/>
      <c r="QPV155" s="11"/>
      <c r="QPW155" s="11"/>
      <c r="QPX155" s="11"/>
      <c r="QPY155" s="11"/>
      <c r="QPZ155" s="11"/>
      <c r="QQA155" s="11"/>
      <c r="QQB155" s="11"/>
      <c r="QQC155" s="11"/>
      <c r="QQD155" s="11"/>
      <c r="QQE155" s="11"/>
      <c r="QQF155" s="11"/>
      <c r="QQG155" s="11"/>
      <c r="QQH155" s="11"/>
      <c r="QQI155" s="11"/>
      <c r="QQJ155" s="11"/>
      <c r="QQK155" s="11"/>
      <c r="QQL155" s="11"/>
      <c r="QQM155" s="11"/>
      <c r="QQN155" s="11"/>
      <c r="QQO155" s="11"/>
      <c r="QQP155" s="11"/>
      <c r="QQQ155" s="11"/>
      <c r="QQR155" s="11"/>
      <c r="QQS155" s="11"/>
      <c r="QQT155" s="11"/>
      <c r="QQU155" s="11"/>
      <c r="QQV155" s="11"/>
      <c r="QQW155" s="11"/>
      <c r="QQX155" s="11"/>
      <c r="QQY155" s="11"/>
      <c r="QQZ155" s="11"/>
      <c r="QRA155" s="11"/>
      <c r="QRB155" s="11"/>
      <c r="QRC155" s="11"/>
      <c r="QRD155" s="11"/>
      <c r="QRE155" s="11"/>
      <c r="QRF155" s="11"/>
      <c r="QRG155" s="11"/>
      <c r="QRH155" s="11"/>
      <c r="QRI155" s="11"/>
      <c r="QRJ155" s="11"/>
      <c r="QRK155" s="11"/>
      <c r="QRL155" s="11"/>
      <c r="QRM155" s="11"/>
      <c r="QRN155" s="11"/>
      <c r="QRO155" s="11"/>
      <c r="QRP155" s="11"/>
      <c r="QRQ155" s="11"/>
      <c r="QRR155" s="11"/>
      <c r="QRS155" s="11"/>
      <c r="QRT155" s="11"/>
      <c r="QRU155" s="11"/>
      <c r="QRV155" s="11"/>
      <c r="QRW155" s="11"/>
      <c r="QRX155" s="11"/>
      <c r="QRY155" s="11"/>
      <c r="QRZ155" s="11"/>
      <c r="QSA155" s="11"/>
      <c r="QSB155" s="11"/>
      <c r="QSC155" s="11"/>
      <c r="QSD155" s="11"/>
      <c r="QSE155" s="11"/>
      <c r="QSF155" s="11"/>
      <c r="QSG155" s="11"/>
      <c r="QSH155" s="11"/>
      <c r="QSI155" s="11"/>
      <c r="QSJ155" s="11"/>
      <c r="QSK155" s="11"/>
      <c r="QSL155" s="11"/>
      <c r="QSM155" s="11"/>
      <c r="QSN155" s="11"/>
      <c r="QSO155" s="11"/>
      <c r="QSP155" s="11"/>
      <c r="QSQ155" s="11"/>
      <c r="QSR155" s="11"/>
      <c r="QSS155" s="11"/>
      <c r="QST155" s="11"/>
      <c r="QSU155" s="11"/>
      <c r="QSV155" s="11"/>
      <c r="QSW155" s="11"/>
      <c r="QSX155" s="11"/>
      <c r="QSY155" s="11"/>
      <c r="QSZ155" s="11"/>
      <c r="QTA155" s="11"/>
      <c r="QTB155" s="11"/>
      <c r="QTC155" s="11"/>
      <c r="QTD155" s="11"/>
      <c r="QTE155" s="11"/>
      <c r="QTF155" s="11"/>
      <c r="QTG155" s="11"/>
      <c r="QTH155" s="11"/>
      <c r="QTI155" s="11"/>
      <c r="QTJ155" s="11"/>
      <c r="QTK155" s="11"/>
      <c r="QTL155" s="11"/>
      <c r="QTM155" s="11"/>
      <c r="QTN155" s="11"/>
      <c r="QTO155" s="11"/>
      <c r="QTP155" s="11"/>
      <c r="QTQ155" s="11"/>
      <c r="QTR155" s="11"/>
      <c r="QTS155" s="11"/>
      <c r="QTT155" s="11"/>
      <c r="QTU155" s="11"/>
      <c r="QTV155" s="11"/>
      <c r="QTW155" s="11"/>
      <c r="QTX155" s="11"/>
      <c r="QTY155" s="11"/>
      <c r="QTZ155" s="11"/>
      <c r="QUA155" s="11"/>
      <c r="QUB155" s="11"/>
      <c r="QUC155" s="11"/>
      <c r="QUD155" s="11"/>
      <c r="QUE155" s="11"/>
      <c r="QUF155" s="11"/>
      <c r="QUG155" s="11"/>
      <c r="QUH155" s="11"/>
      <c r="QUI155" s="11"/>
      <c r="QUJ155" s="11"/>
      <c r="QUK155" s="11"/>
      <c r="QUL155" s="11"/>
      <c r="QUM155" s="11"/>
      <c r="QUN155" s="11"/>
      <c r="QUO155" s="11"/>
      <c r="QUP155" s="11"/>
      <c r="QUQ155" s="11"/>
      <c r="QUR155" s="11"/>
      <c r="QUS155" s="11"/>
      <c r="QUT155" s="11"/>
      <c r="QUU155" s="11"/>
      <c r="QUV155" s="11"/>
      <c r="QUW155" s="11"/>
      <c r="QUX155" s="11"/>
      <c r="QUY155" s="11"/>
      <c r="QUZ155" s="11"/>
      <c r="QVA155" s="11"/>
      <c r="QVB155" s="11"/>
      <c r="QVC155" s="11"/>
      <c r="QVD155" s="11"/>
      <c r="QVE155" s="11"/>
      <c r="QVF155" s="11"/>
      <c r="QVG155" s="11"/>
      <c r="QVH155" s="11"/>
      <c r="QVI155" s="11"/>
      <c r="QVJ155" s="11"/>
      <c r="QVK155" s="11"/>
      <c r="QVL155" s="11"/>
      <c r="QVM155" s="11"/>
      <c r="QVN155" s="11"/>
      <c r="QVO155" s="11"/>
      <c r="QVP155" s="11"/>
      <c r="QVQ155" s="11"/>
      <c r="QVR155" s="11"/>
      <c r="QVS155" s="11"/>
      <c r="QVT155" s="11"/>
      <c r="QVU155" s="11"/>
      <c r="QVV155" s="11"/>
      <c r="QVW155" s="11"/>
      <c r="QVX155" s="11"/>
      <c r="QVY155" s="11"/>
      <c r="QVZ155" s="11"/>
      <c r="QWA155" s="11"/>
      <c r="QWB155" s="11"/>
      <c r="QWC155" s="11"/>
      <c r="QWD155" s="11"/>
      <c r="QWE155" s="11"/>
      <c r="QWF155" s="11"/>
      <c r="QWG155" s="11"/>
      <c r="QWH155" s="11"/>
      <c r="QWI155" s="11"/>
      <c r="QWJ155" s="11"/>
      <c r="QWK155" s="11"/>
      <c r="QWL155" s="11"/>
      <c r="QWM155" s="11"/>
      <c r="QWN155" s="11"/>
      <c r="QWO155" s="11"/>
      <c r="QWP155" s="11"/>
      <c r="QWQ155" s="11"/>
      <c r="QWR155" s="11"/>
      <c r="QWS155" s="11"/>
      <c r="QWT155" s="11"/>
      <c r="QWU155" s="11"/>
      <c r="QWV155" s="11"/>
      <c r="QWW155" s="11"/>
      <c r="QWX155" s="11"/>
      <c r="QWY155" s="11"/>
      <c r="QWZ155" s="11"/>
      <c r="QXA155" s="11"/>
      <c r="QXB155" s="11"/>
      <c r="QXC155" s="11"/>
      <c r="QXD155" s="11"/>
      <c r="QXE155" s="11"/>
      <c r="QXF155" s="11"/>
      <c r="QXG155" s="11"/>
      <c r="QXH155" s="11"/>
      <c r="QXI155" s="11"/>
      <c r="QXJ155" s="11"/>
      <c r="QXK155" s="11"/>
      <c r="QXL155" s="11"/>
      <c r="QXM155" s="11"/>
      <c r="QXN155" s="11"/>
      <c r="QXO155" s="11"/>
      <c r="QXP155" s="11"/>
      <c r="QXQ155" s="11"/>
      <c r="QXR155" s="11"/>
      <c r="QXS155" s="11"/>
      <c r="QXT155" s="11"/>
      <c r="QXU155" s="11"/>
      <c r="QXV155" s="11"/>
      <c r="QXW155" s="11"/>
      <c r="QXX155" s="11"/>
      <c r="QXY155" s="11"/>
      <c r="QXZ155" s="11"/>
      <c r="QYA155" s="11"/>
      <c r="QYB155" s="11"/>
      <c r="QYC155" s="11"/>
      <c r="QYD155" s="11"/>
      <c r="QYE155" s="11"/>
      <c r="QYF155" s="11"/>
      <c r="QYG155" s="11"/>
      <c r="QYH155" s="11"/>
      <c r="QYI155" s="11"/>
      <c r="QYJ155" s="11"/>
      <c r="QYK155" s="11"/>
      <c r="QYL155" s="11"/>
      <c r="QYM155" s="11"/>
      <c r="QYN155" s="11"/>
      <c r="QYO155" s="11"/>
      <c r="QYP155" s="11"/>
      <c r="QYQ155" s="11"/>
      <c r="QYR155" s="11"/>
      <c r="QYS155" s="11"/>
      <c r="QYT155" s="11"/>
      <c r="QYU155" s="11"/>
      <c r="QYV155" s="11"/>
      <c r="QYW155" s="11"/>
      <c r="QYX155" s="11"/>
      <c r="QYY155" s="11"/>
      <c r="QYZ155" s="11"/>
      <c r="QZA155" s="11"/>
      <c r="QZB155" s="11"/>
      <c r="QZC155" s="11"/>
      <c r="QZD155" s="11"/>
      <c r="QZE155" s="11"/>
      <c r="QZF155" s="11"/>
      <c r="QZG155" s="11"/>
      <c r="QZH155" s="11"/>
      <c r="QZI155" s="11"/>
      <c r="QZJ155" s="11"/>
      <c r="QZK155" s="11"/>
      <c r="QZL155" s="11"/>
      <c r="QZM155" s="11"/>
      <c r="QZN155" s="11"/>
      <c r="QZO155" s="11"/>
      <c r="QZP155" s="11"/>
      <c r="QZQ155" s="11"/>
      <c r="QZR155" s="11"/>
      <c r="QZS155" s="11"/>
      <c r="QZT155" s="11"/>
      <c r="QZU155" s="11"/>
      <c r="QZV155" s="11"/>
      <c r="QZW155" s="11"/>
      <c r="QZX155" s="11"/>
      <c r="QZY155" s="11"/>
      <c r="QZZ155" s="11"/>
      <c r="RAA155" s="11"/>
      <c r="RAB155" s="11"/>
      <c r="RAC155" s="11"/>
      <c r="RAD155" s="11"/>
      <c r="RAE155" s="11"/>
      <c r="RAF155" s="11"/>
      <c r="RAG155" s="11"/>
      <c r="RAH155" s="11"/>
      <c r="RAI155" s="11"/>
      <c r="RAJ155" s="11"/>
      <c r="RAK155" s="11"/>
      <c r="RAL155" s="11"/>
      <c r="RAM155" s="11"/>
      <c r="RAN155" s="11"/>
      <c r="RAO155" s="11"/>
      <c r="RAP155" s="11"/>
      <c r="RAQ155" s="11"/>
      <c r="RAR155" s="11"/>
      <c r="RAS155" s="11"/>
      <c r="RAT155" s="11"/>
      <c r="RAU155" s="11"/>
      <c r="RAV155" s="11"/>
      <c r="RAW155" s="11"/>
      <c r="RAX155" s="11"/>
      <c r="RAY155" s="11"/>
      <c r="RAZ155" s="11"/>
      <c r="RBA155" s="11"/>
      <c r="RBB155" s="11"/>
      <c r="RBC155" s="11"/>
      <c r="RBD155" s="11"/>
      <c r="RBE155" s="11"/>
      <c r="RBF155" s="11"/>
      <c r="RBG155" s="11"/>
      <c r="RBH155" s="11"/>
      <c r="RBI155" s="11"/>
      <c r="RBJ155" s="11"/>
      <c r="RBK155" s="11"/>
      <c r="RBL155" s="11"/>
      <c r="RBM155" s="11"/>
      <c r="RBN155" s="11"/>
      <c r="RBO155" s="11"/>
      <c r="RBP155" s="11"/>
      <c r="RBQ155" s="11"/>
      <c r="RBR155" s="11"/>
      <c r="RBS155" s="11"/>
      <c r="RBT155" s="11"/>
      <c r="RBU155" s="11"/>
      <c r="RBV155" s="11"/>
      <c r="RBW155" s="11"/>
      <c r="RBX155" s="11"/>
      <c r="RBY155" s="11"/>
      <c r="RBZ155" s="11"/>
      <c r="RCA155" s="11"/>
      <c r="RCB155" s="11"/>
      <c r="RCC155" s="11"/>
      <c r="RCD155" s="11"/>
      <c r="RCE155" s="11"/>
      <c r="RCF155" s="11"/>
      <c r="RCG155" s="11"/>
      <c r="RCH155" s="11"/>
      <c r="RCI155" s="11"/>
      <c r="RCJ155" s="11"/>
      <c r="RCK155" s="11"/>
      <c r="RCL155" s="11"/>
      <c r="RCM155" s="11"/>
      <c r="RCN155" s="11"/>
      <c r="RCO155" s="11"/>
      <c r="RCP155" s="11"/>
      <c r="RCQ155" s="11"/>
      <c r="RCR155" s="11"/>
      <c r="RCS155" s="11"/>
      <c r="RCT155" s="11"/>
      <c r="RCU155" s="11"/>
      <c r="RCV155" s="11"/>
      <c r="RCW155" s="11"/>
      <c r="RCX155" s="11"/>
      <c r="RCY155" s="11"/>
      <c r="RCZ155" s="11"/>
      <c r="RDA155" s="11"/>
      <c r="RDB155" s="11"/>
      <c r="RDC155" s="11"/>
      <c r="RDD155" s="11"/>
      <c r="RDE155" s="11"/>
      <c r="RDF155" s="11"/>
      <c r="RDG155" s="11"/>
      <c r="RDH155" s="11"/>
      <c r="RDI155" s="11"/>
      <c r="RDJ155" s="11"/>
      <c r="RDK155" s="11"/>
      <c r="RDL155" s="11"/>
      <c r="RDM155" s="11"/>
      <c r="RDN155" s="11"/>
      <c r="RDO155" s="11"/>
      <c r="RDP155" s="11"/>
      <c r="RDQ155" s="11"/>
      <c r="RDR155" s="11"/>
      <c r="RDS155" s="11"/>
      <c r="RDT155" s="11"/>
      <c r="RDU155" s="11"/>
      <c r="RDV155" s="11"/>
      <c r="RDW155" s="11"/>
      <c r="RDX155" s="11"/>
      <c r="RDY155" s="11"/>
      <c r="RDZ155" s="11"/>
      <c r="REA155" s="11"/>
      <c r="REB155" s="11"/>
      <c r="REC155" s="11"/>
      <c r="RED155" s="11"/>
      <c r="REE155" s="11"/>
      <c r="REF155" s="11"/>
      <c r="REG155" s="11"/>
      <c r="REH155" s="11"/>
      <c r="REI155" s="11"/>
      <c r="REJ155" s="11"/>
      <c r="REK155" s="11"/>
      <c r="REL155" s="11"/>
      <c r="REM155" s="11"/>
      <c r="REN155" s="11"/>
      <c r="REO155" s="11"/>
      <c r="REP155" s="11"/>
      <c r="REQ155" s="11"/>
      <c r="RER155" s="11"/>
      <c r="RES155" s="11"/>
      <c r="RET155" s="11"/>
      <c r="REU155" s="11"/>
      <c r="REV155" s="11"/>
      <c r="REW155" s="11"/>
      <c r="REX155" s="11"/>
      <c r="REY155" s="11"/>
      <c r="REZ155" s="11"/>
      <c r="RFA155" s="11"/>
      <c r="RFB155" s="11"/>
      <c r="RFC155" s="11"/>
      <c r="RFD155" s="11"/>
      <c r="RFE155" s="11"/>
      <c r="RFF155" s="11"/>
      <c r="RFG155" s="11"/>
      <c r="RFH155" s="11"/>
      <c r="RFI155" s="11"/>
      <c r="RFJ155" s="11"/>
      <c r="RFK155" s="11"/>
      <c r="RFL155" s="11"/>
      <c r="RFM155" s="11"/>
      <c r="RFN155" s="11"/>
      <c r="RFO155" s="11"/>
      <c r="RFP155" s="11"/>
      <c r="RFQ155" s="11"/>
      <c r="RFR155" s="11"/>
      <c r="RFS155" s="11"/>
      <c r="RFT155" s="11"/>
      <c r="RFU155" s="11"/>
      <c r="RFV155" s="11"/>
      <c r="RFW155" s="11"/>
      <c r="RFX155" s="11"/>
      <c r="RFY155" s="11"/>
      <c r="RFZ155" s="11"/>
      <c r="RGA155" s="11"/>
      <c r="RGB155" s="11"/>
      <c r="RGC155" s="11"/>
      <c r="RGD155" s="11"/>
      <c r="RGE155" s="11"/>
      <c r="RGF155" s="11"/>
      <c r="RGG155" s="11"/>
      <c r="RGH155" s="11"/>
      <c r="RGI155" s="11"/>
      <c r="RGJ155" s="11"/>
      <c r="RGK155" s="11"/>
      <c r="RGL155" s="11"/>
      <c r="RGM155" s="11"/>
      <c r="RGN155" s="11"/>
      <c r="RGO155" s="11"/>
      <c r="RGP155" s="11"/>
      <c r="RGQ155" s="11"/>
      <c r="RGR155" s="11"/>
      <c r="RGS155" s="11"/>
      <c r="RGT155" s="11"/>
      <c r="RGU155" s="11"/>
      <c r="RGV155" s="11"/>
      <c r="RGW155" s="11"/>
      <c r="RGX155" s="11"/>
      <c r="RGY155" s="11"/>
      <c r="RGZ155" s="11"/>
      <c r="RHA155" s="11"/>
      <c r="RHB155" s="11"/>
      <c r="RHC155" s="11"/>
      <c r="RHD155" s="11"/>
      <c r="RHE155" s="11"/>
      <c r="RHF155" s="11"/>
      <c r="RHG155" s="11"/>
      <c r="RHH155" s="11"/>
      <c r="RHI155" s="11"/>
      <c r="RHJ155" s="11"/>
      <c r="RHK155" s="11"/>
      <c r="RHL155" s="11"/>
      <c r="RHM155" s="11"/>
      <c r="RHN155" s="11"/>
      <c r="RHO155" s="11"/>
      <c r="RHP155" s="11"/>
      <c r="RHQ155" s="11"/>
      <c r="RHR155" s="11"/>
      <c r="RHS155" s="11"/>
      <c r="RHT155" s="11"/>
      <c r="RHU155" s="11"/>
      <c r="RHV155" s="11"/>
      <c r="RHW155" s="11"/>
      <c r="RHX155" s="11"/>
      <c r="RHY155" s="11"/>
      <c r="RHZ155" s="11"/>
      <c r="RIA155" s="11"/>
      <c r="RIB155" s="11"/>
      <c r="RIC155" s="11"/>
      <c r="RID155" s="11"/>
      <c r="RIE155" s="11"/>
      <c r="RIF155" s="11"/>
      <c r="RIG155" s="11"/>
      <c r="RIH155" s="11"/>
      <c r="RII155" s="11"/>
      <c r="RIJ155" s="11"/>
      <c r="RIK155" s="11"/>
      <c r="RIL155" s="11"/>
      <c r="RIM155" s="11"/>
      <c r="RIN155" s="11"/>
      <c r="RIO155" s="11"/>
      <c r="RIP155" s="11"/>
      <c r="RIQ155" s="11"/>
      <c r="RIR155" s="11"/>
      <c r="RIS155" s="11"/>
      <c r="RIT155" s="11"/>
      <c r="RIU155" s="11"/>
      <c r="RIV155" s="11"/>
      <c r="RIW155" s="11"/>
      <c r="RIX155" s="11"/>
      <c r="RIY155" s="11"/>
      <c r="RIZ155" s="11"/>
      <c r="RJA155" s="11"/>
      <c r="RJB155" s="11"/>
      <c r="RJC155" s="11"/>
      <c r="RJD155" s="11"/>
      <c r="RJE155" s="11"/>
      <c r="RJF155" s="11"/>
      <c r="RJG155" s="11"/>
      <c r="RJH155" s="11"/>
      <c r="RJI155" s="11"/>
      <c r="RJJ155" s="11"/>
      <c r="RJK155" s="11"/>
      <c r="RJL155" s="11"/>
      <c r="RJM155" s="11"/>
      <c r="RJN155" s="11"/>
      <c r="RJO155" s="11"/>
      <c r="RJP155" s="11"/>
      <c r="RJQ155" s="11"/>
      <c r="RJR155" s="11"/>
      <c r="RJS155" s="11"/>
      <c r="RJT155" s="11"/>
      <c r="RJU155" s="11"/>
      <c r="RJV155" s="11"/>
      <c r="RJW155" s="11"/>
      <c r="RJX155" s="11"/>
      <c r="RJY155" s="11"/>
      <c r="RJZ155" s="11"/>
      <c r="RKA155" s="11"/>
      <c r="RKB155" s="11"/>
      <c r="RKC155" s="11"/>
      <c r="RKD155" s="11"/>
      <c r="RKE155" s="11"/>
      <c r="RKF155" s="11"/>
      <c r="RKG155" s="11"/>
      <c r="RKH155" s="11"/>
      <c r="RKI155" s="11"/>
      <c r="RKJ155" s="11"/>
      <c r="RKK155" s="11"/>
      <c r="RKL155" s="11"/>
      <c r="RKM155" s="11"/>
      <c r="RKN155" s="11"/>
      <c r="RKO155" s="11"/>
      <c r="RKP155" s="11"/>
      <c r="RKQ155" s="11"/>
      <c r="RKR155" s="11"/>
      <c r="RKS155" s="11"/>
      <c r="RKT155" s="11"/>
      <c r="RKU155" s="11"/>
      <c r="RKV155" s="11"/>
      <c r="RKW155" s="11"/>
      <c r="RKX155" s="11"/>
      <c r="RKY155" s="11"/>
      <c r="RKZ155" s="11"/>
      <c r="RLA155" s="11"/>
      <c r="RLB155" s="11"/>
      <c r="RLC155" s="11"/>
      <c r="RLD155" s="11"/>
      <c r="RLE155" s="11"/>
      <c r="RLF155" s="11"/>
      <c r="RLG155" s="11"/>
      <c r="RLH155" s="11"/>
      <c r="RLI155" s="11"/>
      <c r="RLJ155" s="11"/>
      <c r="RLK155" s="11"/>
      <c r="RLL155" s="11"/>
      <c r="RLM155" s="11"/>
      <c r="RLN155" s="11"/>
      <c r="RLO155" s="11"/>
      <c r="RLP155" s="11"/>
      <c r="RLQ155" s="11"/>
      <c r="RLR155" s="11"/>
      <c r="RLS155" s="11"/>
      <c r="RLT155" s="11"/>
      <c r="RLU155" s="11"/>
      <c r="RLV155" s="11"/>
      <c r="RLW155" s="11"/>
      <c r="RLX155" s="11"/>
      <c r="RLY155" s="11"/>
      <c r="RLZ155" s="11"/>
      <c r="RMA155" s="11"/>
      <c r="RMB155" s="11"/>
      <c r="RMC155" s="11"/>
      <c r="RMD155" s="11"/>
      <c r="RME155" s="11"/>
      <c r="RMF155" s="11"/>
      <c r="RMG155" s="11"/>
      <c r="RMH155" s="11"/>
      <c r="RMI155" s="11"/>
      <c r="RMJ155" s="11"/>
      <c r="RMK155" s="11"/>
      <c r="RML155" s="11"/>
      <c r="RMM155" s="11"/>
      <c r="RMN155" s="11"/>
      <c r="RMO155" s="11"/>
      <c r="RMP155" s="11"/>
      <c r="RMQ155" s="11"/>
      <c r="RMR155" s="11"/>
      <c r="RMS155" s="11"/>
      <c r="RMT155" s="11"/>
      <c r="RMU155" s="11"/>
      <c r="RMV155" s="11"/>
      <c r="RMW155" s="11"/>
      <c r="RMX155" s="11"/>
      <c r="RMY155" s="11"/>
      <c r="RMZ155" s="11"/>
      <c r="RNA155" s="11"/>
      <c r="RNB155" s="11"/>
      <c r="RNC155" s="11"/>
      <c r="RND155" s="11"/>
      <c r="RNE155" s="11"/>
      <c r="RNF155" s="11"/>
      <c r="RNG155" s="11"/>
      <c r="RNH155" s="11"/>
      <c r="RNI155" s="11"/>
      <c r="RNJ155" s="11"/>
      <c r="RNK155" s="11"/>
      <c r="RNL155" s="11"/>
      <c r="RNM155" s="11"/>
      <c r="RNN155" s="11"/>
      <c r="RNO155" s="11"/>
      <c r="RNP155" s="11"/>
      <c r="RNQ155" s="11"/>
      <c r="RNR155" s="11"/>
      <c r="RNS155" s="11"/>
      <c r="RNT155" s="11"/>
      <c r="RNU155" s="11"/>
      <c r="RNV155" s="11"/>
      <c r="RNW155" s="11"/>
      <c r="RNX155" s="11"/>
      <c r="RNY155" s="11"/>
      <c r="RNZ155" s="11"/>
      <c r="ROA155" s="11"/>
      <c r="ROB155" s="11"/>
      <c r="ROC155" s="11"/>
      <c r="ROD155" s="11"/>
      <c r="ROE155" s="11"/>
      <c r="ROF155" s="11"/>
      <c r="ROG155" s="11"/>
      <c r="ROH155" s="11"/>
      <c r="ROI155" s="11"/>
      <c r="ROJ155" s="11"/>
      <c r="ROK155" s="11"/>
      <c r="ROL155" s="11"/>
      <c r="ROM155" s="11"/>
      <c r="RON155" s="11"/>
      <c r="ROO155" s="11"/>
      <c r="ROP155" s="11"/>
      <c r="ROQ155" s="11"/>
      <c r="ROR155" s="11"/>
      <c r="ROS155" s="11"/>
      <c r="ROT155" s="11"/>
      <c r="ROU155" s="11"/>
      <c r="ROV155" s="11"/>
      <c r="ROW155" s="11"/>
      <c r="ROX155" s="11"/>
      <c r="ROY155" s="11"/>
      <c r="ROZ155" s="11"/>
      <c r="RPA155" s="11"/>
      <c r="RPB155" s="11"/>
      <c r="RPC155" s="11"/>
      <c r="RPD155" s="11"/>
      <c r="RPE155" s="11"/>
      <c r="RPF155" s="11"/>
      <c r="RPG155" s="11"/>
      <c r="RPH155" s="11"/>
      <c r="RPI155" s="11"/>
      <c r="RPJ155" s="11"/>
      <c r="RPK155" s="11"/>
      <c r="RPL155" s="11"/>
      <c r="RPM155" s="11"/>
      <c r="RPN155" s="11"/>
      <c r="RPO155" s="11"/>
      <c r="RPP155" s="11"/>
      <c r="RPQ155" s="11"/>
      <c r="RPR155" s="11"/>
      <c r="RPS155" s="11"/>
      <c r="RPT155" s="11"/>
      <c r="RPU155" s="11"/>
      <c r="RPV155" s="11"/>
      <c r="RPW155" s="11"/>
      <c r="RPX155" s="11"/>
      <c r="RPY155" s="11"/>
      <c r="RPZ155" s="11"/>
      <c r="RQA155" s="11"/>
      <c r="RQB155" s="11"/>
      <c r="RQC155" s="11"/>
      <c r="RQD155" s="11"/>
      <c r="RQE155" s="11"/>
      <c r="RQF155" s="11"/>
      <c r="RQG155" s="11"/>
      <c r="RQH155" s="11"/>
      <c r="RQI155" s="11"/>
      <c r="RQJ155" s="11"/>
      <c r="RQK155" s="11"/>
      <c r="RQL155" s="11"/>
      <c r="RQM155" s="11"/>
      <c r="RQN155" s="11"/>
      <c r="RQO155" s="11"/>
      <c r="RQP155" s="11"/>
      <c r="RQQ155" s="11"/>
      <c r="RQR155" s="11"/>
      <c r="RQS155" s="11"/>
      <c r="RQT155" s="11"/>
      <c r="RQU155" s="11"/>
      <c r="RQV155" s="11"/>
      <c r="RQW155" s="11"/>
      <c r="RQX155" s="11"/>
      <c r="RQY155" s="11"/>
      <c r="RQZ155" s="11"/>
      <c r="RRA155" s="11"/>
      <c r="RRB155" s="11"/>
      <c r="RRC155" s="11"/>
      <c r="RRD155" s="11"/>
      <c r="RRE155" s="11"/>
      <c r="RRF155" s="11"/>
      <c r="RRG155" s="11"/>
      <c r="RRH155" s="11"/>
      <c r="RRI155" s="11"/>
      <c r="RRJ155" s="11"/>
      <c r="RRK155" s="11"/>
      <c r="RRL155" s="11"/>
      <c r="RRM155" s="11"/>
      <c r="RRN155" s="11"/>
      <c r="RRO155" s="11"/>
      <c r="RRP155" s="11"/>
      <c r="RRQ155" s="11"/>
      <c r="RRR155" s="11"/>
      <c r="RRS155" s="11"/>
      <c r="RRT155" s="11"/>
      <c r="RRU155" s="11"/>
      <c r="RRV155" s="11"/>
      <c r="RRW155" s="11"/>
      <c r="RRX155" s="11"/>
      <c r="RRY155" s="11"/>
      <c r="RRZ155" s="11"/>
      <c r="RSA155" s="11"/>
      <c r="RSB155" s="11"/>
      <c r="RSC155" s="11"/>
      <c r="RSD155" s="11"/>
      <c r="RSE155" s="11"/>
      <c r="RSF155" s="11"/>
      <c r="RSG155" s="11"/>
      <c r="RSH155" s="11"/>
      <c r="RSI155" s="11"/>
      <c r="RSJ155" s="11"/>
      <c r="RSK155" s="11"/>
      <c r="RSL155" s="11"/>
      <c r="RSM155" s="11"/>
      <c r="RSN155" s="11"/>
      <c r="RSO155" s="11"/>
      <c r="RSP155" s="11"/>
      <c r="RSQ155" s="11"/>
      <c r="RSR155" s="11"/>
      <c r="RSS155" s="11"/>
      <c r="RST155" s="11"/>
      <c r="RSU155" s="11"/>
      <c r="RSV155" s="11"/>
      <c r="RSW155" s="11"/>
      <c r="RSX155" s="11"/>
      <c r="RSY155" s="11"/>
      <c r="RSZ155" s="11"/>
      <c r="RTA155" s="11"/>
      <c r="RTB155" s="11"/>
      <c r="RTC155" s="11"/>
      <c r="RTD155" s="11"/>
      <c r="RTE155" s="11"/>
      <c r="RTF155" s="11"/>
      <c r="RTG155" s="11"/>
      <c r="RTH155" s="11"/>
      <c r="RTI155" s="11"/>
      <c r="RTJ155" s="11"/>
      <c r="RTK155" s="11"/>
      <c r="RTL155" s="11"/>
      <c r="RTM155" s="11"/>
      <c r="RTN155" s="11"/>
      <c r="RTO155" s="11"/>
      <c r="RTP155" s="11"/>
      <c r="RTQ155" s="11"/>
      <c r="RTR155" s="11"/>
      <c r="RTS155" s="11"/>
      <c r="RTT155" s="11"/>
      <c r="RTU155" s="11"/>
      <c r="RTV155" s="11"/>
      <c r="RTW155" s="11"/>
      <c r="RTX155" s="11"/>
      <c r="RTY155" s="11"/>
      <c r="RTZ155" s="11"/>
      <c r="RUA155" s="11"/>
      <c r="RUB155" s="11"/>
      <c r="RUC155" s="11"/>
      <c r="RUD155" s="11"/>
      <c r="RUE155" s="11"/>
      <c r="RUF155" s="11"/>
      <c r="RUG155" s="11"/>
      <c r="RUH155" s="11"/>
      <c r="RUI155" s="11"/>
      <c r="RUJ155" s="11"/>
      <c r="RUK155" s="11"/>
      <c r="RUL155" s="11"/>
      <c r="RUM155" s="11"/>
      <c r="RUN155" s="11"/>
      <c r="RUO155" s="11"/>
      <c r="RUP155" s="11"/>
      <c r="RUQ155" s="11"/>
      <c r="RUR155" s="11"/>
      <c r="RUS155" s="11"/>
      <c r="RUT155" s="11"/>
      <c r="RUU155" s="11"/>
      <c r="RUV155" s="11"/>
      <c r="RUW155" s="11"/>
      <c r="RUX155" s="11"/>
      <c r="RUY155" s="11"/>
      <c r="RUZ155" s="11"/>
      <c r="RVA155" s="11"/>
      <c r="RVB155" s="11"/>
      <c r="RVC155" s="11"/>
      <c r="RVD155" s="11"/>
      <c r="RVE155" s="11"/>
      <c r="RVF155" s="11"/>
      <c r="RVG155" s="11"/>
      <c r="RVH155" s="11"/>
      <c r="RVI155" s="11"/>
      <c r="RVJ155" s="11"/>
      <c r="RVK155" s="11"/>
      <c r="RVL155" s="11"/>
      <c r="RVM155" s="11"/>
      <c r="RVN155" s="11"/>
      <c r="RVO155" s="11"/>
      <c r="RVP155" s="11"/>
      <c r="RVQ155" s="11"/>
      <c r="RVR155" s="11"/>
      <c r="RVS155" s="11"/>
      <c r="RVT155" s="11"/>
      <c r="RVU155" s="11"/>
      <c r="RVV155" s="11"/>
      <c r="RVW155" s="11"/>
      <c r="RVX155" s="11"/>
      <c r="RVY155" s="11"/>
      <c r="RVZ155" s="11"/>
      <c r="RWA155" s="11"/>
      <c r="RWB155" s="11"/>
      <c r="RWC155" s="11"/>
      <c r="RWD155" s="11"/>
      <c r="RWE155" s="11"/>
      <c r="RWF155" s="11"/>
      <c r="RWG155" s="11"/>
      <c r="RWH155" s="11"/>
      <c r="RWI155" s="11"/>
      <c r="RWJ155" s="11"/>
      <c r="RWK155" s="11"/>
      <c r="RWL155" s="11"/>
      <c r="RWM155" s="11"/>
      <c r="RWN155" s="11"/>
      <c r="RWO155" s="11"/>
      <c r="RWP155" s="11"/>
      <c r="RWQ155" s="11"/>
      <c r="RWR155" s="11"/>
      <c r="RWS155" s="11"/>
      <c r="RWT155" s="11"/>
      <c r="RWU155" s="11"/>
      <c r="RWV155" s="11"/>
      <c r="RWW155" s="11"/>
      <c r="RWX155" s="11"/>
      <c r="RWY155" s="11"/>
      <c r="RWZ155" s="11"/>
      <c r="RXA155" s="11"/>
      <c r="RXB155" s="11"/>
      <c r="RXC155" s="11"/>
      <c r="RXD155" s="11"/>
      <c r="RXE155" s="11"/>
      <c r="RXF155" s="11"/>
      <c r="RXG155" s="11"/>
      <c r="RXH155" s="11"/>
      <c r="RXI155" s="11"/>
      <c r="RXJ155" s="11"/>
      <c r="RXK155" s="11"/>
      <c r="RXL155" s="11"/>
      <c r="RXM155" s="11"/>
      <c r="RXN155" s="11"/>
      <c r="RXO155" s="11"/>
      <c r="RXP155" s="11"/>
      <c r="RXQ155" s="11"/>
      <c r="RXR155" s="11"/>
      <c r="RXS155" s="11"/>
      <c r="RXT155" s="11"/>
      <c r="RXU155" s="11"/>
      <c r="RXV155" s="11"/>
      <c r="RXW155" s="11"/>
      <c r="RXX155" s="11"/>
      <c r="RXY155" s="11"/>
      <c r="RXZ155" s="11"/>
      <c r="RYA155" s="11"/>
      <c r="RYB155" s="11"/>
      <c r="RYC155" s="11"/>
      <c r="RYD155" s="11"/>
      <c r="RYE155" s="11"/>
      <c r="RYF155" s="11"/>
      <c r="RYG155" s="11"/>
      <c r="RYH155" s="11"/>
      <c r="RYI155" s="11"/>
      <c r="RYJ155" s="11"/>
      <c r="RYK155" s="11"/>
      <c r="RYL155" s="11"/>
      <c r="RYM155" s="11"/>
      <c r="RYN155" s="11"/>
      <c r="RYO155" s="11"/>
      <c r="RYP155" s="11"/>
      <c r="RYQ155" s="11"/>
      <c r="RYR155" s="11"/>
      <c r="RYS155" s="11"/>
      <c r="RYT155" s="11"/>
      <c r="RYU155" s="11"/>
      <c r="RYV155" s="11"/>
      <c r="RYW155" s="11"/>
      <c r="RYX155" s="11"/>
      <c r="RYY155" s="11"/>
      <c r="RYZ155" s="11"/>
      <c r="RZA155" s="11"/>
      <c r="RZB155" s="11"/>
      <c r="RZC155" s="11"/>
      <c r="RZD155" s="11"/>
      <c r="RZE155" s="11"/>
      <c r="RZF155" s="11"/>
      <c r="RZG155" s="11"/>
      <c r="RZH155" s="11"/>
      <c r="RZI155" s="11"/>
      <c r="RZJ155" s="11"/>
      <c r="RZK155" s="11"/>
      <c r="RZL155" s="11"/>
      <c r="RZM155" s="11"/>
      <c r="RZN155" s="11"/>
      <c r="RZO155" s="11"/>
      <c r="RZP155" s="11"/>
      <c r="RZQ155" s="11"/>
      <c r="RZR155" s="11"/>
      <c r="RZS155" s="11"/>
      <c r="RZT155" s="11"/>
      <c r="RZU155" s="11"/>
      <c r="RZV155" s="11"/>
      <c r="RZW155" s="11"/>
      <c r="RZX155" s="11"/>
      <c r="RZY155" s="11"/>
      <c r="RZZ155" s="11"/>
      <c r="SAA155" s="11"/>
      <c r="SAB155" s="11"/>
      <c r="SAC155" s="11"/>
      <c r="SAD155" s="11"/>
      <c r="SAE155" s="11"/>
      <c r="SAF155" s="11"/>
      <c r="SAG155" s="11"/>
      <c r="SAH155" s="11"/>
      <c r="SAI155" s="11"/>
      <c r="SAJ155" s="11"/>
      <c r="SAK155" s="11"/>
      <c r="SAL155" s="11"/>
      <c r="SAM155" s="11"/>
      <c r="SAN155" s="11"/>
      <c r="SAO155" s="11"/>
      <c r="SAP155" s="11"/>
      <c r="SAQ155" s="11"/>
      <c r="SAR155" s="11"/>
      <c r="SAS155" s="11"/>
      <c r="SAT155" s="11"/>
      <c r="SAU155" s="11"/>
      <c r="SAV155" s="11"/>
      <c r="SAW155" s="11"/>
      <c r="SAX155" s="11"/>
      <c r="SAY155" s="11"/>
      <c r="SAZ155" s="11"/>
      <c r="SBA155" s="11"/>
      <c r="SBB155" s="11"/>
      <c r="SBC155" s="11"/>
      <c r="SBD155" s="11"/>
      <c r="SBE155" s="11"/>
      <c r="SBF155" s="11"/>
      <c r="SBG155" s="11"/>
      <c r="SBH155" s="11"/>
      <c r="SBI155" s="11"/>
      <c r="SBJ155" s="11"/>
      <c r="SBK155" s="11"/>
      <c r="SBL155" s="11"/>
      <c r="SBM155" s="11"/>
      <c r="SBN155" s="11"/>
      <c r="SBO155" s="11"/>
      <c r="SBP155" s="11"/>
      <c r="SBQ155" s="11"/>
      <c r="SBR155" s="11"/>
      <c r="SBS155" s="11"/>
      <c r="SBT155" s="11"/>
      <c r="SBU155" s="11"/>
      <c r="SBV155" s="11"/>
      <c r="SBW155" s="11"/>
      <c r="SBX155" s="11"/>
      <c r="SBY155" s="11"/>
      <c r="SBZ155" s="11"/>
      <c r="SCA155" s="11"/>
      <c r="SCB155" s="11"/>
      <c r="SCC155" s="11"/>
      <c r="SCD155" s="11"/>
      <c r="SCE155" s="11"/>
      <c r="SCF155" s="11"/>
      <c r="SCG155" s="11"/>
      <c r="SCH155" s="11"/>
      <c r="SCI155" s="11"/>
      <c r="SCJ155" s="11"/>
      <c r="SCK155" s="11"/>
      <c r="SCL155" s="11"/>
      <c r="SCM155" s="11"/>
      <c r="SCN155" s="11"/>
      <c r="SCO155" s="11"/>
      <c r="SCP155" s="11"/>
      <c r="SCQ155" s="11"/>
      <c r="SCR155" s="11"/>
      <c r="SCS155" s="11"/>
      <c r="SCT155" s="11"/>
      <c r="SCU155" s="11"/>
      <c r="SCV155" s="11"/>
      <c r="SCW155" s="11"/>
      <c r="SCX155" s="11"/>
      <c r="SCY155" s="11"/>
      <c r="SCZ155" s="11"/>
      <c r="SDA155" s="11"/>
      <c r="SDB155" s="11"/>
      <c r="SDC155" s="11"/>
      <c r="SDD155" s="11"/>
      <c r="SDE155" s="11"/>
      <c r="SDF155" s="11"/>
      <c r="SDG155" s="11"/>
      <c r="SDH155" s="11"/>
      <c r="SDI155" s="11"/>
      <c r="SDJ155" s="11"/>
      <c r="SDK155" s="11"/>
      <c r="SDL155" s="11"/>
      <c r="SDM155" s="11"/>
      <c r="SDN155" s="11"/>
      <c r="SDO155" s="11"/>
      <c r="SDP155" s="11"/>
      <c r="SDQ155" s="11"/>
      <c r="SDR155" s="11"/>
      <c r="SDS155" s="11"/>
      <c r="SDT155" s="11"/>
      <c r="SDU155" s="11"/>
      <c r="SDV155" s="11"/>
      <c r="SDW155" s="11"/>
      <c r="SDX155" s="11"/>
      <c r="SDY155" s="11"/>
      <c r="SDZ155" s="11"/>
      <c r="SEA155" s="11"/>
      <c r="SEB155" s="11"/>
      <c r="SEC155" s="11"/>
      <c r="SED155" s="11"/>
      <c r="SEE155" s="11"/>
      <c r="SEF155" s="11"/>
      <c r="SEG155" s="11"/>
      <c r="SEH155" s="11"/>
      <c r="SEI155" s="11"/>
      <c r="SEJ155" s="11"/>
      <c r="SEK155" s="11"/>
      <c r="SEL155" s="11"/>
      <c r="SEM155" s="11"/>
      <c r="SEN155" s="11"/>
      <c r="SEO155" s="11"/>
      <c r="SEP155" s="11"/>
      <c r="SEQ155" s="11"/>
      <c r="SER155" s="11"/>
      <c r="SES155" s="11"/>
      <c r="SET155" s="11"/>
      <c r="SEU155" s="11"/>
      <c r="SEV155" s="11"/>
      <c r="SEW155" s="11"/>
      <c r="SEX155" s="11"/>
      <c r="SEY155" s="11"/>
      <c r="SEZ155" s="11"/>
      <c r="SFA155" s="11"/>
      <c r="SFB155" s="11"/>
      <c r="SFC155" s="11"/>
      <c r="SFD155" s="11"/>
      <c r="SFE155" s="11"/>
      <c r="SFF155" s="11"/>
      <c r="SFG155" s="11"/>
      <c r="SFH155" s="11"/>
      <c r="SFI155" s="11"/>
      <c r="SFJ155" s="11"/>
      <c r="SFK155" s="11"/>
      <c r="SFL155" s="11"/>
      <c r="SFM155" s="11"/>
      <c r="SFN155" s="11"/>
      <c r="SFO155" s="11"/>
      <c r="SFP155" s="11"/>
      <c r="SFQ155" s="11"/>
      <c r="SFR155" s="11"/>
      <c r="SFS155" s="11"/>
      <c r="SFT155" s="11"/>
      <c r="SFU155" s="11"/>
      <c r="SFV155" s="11"/>
      <c r="SFW155" s="11"/>
      <c r="SFX155" s="11"/>
      <c r="SFY155" s="11"/>
      <c r="SFZ155" s="11"/>
      <c r="SGA155" s="11"/>
      <c r="SGB155" s="11"/>
      <c r="SGC155" s="11"/>
      <c r="SGD155" s="11"/>
      <c r="SGE155" s="11"/>
      <c r="SGF155" s="11"/>
      <c r="SGG155" s="11"/>
      <c r="SGH155" s="11"/>
      <c r="SGI155" s="11"/>
      <c r="SGJ155" s="11"/>
      <c r="SGK155" s="11"/>
      <c r="SGL155" s="11"/>
      <c r="SGM155" s="11"/>
      <c r="SGN155" s="11"/>
      <c r="SGO155" s="11"/>
      <c r="SGP155" s="11"/>
      <c r="SGQ155" s="11"/>
      <c r="SGR155" s="11"/>
      <c r="SGS155" s="11"/>
      <c r="SGT155" s="11"/>
      <c r="SGU155" s="11"/>
      <c r="SGV155" s="11"/>
      <c r="SGW155" s="11"/>
      <c r="SGX155" s="11"/>
      <c r="SGY155" s="11"/>
      <c r="SGZ155" s="11"/>
      <c r="SHA155" s="11"/>
      <c r="SHB155" s="11"/>
      <c r="SHC155" s="11"/>
      <c r="SHD155" s="11"/>
      <c r="SHE155" s="11"/>
      <c r="SHF155" s="11"/>
      <c r="SHG155" s="11"/>
      <c r="SHH155" s="11"/>
      <c r="SHI155" s="11"/>
      <c r="SHJ155" s="11"/>
      <c r="SHK155" s="11"/>
      <c r="SHL155" s="11"/>
      <c r="SHM155" s="11"/>
      <c r="SHN155" s="11"/>
      <c r="SHO155" s="11"/>
      <c r="SHP155" s="11"/>
      <c r="SHQ155" s="11"/>
      <c r="SHR155" s="11"/>
      <c r="SHS155" s="11"/>
      <c r="SHT155" s="11"/>
      <c r="SHU155" s="11"/>
      <c r="SHV155" s="11"/>
      <c r="SHW155" s="11"/>
      <c r="SHX155" s="11"/>
      <c r="SHY155" s="11"/>
      <c r="SHZ155" s="11"/>
      <c r="SIA155" s="11"/>
      <c r="SIB155" s="11"/>
      <c r="SIC155" s="11"/>
      <c r="SID155" s="11"/>
      <c r="SIE155" s="11"/>
      <c r="SIF155" s="11"/>
      <c r="SIG155" s="11"/>
      <c r="SIH155" s="11"/>
      <c r="SII155" s="11"/>
      <c r="SIJ155" s="11"/>
      <c r="SIK155" s="11"/>
      <c r="SIL155" s="11"/>
      <c r="SIM155" s="11"/>
      <c r="SIN155" s="11"/>
      <c r="SIO155" s="11"/>
      <c r="SIP155" s="11"/>
      <c r="SIQ155" s="11"/>
      <c r="SIR155" s="11"/>
      <c r="SIS155" s="11"/>
      <c r="SIT155" s="11"/>
      <c r="SIU155" s="11"/>
      <c r="SIV155" s="11"/>
      <c r="SIW155" s="11"/>
      <c r="SIX155" s="11"/>
      <c r="SIY155" s="11"/>
      <c r="SIZ155" s="11"/>
      <c r="SJA155" s="11"/>
      <c r="SJB155" s="11"/>
      <c r="SJC155" s="11"/>
      <c r="SJD155" s="11"/>
      <c r="SJE155" s="11"/>
      <c r="SJF155" s="11"/>
      <c r="SJG155" s="11"/>
      <c r="SJH155" s="11"/>
      <c r="SJI155" s="11"/>
      <c r="SJJ155" s="11"/>
      <c r="SJK155" s="11"/>
      <c r="SJL155" s="11"/>
      <c r="SJM155" s="11"/>
      <c r="SJN155" s="11"/>
      <c r="SJO155" s="11"/>
      <c r="SJP155" s="11"/>
      <c r="SJQ155" s="11"/>
      <c r="SJR155" s="11"/>
      <c r="SJS155" s="11"/>
      <c r="SJT155" s="11"/>
      <c r="SJU155" s="11"/>
      <c r="SJV155" s="11"/>
      <c r="SJW155" s="11"/>
      <c r="SJX155" s="11"/>
      <c r="SJY155" s="11"/>
      <c r="SJZ155" s="11"/>
      <c r="SKA155" s="11"/>
      <c r="SKB155" s="11"/>
      <c r="SKC155" s="11"/>
      <c r="SKD155" s="11"/>
      <c r="SKE155" s="11"/>
      <c r="SKF155" s="11"/>
      <c r="SKG155" s="11"/>
      <c r="SKH155" s="11"/>
      <c r="SKI155" s="11"/>
      <c r="SKJ155" s="11"/>
      <c r="SKK155" s="11"/>
      <c r="SKL155" s="11"/>
      <c r="SKM155" s="11"/>
      <c r="SKN155" s="11"/>
      <c r="SKO155" s="11"/>
      <c r="SKP155" s="11"/>
      <c r="SKQ155" s="11"/>
      <c r="SKR155" s="11"/>
      <c r="SKS155" s="11"/>
      <c r="SKT155" s="11"/>
      <c r="SKU155" s="11"/>
      <c r="SKV155" s="11"/>
      <c r="SKW155" s="11"/>
      <c r="SKX155" s="11"/>
      <c r="SKY155" s="11"/>
      <c r="SKZ155" s="11"/>
      <c r="SLA155" s="11"/>
      <c r="SLB155" s="11"/>
      <c r="SLC155" s="11"/>
      <c r="SLD155" s="11"/>
      <c r="SLE155" s="11"/>
      <c r="SLF155" s="11"/>
      <c r="SLG155" s="11"/>
      <c r="SLH155" s="11"/>
      <c r="SLI155" s="11"/>
      <c r="SLJ155" s="11"/>
      <c r="SLK155" s="11"/>
      <c r="SLL155" s="11"/>
      <c r="SLM155" s="11"/>
      <c r="SLN155" s="11"/>
      <c r="SLO155" s="11"/>
      <c r="SLP155" s="11"/>
      <c r="SLQ155" s="11"/>
      <c r="SLR155" s="11"/>
      <c r="SLS155" s="11"/>
      <c r="SLT155" s="11"/>
      <c r="SLU155" s="11"/>
      <c r="SLV155" s="11"/>
      <c r="SLW155" s="11"/>
      <c r="SLX155" s="11"/>
      <c r="SLY155" s="11"/>
      <c r="SLZ155" s="11"/>
      <c r="SMA155" s="11"/>
      <c r="SMB155" s="11"/>
      <c r="SMC155" s="11"/>
      <c r="SMD155" s="11"/>
      <c r="SME155" s="11"/>
      <c r="SMF155" s="11"/>
      <c r="SMG155" s="11"/>
      <c r="SMH155" s="11"/>
      <c r="SMI155" s="11"/>
      <c r="SMJ155" s="11"/>
      <c r="SMK155" s="11"/>
      <c r="SML155" s="11"/>
      <c r="SMM155" s="11"/>
      <c r="SMN155" s="11"/>
      <c r="SMO155" s="11"/>
      <c r="SMP155" s="11"/>
      <c r="SMQ155" s="11"/>
      <c r="SMR155" s="11"/>
      <c r="SMS155" s="11"/>
      <c r="SMT155" s="11"/>
      <c r="SMU155" s="11"/>
      <c r="SMV155" s="11"/>
      <c r="SMW155" s="11"/>
      <c r="SMX155" s="11"/>
      <c r="SMY155" s="11"/>
      <c r="SMZ155" s="11"/>
      <c r="SNA155" s="11"/>
      <c r="SNB155" s="11"/>
      <c r="SNC155" s="11"/>
      <c r="SND155" s="11"/>
      <c r="SNE155" s="11"/>
      <c r="SNF155" s="11"/>
      <c r="SNG155" s="11"/>
      <c r="SNH155" s="11"/>
      <c r="SNI155" s="11"/>
      <c r="SNJ155" s="11"/>
      <c r="SNK155" s="11"/>
      <c r="SNL155" s="11"/>
      <c r="SNM155" s="11"/>
      <c r="SNN155" s="11"/>
      <c r="SNO155" s="11"/>
      <c r="SNP155" s="11"/>
      <c r="SNQ155" s="11"/>
      <c r="SNR155" s="11"/>
      <c r="SNS155" s="11"/>
      <c r="SNT155" s="11"/>
      <c r="SNU155" s="11"/>
      <c r="SNV155" s="11"/>
      <c r="SNW155" s="11"/>
      <c r="SNX155" s="11"/>
      <c r="SNY155" s="11"/>
      <c r="SNZ155" s="11"/>
      <c r="SOA155" s="11"/>
      <c r="SOB155" s="11"/>
      <c r="SOC155" s="11"/>
      <c r="SOD155" s="11"/>
      <c r="SOE155" s="11"/>
      <c r="SOF155" s="11"/>
      <c r="SOG155" s="11"/>
      <c r="SOH155" s="11"/>
      <c r="SOI155" s="11"/>
      <c r="SOJ155" s="11"/>
      <c r="SOK155" s="11"/>
      <c r="SOL155" s="11"/>
      <c r="SOM155" s="11"/>
      <c r="SON155" s="11"/>
      <c r="SOO155" s="11"/>
      <c r="SOP155" s="11"/>
      <c r="SOQ155" s="11"/>
      <c r="SOR155" s="11"/>
      <c r="SOS155" s="11"/>
      <c r="SOT155" s="11"/>
      <c r="SOU155" s="11"/>
      <c r="SOV155" s="11"/>
      <c r="SOW155" s="11"/>
      <c r="SOX155" s="11"/>
      <c r="SOY155" s="11"/>
      <c r="SOZ155" s="11"/>
      <c r="SPA155" s="11"/>
      <c r="SPB155" s="11"/>
      <c r="SPC155" s="11"/>
      <c r="SPD155" s="11"/>
      <c r="SPE155" s="11"/>
      <c r="SPF155" s="11"/>
      <c r="SPG155" s="11"/>
      <c r="SPH155" s="11"/>
      <c r="SPI155" s="11"/>
      <c r="SPJ155" s="11"/>
      <c r="SPK155" s="11"/>
      <c r="SPL155" s="11"/>
      <c r="SPM155" s="11"/>
      <c r="SPN155" s="11"/>
      <c r="SPO155" s="11"/>
      <c r="SPP155" s="11"/>
      <c r="SPQ155" s="11"/>
      <c r="SPR155" s="11"/>
      <c r="SPS155" s="11"/>
      <c r="SPT155" s="11"/>
      <c r="SPU155" s="11"/>
      <c r="SPV155" s="11"/>
      <c r="SPW155" s="11"/>
      <c r="SPX155" s="11"/>
      <c r="SPY155" s="11"/>
      <c r="SPZ155" s="11"/>
      <c r="SQA155" s="11"/>
      <c r="SQB155" s="11"/>
      <c r="SQC155" s="11"/>
      <c r="SQD155" s="11"/>
      <c r="SQE155" s="11"/>
      <c r="SQF155" s="11"/>
      <c r="SQG155" s="11"/>
      <c r="SQH155" s="11"/>
      <c r="SQI155" s="11"/>
      <c r="SQJ155" s="11"/>
      <c r="SQK155" s="11"/>
      <c r="SQL155" s="11"/>
      <c r="SQM155" s="11"/>
      <c r="SQN155" s="11"/>
      <c r="SQO155" s="11"/>
      <c r="SQP155" s="11"/>
      <c r="SQQ155" s="11"/>
      <c r="SQR155" s="11"/>
      <c r="SQS155" s="11"/>
      <c r="SQT155" s="11"/>
      <c r="SQU155" s="11"/>
      <c r="SQV155" s="11"/>
      <c r="SQW155" s="11"/>
      <c r="SQX155" s="11"/>
      <c r="SQY155" s="11"/>
      <c r="SQZ155" s="11"/>
      <c r="SRA155" s="11"/>
      <c r="SRB155" s="11"/>
      <c r="SRC155" s="11"/>
      <c r="SRD155" s="11"/>
      <c r="SRE155" s="11"/>
      <c r="SRF155" s="11"/>
      <c r="SRG155" s="11"/>
      <c r="SRH155" s="11"/>
      <c r="SRI155" s="11"/>
      <c r="SRJ155" s="11"/>
      <c r="SRK155" s="11"/>
      <c r="SRL155" s="11"/>
      <c r="SRM155" s="11"/>
      <c r="SRN155" s="11"/>
      <c r="SRO155" s="11"/>
      <c r="SRP155" s="11"/>
      <c r="SRQ155" s="11"/>
      <c r="SRR155" s="11"/>
      <c r="SRS155" s="11"/>
      <c r="SRT155" s="11"/>
      <c r="SRU155" s="11"/>
      <c r="SRV155" s="11"/>
      <c r="SRW155" s="11"/>
      <c r="SRX155" s="11"/>
      <c r="SRY155" s="11"/>
      <c r="SRZ155" s="11"/>
      <c r="SSA155" s="11"/>
      <c r="SSB155" s="11"/>
      <c r="SSC155" s="11"/>
      <c r="SSD155" s="11"/>
      <c r="SSE155" s="11"/>
      <c r="SSF155" s="11"/>
      <c r="SSG155" s="11"/>
      <c r="SSH155" s="11"/>
      <c r="SSI155" s="11"/>
      <c r="SSJ155" s="11"/>
      <c r="SSK155" s="11"/>
      <c r="SSL155" s="11"/>
      <c r="SSM155" s="11"/>
      <c r="SSN155" s="11"/>
      <c r="SSO155" s="11"/>
      <c r="SSP155" s="11"/>
      <c r="SSQ155" s="11"/>
      <c r="SSR155" s="11"/>
      <c r="SSS155" s="11"/>
      <c r="SST155" s="11"/>
      <c r="SSU155" s="11"/>
      <c r="SSV155" s="11"/>
      <c r="SSW155" s="11"/>
      <c r="SSX155" s="11"/>
      <c r="SSY155" s="11"/>
      <c r="SSZ155" s="11"/>
      <c r="STA155" s="11"/>
      <c r="STB155" s="11"/>
      <c r="STC155" s="11"/>
      <c r="STD155" s="11"/>
      <c r="STE155" s="11"/>
      <c r="STF155" s="11"/>
      <c r="STG155" s="11"/>
      <c r="STH155" s="11"/>
      <c r="STI155" s="11"/>
      <c r="STJ155" s="11"/>
      <c r="STK155" s="11"/>
      <c r="STL155" s="11"/>
      <c r="STM155" s="11"/>
      <c r="STN155" s="11"/>
      <c r="STO155" s="11"/>
      <c r="STP155" s="11"/>
      <c r="STQ155" s="11"/>
      <c r="STR155" s="11"/>
      <c r="STS155" s="11"/>
      <c r="STT155" s="11"/>
      <c r="STU155" s="11"/>
      <c r="STV155" s="11"/>
      <c r="STW155" s="11"/>
      <c r="STX155" s="11"/>
      <c r="STY155" s="11"/>
      <c r="STZ155" s="11"/>
      <c r="SUA155" s="11"/>
      <c r="SUB155" s="11"/>
      <c r="SUC155" s="11"/>
      <c r="SUD155" s="11"/>
      <c r="SUE155" s="11"/>
      <c r="SUF155" s="11"/>
      <c r="SUG155" s="11"/>
      <c r="SUH155" s="11"/>
      <c r="SUI155" s="11"/>
      <c r="SUJ155" s="11"/>
      <c r="SUK155" s="11"/>
      <c r="SUL155" s="11"/>
      <c r="SUM155" s="11"/>
      <c r="SUN155" s="11"/>
      <c r="SUO155" s="11"/>
      <c r="SUP155" s="11"/>
      <c r="SUQ155" s="11"/>
      <c r="SUR155" s="11"/>
      <c r="SUS155" s="11"/>
      <c r="SUT155" s="11"/>
      <c r="SUU155" s="11"/>
      <c r="SUV155" s="11"/>
      <c r="SUW155" s="11"/>
      <c r="SUX155" s="11"/>
      <c r="SUY155" s="11"/>
      <c r="SUZ155" s="11"/>
      <c r="SVA155" s="11"/>
      <c r="SVB155" s="11"/>
      <c r="SVC155" s="11"/>
      <c r="SVD155" s="11"/>
      <c r="SVE155" s="11"/>
      <c r="SVF155" s="11"/>
      <c r="SVG155" s="11"/>
      <c r="SVH155" s="11"/>
      <c r="SVI155" s="11"/>
      <c r="SVJ155" s="11"/>
      <c r="SVK155" s="11"/>
      <c r="SVL155" s="11"/>
      <c r="SVM155" s="11"/>
      <c r="SVN155" s="11"/>
      <c r="SVO155" s="11"/>
      <c r="SVP155" s="11"/>
      <c r="SVQ155" s="11"/>
      <c r="SVR155" s="11"/>
      <c r="SVS155" s="11"/>
      <c r="SVT155" s="11"/>
      <c r="SVU155" s="11"/>
      <c r="SVV155" s="11"/>
      <c r="SVW155" s="11"/>
      <c r="SVX155" s="11"/>
      <c r="SVY155" s="11"/>
      <c r="SVZ155" s="11"/>
      <c r="SWA155" s="11"/>
      <c r="SWB155" s="11"/>
      <c r="SWC155" s="11"/>
      <c r="SWD155" s="11"/>
      <c r="SWE155" s="11"/>
      <c r="SWF155" s="11"/>
      <c r="SWG155" s="11"/>
      <c r="SWH155" s="11"/>
      <c r="SWI155" s="11"/>
      <c r="SWJ155" s="11"/>
      <c r="SWK155" s="11"/>
      <c r="SWL155" s="11"/>
      <c r="SWM155" s="11"/>
      <c r="SWN155" s="11"/>
      <c r="SWO155" s="11"/>
      <c r="SWP155" s="11"/>
      <c r="SWQ155" s="11"/>
      <c r="SWR155" s="11"/>
      <c r="SWS155" s="11"/>
      <c r="SWT155" s="11"/>
      <c r="SWU155" s="11"/>
      <c r="SWV155" s="11"/>
      <c r="SWW155" s="11"/>
      <c r="SWX155" s="11"/>
      <c r="SWY155" s="11"/>
      <c r="SWZ155" s="11"/>
      <c r="SXA155" s="11"/>
      <c r="SXB155" s="11"/>
      <c r="SXC155" s="11"/>
      <c r="SXD155" s="11"/>
      <c r="SXE155" s="11"/>
      <c r="SXF155" s="11"/>
      <c r="SXG155" s="11"/>
      <c r="SXH155" s="11"/>
      <c r="SXI155" s="11"/>
      <c r="SXJ155" s="11"/>
      <c r="SXK155" s="11"/>
      <c r="SXL155" s="11"/>
      <c r="SXM155" s="11"/>
      <c r="SXN155" s="11"/>
      <c r="SXO155" s="11"/>
      <c r="SXP155" s="11"/>
      <c r="SXQ155" s="11"/>
      <c r="SXR155" s="11"/>
      <c r="SXS155" s="11"/>
      <c r="SXT155" s="11"/>
      <c r="SXU155" s="11"/>
      <c r="SXV155" s="11"/>
      <c r="SXW155" s="11"/>
      <c r="SXX155" s="11"/>
      <c r="SXY155" s="11"/>
      <c r="SXZ155" s="11"/>
      <c r="SYA155" s="11"/>
      <c r="SYB155" s="11"/>
      <c r="SYC155" s="11"/>
      <c r="SYD155" s="11"/>
      <c r="SYE155" s="11"/>
      <c r="SYF155" s="11"/>
      <c r="SYG155" s="11"/>
      <c r="SYH155" s="11"/>
      <c r="SYI155" s="11"/>
      <c r="SYJ155" s="11"/>
      <c r="SYK155" s="11"/>
      <c r="SYL155" s="11"/>
      <c r="SYM155" s="11"/>
      <c r="SYN155" s="11"/>
      <c r="SYO155" s="11"/>
      <c r="SYP155" s="11"/>
      <c r="SYQ155" s="11"/>
      <c r="SYR155" s="11"/>
      <c r="SYS155" s="11"/>
      <c r="SYT155" s="11"/>
      <c r="SYU155" s="11"/>
      <c r="SYV155" s="11"/>
      <c r="SYW155" s="11"/>
      <c r="SYX155" s="11"/>
      <c r="SYY155" s="11"/>
      <c r="SYZ155" s="11"/>
      <c r="SZA155" s="11"/>
      <c r="SZB155" s="11"/>
      <c r="SZC155" s="11"/>
      <c r="SZD155" s="11"/>
      <c r="SZE155" s="11"/>
      <c r="SZF155" s="11"/>
      <c r="SZG155" s="11"/>
      <c r="SZH155" s="11"/>
      <c r="SZI155" s="11"/>
      <c r="SZJ155" s="11"/>
      <c r="SZK155" s="11"/>
      <c r="SZL155" s="11"/>
      <c r="SZM155" s="11"/>
      <c r="SZN155" s="11"/>
      <c r="SZO155" s="11"/>
      <c r="SZP155" s="11"/>
      <c r="SZQ155" s="11"/>
      <c r="SZR155" s="11"/>
      <c r="SZS155" s="11"/>
      <c r="SZT155" s="11"/>
      <c r="SZU155" s="11"/>
      <c r="SZV155" s="11"/>
      <c r="SZW155" s="11"/>
      <c r="SZX155" s="11"/>
      <c r="SZY155" s="11"/>
      <c r="SZZ155" s="11"/>
      <c r="TAA155" s="11"/>
      <c r="TAB155" s="11"/>
      <c r="TAC155" s="11"/>
      <c r="TAD155" s="11"/>
      <c r="TAE155" s="11"/>
      <c r="TAF155" s="11"/>
      <c r="TAG155" s="11"/>
      <c r="TAH155" s="11"/>
      <c r="TAI155" s="11"/>
      <c r="TAJ155" s="11"/>
      <c r="TAK155" s="11"/>
      <c r="TAL155" s="11"/>
      <c r="TAM155" s="11"/>
      <c r="TAN155" s="11"/>
      <c r="TAO155" s="11"/>
      <c r="TAP155" s="11"/>
      <c r="TAQ155" s="11"/>
      <c r="TAR155" s="11"/>
      <c r="TAS155" s="11"/>
      <c r="TAT155" s="11"/>
      <c r="TAU155" s="11"/>
      <c r="TAV155" s="11"/>
      <c r="TAW155" s="11"/>
      <c r="TAX155" s="11"/>
      <c r="TAY155" s="11"/>
      <c r="TAZ155" s="11"/>
      <c r="TBA155" s="11"/>
      <c r="TBB155" s="11"/>
      <c r="TBC155" s="11"/>
      <c r="TBD155" s="11"/>
      <c r="TBE155" s="11"/>
      <c r="TBF155" s="11"/>
      <c r="TBG155" s="11"/>
      <c r="TBH155" s="11"/>
      <c r="TBI155" s="11"/>
      <c r="TBJ155" s="11"/>
      <c r="TBK155" s="11"/>
      <c r="TBL155" s="11"/>
      <c r="TBM155" s="11"/>
      <c r="TBN155" s="11"/>
      <c r="TBO155" s="11"/>
      <c r="TBP155" s="11"/>
      <c r="TBQ155" s="11"/>
      <c r="TBR155" s="11"/>
      <c r="TBS155" s="11"/>
      <c r="TBT155" s="11"/>
      <c r="TBU155" s="11"/>
      <c r="TBV155" s="11"/>
      <c r="TBW155" s="11"/>
      <c r="TBX155" s="11"/>
      <c r="TBY155" s="11"/>
      <c r="TBZ155" s="11"/>
      <c r="TCA155" s="11"/>
      <c r="TCB155" s="11"/>
      <c r="TCC155" s="11"/>
      <c r="TCD155" s="11"/>
      <c r="TCE155" s="11"/>
      <c r="TCF155" s="11"/>
      <c r="TCG155" s="11"/>
      <c r="TCH155" s="11"/>
      <c r="TCI155" s="11"/>
      <c r="TCJ155" s="11"/>
      <c r="TCK155" s="11"/>
      <c r="TCL155" s="11"/>
      <c r="TCM155" s="11"/>
      <c r="TCN155" s="11"/>
      <c r="TCO155" s="11"/>
      <c r="TCP155" s="11"/>
      <c r="TCQ155" s="11"/>
      <c r="TCR155" s="11"/>
      <c r="TCS155" s="11"/>
      <c r="TCT155" s="11"/>
      <c r="TCU155" s="11"/>
      <c r="TCV155" s="11"/>
      <c r="TCW155" s="11"/>
      <c r="TCX155" s="11"/>
      <c r="TCY155" s="11"/>
      <c r="TCZ155" s="11"/>
      <c r="TDA155" s="11"/>
      <c r="TDB155" s="11"/>
      <c r="TDC155" s="11"/>
      <c r="TDD155" s="11"/>
      <c r="TDE155" s="11"/>
      <c r="TDF155" s="11"/>
      <c r="TDG155" s="11"/>
      <c r="TDH155" s="11"/>
      <c r="TDI155" s="11"/>
      <c r="TDJ155" s="11"/>
      <c r="TDK155" s="11"/>
      <c r="TDL155" s="11"/>
      <c r="TDM155" s="11"/>
      <c r="TDN155" s="11"/>
      <c r="TDO155" s="11"/>
      <c r="TDP155" s="11"/>
      <c r="TDQ155" s="11"/>
      <c r="TDR155" s="11"/>
      <c r="TDS155" s="11"/>
      <c r="TDT155" s="11"/>
      <c r="TDU155" s="11"/>
      <c r="TDV155" s="11"/>
      <c r="TDW155" s="11"/>
      <c r="TDX155" s="11"/>
      <c r="TDY155" s="11"/>
      <c r="TDZ155" s="11"/>
      <c r="TEA155" s="11"/>
      <c r="TEB155" s="11"/>
      <c r="TEC155" s="11"/>
      <c r="TED155" s="11"/>
      <c r="TEE155" s="11"/>
      <c r="TEF155" s="11"/>
      <c r="TEG155" s="11"/>
      <c r="TEH155" s="11"/>
      <c r="TEI155" s="11"/>
      <c r="TEJ155" s="11"/>
      <c r="TEK155" s="11"/>
      <c r="TEL155" s="11"/>
      <c r="TEM155" s="11"/>
      <c r="TEN155" s="11"/>
      <c r="TEO155" s="11"/>
      <c r="TEP155" s="11"/>
      <c r="TEQ155" s="11"/>
      <c r="TER155" s="11"/>
      <c r="TES155" s="11"/>
      <c r="TET155" s="11"/>
      <c r="TEU155" s="11"/>
      <c r="TEV155" s="11"/>
      <c r="TEW155" s="11"/>
      <c r="TEX155" s="11"/>
      <c r="TEY155" s="11"/>
      <c r="TEZ155" s="11"/>
      <c r="TFA155" s="11"/>
      <c r="TFB155" s="11"/>
      <c r="TFC155" s="11"/>
      <c r="TFD155" s="11"/>
      <c r="TFE155" s="11"/>
      <c r="TFF155" s="11"/>
      <c r="TFG155" s="11"/>
      <c r="TFH155" s="11"/>
      <c r="TFI155" s="11"/>
      <c r="TFJ155" s="11"/>
      <c r="TFK155" s="11"/>
      <c r="TFL155" s="11"/>
      <c r="TFM155" s="11"/>
      <c r="TFN155" s="11"/>
      <c r="TFO155" s="11"/>
      <c r="TFP155" s="11"/>
      <c r="TFQ155" s="11"/>
      <c r="TFR155" s="11"/>
      <c r="TFS155" s="11"/>
      <c r="TFT155" s="11"/>
      <c r="TFU155" s="11"/>
      <c r="TFV155" s="11"/>
      <c r="TFW155" s="11"/>
      <c r="TFX155" s="11"/>
      <c r="TFY155" s="11"/>
      <c r="TFZ155" s="11"/>
      <c r="TGA155" s="11"/>
      <c r="TGB155" s="11"/>
      <c r="TGC155" s="11"/>
      <c r="TGD155" s="11"/>
      <c r="TGE155" s="11"/>
      <c r="TGF155" s="11"/>
      <c r="TGG155" s="11"/>
      <c r="TGH155" s="11"/>
      <c r="TGI155" s="11"/>
      <c r="TGJ155" s="11"/>
      <c r="TGK155" s="11"/>
      <c r="TGL155" s="11"/>
      <c r="TGM155" s="11"/>
      <c r="TGN155" s="11"/>
      <c r="TGO155" s="11"/>
      <c r="TGP155" s="11"/>
      <c r="TGQ155" s="11"/>
      <c r="TGR155" s="11"/>
      <c r="TGS155" s="11"/>
      <c r="TGT155" s="11"/>
      <c r="TGU155" s="11"/>
      <c r="TGV155" s="11"/>
      <c r="TGW155" s="11"/>
      <c r="TGX155" s="11"/>
      <c r="TGY155" s="11"/>
      <c r="TGZ155" s="11"/>
      <c r="THA155" s="11"/>
      <c r="THB155" s="11"/>
      <c r="THC155" s="11"/>
      <c r="THD155" s="11"/>
      <c r="THE155" s="11"/>
      <c r="THF155" s="11"/>
      <c r="THG155" s="11"/>
      <c r="THH155" s="11"/>
      <c r="THI155" s="11"/>
      <c r="THJ155" s="11"/>
      <c r="THK155" s="11"/>
      <c r="THL155" s="11"/>
      <c r="THM155" s="11"/>
      <c r="THN155" s="11"/>
      <c r="THO155" s="11"/>
      <c r="THP155" s="11"/>
      <c r="THQ155" s="11"/>
      <c r="THR155" s="11"/>
      <c r="THS155" s="11"/>
      <c r="THT155" s="11"/>
      <c r="THU155" s="11"/>
      <c r="THV155" s="11"/>
      <c r="THW155" s="11"/>
      <c r="THX155" s="11"/>
      <c r="THY155" s="11"/>
      <c r="THZ155" s="11"/>
      <c r="TIA155" s="11"/>
      <c r="TIB155" s="11"/>
      <c r="TIC155" s="11"/>
      <c r="TID155" s="11"/>
      <c r="TIE155" s="11"/>
      <c r="TIF155" s="11"/>
      <c r="TIG155" s="11"/>
      <c r="TIH155" s="11"/>
      <c r="TII155" s="11"/>
      <c r="TIJ155" s="11"/>
      <c r="TIK155" s="11"/>
      <c r="TIL155" s="11"/>
      <c r="TIM155" s="11"/>
      <c r="TIN155" s="11"/>
      <c r="TIO155" s="11"/>
      <c r="TIP155" s="11"/>
      <c r="TIQ155" s="11"/>
      <c r="TIR155" s="11"/>
      <c r="TIS155" s="11"/>
      <c r="TIT155" s="11"/>
      <c r="TIU155" s="11"/>
      <c r="TIV155" s="11"/>
      <c r="TIW155" s="11"/>
      <c r="TIX155" s="11"/>
      <c r="TIY155" s="11"/>
      <c r="TIZ155" s="11"/>
      <c r="TJA155" s="11"/>
      <c r="TJB155" s="11"/>
      <c r="TJC155" s="11"/>
      <c r="TJD155" s="11"/>
      <c r="TJE155" s="11"/>
      <c r="TJF155" s="11"/>
      <c r="TJG155" s="11"/>
      <c r="TJH155" s="11"/>
      <c r="TJI155" s="11"/>
      <c r="TJJ155" s="11"/>
      <c r="TJK155" s="11"/>
      <c r="TJL155" s="11"/>
      <c r="TJM155" s="11"/>
      <c r="TJN155" s="11"/>
      <c r="TJO155" s="11"/>
      <c r="TJP155" s="11"/>
      <c r="TJQ155" s="11"/>
      <c r="TJR155" s="11"/>
      <c r="TJS155" s="11"/>
      <c r="TJT155" s="11"/>
      <c r="TJU155" s="11"/>
      <c r="TJV155" s="11"/>
      <c r="TJW155" s="11"/>
      <c r="TJX155" s="11"/>
      <c r="TJY155" s="11"/>
      <c r="TJZ155" s="11"/>
      <c r="TKA155" s="11"/>
      <c r="TKB155" s="11"/>
      <c r="TKC155" s="11"/>
      <c r="TKD155" s="11"/>
      <c r="TKE155" s="11"/>
      <c r="TKF155" s="11"/>
      <c r="TKG155" s="11"/>
      <c r="TKH155" s="11"/>
      <c r="TKI155" s="11"/>
      <c r="TKJ155" s="11"/>
      <c r="TKK155" s="11"/>
      <c r="TKL155" s="11"/>
      <c r="TKM155" s="11"/>
      <c r="TKN155" s="11"/>
      <c r="TKO155" s="11"/>
      <c r="TKP155" s="11"/>
      <c r="TKQ155" s="11"/>
      <c r="TKR155" s="11"/>
      <c r="TKS155" s="11"/>
      <c r="TKT155" s="11"/>
      <c r="TKU155" s="11"/>
      <c r="TKV155" s="11"/>
      <c r="TKW155" s="11"/>
      <c r="TKX155" s="11"/>
      <c r="TKY155" s="11"/>
      <c r="TKZ155" s="11"/>
      <c r="TLA155" s="11"/>
      <c r="TLB155" s="11"/>
      <c r="TLC155" s="11"/>
      <c r="TLD155" s="11"/>
      <c r="TLE155" s="11"/>
      <c r="TLF155" s="11"/>
      <c r="TLG155" s="11"/>
      <c r="TLH155" s="11"/>
      <c r="TLI155" s="11"/>
      <c r="TLJ155" s="11"/>
      <c r="TLK155" s="11"/>
      <c r="TLL155" s="11"/>
      <c r="TLM155" s="11"/>
      <c r="TLN155" s="11"/>
      <c r="TLO155" s="11"/>
      <c r="TLP155" s="11"/>
      <c r="TLQ155" s="11"/>
      <c r="TLR155" s="11"/>
      <c r="TLS155" s="11"/>
      <c r="TLT155" s="11"/>
      <c r="TLU155" s="11"/>
      <c r="TLV155" s="11"/>
      <c r="TLW155" s="11"/>
      <c r="TLX155" s="11"/>
      <c r="TLY155" s="11"/>
      <c r="TLZ155" s="11"/>
      <c r="TMA155" s="11"/>
      <c r="TMB155" s="11"/>
      <c r="TMC155" s="11"/>
      <c r="TMD155" s="11"/>
      <c r="TME155" s="11"/>
      <c r="TMF155" s="11"/>
      <c r="TMG155" s="11"/>
      <c r="TMH155" s="11"/>
      <c r="TMI155" s="11"/>
      <c r="TMJ155" s="11"/>
      <c r="TMK155" s="11"/>
      <c r="TML155" s="11"/>
      <c r="TMM155" s="11"/>
      <c r="TMN155" s="11"/>
      <c r="TMO155" s="11"/>
      <c r="TMP155" s="11"/>
      <c r="TMQ155" s="11"/>
      <c r="TMR155" s="11"/>
      <c r="TMS155" s="11"/>
      <c r="TMT155" s="11"/>
      <c r="TMU155" s="11"/>
      <c r="TMV155" s="11"/>
      <c r="TMW155" s="11"/>
      <c r="TMX155" s="11"/>
      <c r="TMY155" s="11"/>
      <c r="TMZ155" s="11"/>
      <c r="TNA155" s="11"/>
      <c r="TNB155" s="11"/>
      <c r="TNC155" s="11"/>
      <c r="TND155" s="11"/>
      <c r="TNE155" s="11"/>
      <c r="TNF155" s="11"/>
      <c r="TNG155" s="11"/>
      <c r="TNH155" s="11"/>
      <c r="TNI155" s="11"/>
      <c r="TNJ155" s="11"/>
      <c r="TNK155" s="11"/>
      <c r="TNL155" s="11"/>
      <c r="TNM155" s="11"/>
      <c r="TNN155" s="11"/>
      <c r="TNO155" s="11"/>
      <c r="TNP155" s="11"/>
      <c r="TNQ155" s="11"/>
      <c r="TNR155" s="11"/>
      <c r="TNS155" s="11"/>
      <c r="TNT155" s="11"/>
      <c r="TNU155" s="11"/>
      <c r="TNV155" s="11"/>
      <c r="TNW155" s="11"/>
      <c r="TNX155" s="11"/>
      <c r="TNY155" s="11"/>
      <c r="TNZ155" s="11"/>
      <c r="TOA155" s="11"/>
      <c r="TOB155" s="11"/>
      <c r="TOC155" s="11"/>
      <c r="TOD155" s="11"/>
      <c r="TOE155" s="11"/>
      <c r="TOF155" s="11"/>
      <c r="TOG155" s="11"/>
      <c r="TOH155" s="11"/>
      <c r="TOI155" s="11"/>
      <c r="TOJ155" s="11"/>
      <c r="TOK155" s="11"/>
      <c r="TOL155" s="11"/>
      <c r="TOM155" s="11"/>
      <c r="TON155" s="11"/>
      <c r="TOO155" s="11"/>
      <c r="TOP155" s="11"/>
      <c r="TOQ155" s="11"/>
      <c r="TOR155" s="11"/>
      <c r="TOS155" s="11"/>
      <c r="TOT155" s="11"/>
      <c r="TOU155" s="11"/>
      <c r="TOV155" s="11"/>
      <c r="TOW155" s="11"/>
      <c r="TOX155" s="11"/>
      <c r="TOY155" s="11"/>
      <c r="TOZ155" s="11"/>
      <c r="TPA155" s="11"/>
      <c r="TPB155" s="11"/>
      <c r="TPC155" s="11"/>
      <c r="TPD155" s="11"/>
      <c r="TPE155" s="11"/>
      <c r="TPF155" s="11"/>
      <c r="TPG155" s="11"/>
      <c r="TPH155" s="11"/>
      <c r="TPI155" s="11"/>
      <c r="TPJ155" s="11"/>
      <c r="TPK155" s="11"/>
      <c r="TPL155" s="11"/>
      <c r="TPM155" s="11"/>
      <c r="TPN155" s="11"/>
      <c r="TPO155" s="11"/>
      <c r="TPP155" s="11"/>
      <c r="TPQ155" s="11"/>
      <c r="TPR155" s="11"/>
      <c r="TPS155" s="11"/>
      <c r="TPT155" s="11"/>
      <c r="TPU155" s="11"/>
      <c r="TPV155" s="11"/>
      <c r="TPW155" s="11"/>
      <c r="TPX155" s="11"/>
      <c r="TPY155" s="11"/>
      <c r="TPZ155" s="11"/>
      <c r="TQA155" s="11"/>
      <c r="TQB155" s="11"/>
      <c r="TQC155" s="11"/>
      <c r="TQD155" s="11"/>
      <c r="TQE155" s="11"/>
      <c r="TQF155" s="11"/>
      <c r="TQG155" s="11"/>
      <c r="TQH155" s="11"/>
      <c r="TQI155" s="11"/>
      <c r="TQJ155" s="11"/>
      <c r="TQK155" s="11"/>
      <c r="TQL155" s="11"/>
      <c r="TQM155" s="11"/>
      <c r="TQN155" s="11"/>
      <c r="TQO155" s="11"/>
      <c r="TQP155" s="11"/>
      <c r="TQQ155" s="11"/>
      <c r="TQR155" s="11"/>
      <c r="TQS155" s="11"/>
      <c r="TQT155" s="11"/>
      <c r="TQU155" s="11"/>
      <c r="TQV155" s="11"/>
      <c r="TQW155" s="11"/>
      <c r="TQX155" s="11"/>
      <c r="TQY155" s="11"/>
      <c r="TQZ155" s="11"/>
      <c r="TRA155" s="11"/>
      <c r="TRB155" s="11"/>
      <c r="TRC155" s="11"/>
      <c r="TRD155" s="11"/>
      <c r="TRE155" s="11"/>
      <c r="TRF155" s="11"/>
      <c r="TRG155" s="11"/>
      <c r="TRH155" s="11"/>
      <c r="TRI155" s="11"/>
      <c r="TRJ155" s="11"/>
      <c r="TRK155" s="11"/>
      <c r="TRL155" s="11"/>
      <c r="TRM155" s="11"/>
      <c r="TRN155" s="11"/>
      <c r="TRO155" s="11"/>
      <c r="TRP155" s="11"/>
      <c r="TRQ155" s="11"/>
      <c r="TRR155" s="11"/>
      <c r="TRS155" s="11"/>
      <c r="TRT155" s="11"/>
      <c r="TRU155" s="11"/>
      <c r="TRV155" s="11"/>
      <c r="TRW155" s="11"/>
      <c r="TRX155" s="11"/>
      <c r="TRY155" s="11"/>
      <c r="TRZ155" s="11"/>
      <c r="TSA155" s="11"/>
      <c r="TSB155" s="11"/>
      <c r="TSC155" s="11"/>
      <c r="TSD155" s="11"/>
      <c r="TSE155" s="11"/>
      <c r="TSF155" s="11"/>
      <c r="TSG155" s="11"/>
      <c r="TSH155" s="11"/>
      <c r="TSI155" s="11"/>
      <c r="TSJ155" s="11"/>
      <c r="TSK155" s="11"/>
      <c r="TSL155" s="11"/>
      <c r="TSM155" s="11"/>
      <c r="TSN155" s="11"/>
      <c r="TSO155" s="11"/>
      <c r="TSP155" s="11"/>
      <c r="TSQ155" s="11"/>
      <c r="TSR155" s="11"/>
      <c r="TSS155" s="11"/>
      <c r="TST155" s="11"/>
      <c r="TSU155" s="11"/>
      <c r="TSV155" s="11"/>
      <c r="TSW155" s="11"/>
      <c r="TSX155" s="11"/>
      <c r="TSY155" s="11"/>
      <c r="TSZ155" s="11"/>
      <c r="TTA155" s="11"/>
      <c r="TTB155" s="11"/>
      <c r="TTC155" s="11"/>
      <c r="TTD155" s="11"/>
      <c r="TTE155" s="11"/>
      <c r="TTF155" s="11"/>
      <c r="TTG155" s="11"/>
      <c r="TTH155" s="11"/>
      <c r="TTI155" s="11"/>
      <c r="TTJ155" s="11"/>
      <c r="TTK155" s="11"/>
      <c r="TTL155" s="11"/>
      <c r="TTM155" s="11"/>
      <c r="TTN155" s="11"/>
      <c r="TTO155" s="11"/>
      <c r="TTP155" s="11"/>
      <c r="TTQ155" s="11"/>
      <c r="TTR155" s="11"/>
      <c r="TTS155" s="11"/>
      <c r="TTT155" s="11"/>
      <c r="TTU155" s="11"/>
      <c r="TTV155" s="11"/>
      <c r="TTW155" s="11"/>
      <c r="TTX155" s="11"/>
      <c r="TTY155" s="11"/>
      <c r="TTZ155" s="11"/>
      <c r="TUA155" s="11"/>
      <c r="TUB155" s="11"/>
      <c r="TUC155" s="11"/>
      <c r="TUD155" s="11"/>
      <c r="TUE155" s="11"/>
      <c r="TUF155" s="11"/>
      <c r="TUG155" s="11"/>
      <c r="TUH155" s="11"/>
      <c r="TUI155" s="11"/>
      <c r="TUJ155" s="11"/>
      <c r="TUK155" s="11"/>
      <c r="TUL155" s="11"/>
      <c r="TUM155" s="11"/>
      <c r="TUN155" s="11"/>
      <c r="TUO155" s="11"/>
      <c r="TUP155" s="11"/>
      <c r="TUQ155" s="11"/>
      <c r="TUR155" s="11"/>
      <c r="TUS155" s="11"/>
      <c r="TUT155" s="11"/>
      <c r="TUU155" s="11"/>
      <c r="TUV155" s="11"/>
      <c r="TUW155" s="11"/>
      <c r="TUX155" s="11"/>
      <c r="TUY155" s="11"/>
      <c r="TUZ155" s="11"/>
      <c r="TVA155" s="11"/>
      <c r="TVB155" s="11"/>
      <c r="TVC155" s="11"/>
      <c r="TVD155" s="11"/>
      <c r="TVE155" s="11"/>
      <c r="TVF155" s="11"/>
      <c r="TVG155" s="11"/>
      <c r="TVH155" s="11"/>
      <c r="TVI155" s="11"/>
      <c r="TVJ155" s="11"/>
      <c r="TVK155" s="11"/>
      <c r="TVL155" s="11"/>
      <c r="TVM155" s="11"/>
      <c r="TVN155" s="11"/>
      <c r="TVO155" s="11"/>
      <c r="TVP155" s="11"/>
      <c r="TVQ155" s="11"/>
      <c r="TVR155" s="11"/>
      <c r="TVS155" s="11"/>
      <c r="TVT155" s="11"/>
      <c r="TVU155" s="11"/>
      <c r="TVV155" s="11"/>
      <c r="TVW155" s="11"/>
      <c r="TVX155" s="11"/>
      <c r="TVY155" s="11"/>
      <c r="TVZ155" s="11"/>
      <c r="TWA155" s="11"/>
      <c r="TWB155" s="11"/>
      <c r="TWC155" s="11"/>
      <c r="TWD155" s="11"/>
      <c r="TWE155" s="11"/>
      <c r="TWF155" s="11"/>
      <c r="TWG155" s="11"/>
      <c r="TWH155" s="11"/>
      <c r="TWI155" s="11"/>
      <c r="TWJ155" s="11"/>
      <c r="TWK155" s="11"/>
      <c r="TWL155" s="11"/>
      <c r="TWM155" s="11"/>
      <c r="TWN155" s="11"/>
      <c r="TWO155" s="11"/>
      <c r="TWP155" s="11"/>
      <c r="TWQ155" s="11"/>
      <c r="TWR155" s="11"/>
      <c r="TWS155" s="11"/>
      <c r="TWT155" s="11"/>
      <c r="TWU155" s="11"/>
      <c r="TWV155" s="11"/>
      <c r="TWW155" s="11"/>
      <c r="TWX155" s="11"/>
      <c r="TWY155" s="11"/>
      <c r="TWZ155" s="11"/>
      <c r="TXA155" s="11"/>
      <c r="TXB155" s="11"/>
      <c r="TXC155" s="11"/>
      <c r="TXD155" s="11"/>
      <c r="TXE155" s="11"/>
      <c r="TXF155" s="11"/>
      <c r="TXG155" s="11"/>
      <c r="TXH155" s="11"/>
      <c r="TXI155" s="11"/>
      <c r="TXJ155" s="11"/>
      <c r="TXK155" s="11"/>
      <c r="TXL155" s="11"/>
      <c r="TXM155" s="11"/>
      <c r="TXN155" s="11"/>
      <c r="TXO155" s="11"/>
      <c r="TXP155" s="11"/>
      <c r="TXQ155" s="11"/>
      <c r="TXR155" s="11"/>
      <c r="TXS155" s="11"/>
      <c r="TXT155" s="11"/>
      <c r="TXU155" s="11"/>
      <c r="TXV155" s="11"/>
      <c r="TXW155" s="11"/>
      <c r="TXX155" s="11"/>
      <c r="TXY155" s="11"/>
      <c r="TXZ155" s="11"/>
      <c r="TYA155" s="11"/>
      <c r="TYB155" s="11"/>
      <c r="TYC155" s="11"/>
      <c r="TYD155" s="11"/>
      <c r="TYE155" s="11"/>
      <c r="TYF155" s="11"/>
      <c r="TYG155" s="11"/>
      <c r="TYH155" s="11"/>
      <c r="TYI155" s="11"/>
      <c r="TYJ155" s="11"/>
      <c r="TYK155" s="11"/>
      <c r="TYL155" s="11"/>
      <c r="TYM155" s="11"/>
      <c r="TYN155" s="11"/>
      <c r="TYO155" s="11"/>
      <c r="TYP155" s="11"/>
      <c r="TYQ155" s="11"/>
      <c r="TYR155" s="11"/>
      <c r="TYS155" s="11"/>
      <c r="TYT155" s="11"/>
      <c r="TYU155" s="11"/>
      <c r="TYV155" s="11"/>
      <c r="TYW155" s="11"/>
      <c r="TYX155" s="11"/>
      <c r="TYY155" s="11"/>
      <c r="TYZ155" s="11"/>
      <c r="TZA155" s="11"/>
      <c r="TZB155" s="11"/>
      <c r="TZC155" s="11"/>
      <c r="TZD155" s="11"/>
      <c r="TZE155" s="11"/>
      <c r="TZF155" s="11"/>
      <c r="TZG155" s="11"/>
      <c r="TZH155" s="11"/>
      <c r="TZI155" s="11"/>
      <c r="TZJ155" s="11"/>
      <c r="TZK155" s="11"/>
      <c r="TZL155" s="11"/>
      <c r="TZM155" s="11"/>
      <c r="TZN155" s="11"/>
      <c r="TZO155" s="11"/>
      <c r="TZP155" s="11"/>
      <c r="TZQ155" s="11"/>
      <c r="TZR155" s="11"/>
      <c r="TZS155" s="11"/>
      <c r="TZT155" s="11"/>
      <c r="TZU155" s="11"/>
      <c r="TZV155" s="11"/>
      <c r="TZW155" s="11"/>
      <c r="TZX155" s="11"/>
      <c r="TZY155" s="11"/>
      <c r="TZZ155" s="11"/>
      <c r="UAA155" s="11"/>
      <c r="UAB155" s="11"/>
      <c r="UAC155" s="11"/>
      <c r="UAD155" s="11"/>
      <c r="UAE155" s="11"/>
      <c r="UAF155" s="11"/>
      <c r="UAG155" s="11"/>
      <c r="UAH155" s="11"/>
      <c r="UAI155" s="11"/>
      <c r="UAJ155" s="11"/>
      <c r="UAK155" s="11"/>
      <c r="UAL155" s="11"/>
      <c r="UAM155" s="11"/>
      <c r="UAN155" s="11"/>
      <c r="UAO155" s="11"/>
      <c r="UAP155" s="11"/>
      <c r="UAQ155" s="11"/>
      <c r="UAR155" s="11"/>
      <c r="UAS155" s="11"/>
      <c r="UAT155" s="11"/>
      <c r="UAU155" s="11"/>
      <c r="UAV155" s="11"/>
      <c r="UAW155" s="11"/>
      <c r="UAX155" s="11"/>
      <c r="UAY155" s="11"/>
      <c r="UAZ155" s="11"/>
      <c r="UBA155" s="11"/>
      <c r="UBB155" s="11"/>
      <c r="UBC155" s="11"/>
      <c r="UBD155" s="11"/>
      <c r="UBE155" s="11"/>
      <c r="UBF155" s="11"/>
      <c r="UBG155" s="11"/>
      <c r="UBH155" s="11"/>
      <c r="UBI155" s="11"/>
      <c r="UBJ155" s="11"/>
      <c r="UBK155" s="11"/>
      <c r="UBL155" s="11"/>
      <c r="UBM155" s="11"/>
      <c r="UBN155" s="11"/>
      <c r="UBO155" s="11"/>
      <c r="UBP155" s="11"/>
      <c r="UBQ155" s="11"/>
      <c r="UBR155" s="11"/>
      <c r="UBS155" s="11"/>
      <c r="UBT155" s="11"/>
      <c r="UBU155" s="11"/>
      <c r="UBV155" s="11"/>
      <c r="UBW155" s="11"/>
      <c r="UBX155" s="11"/>
      <c r="UBY155" s="11"/>
      <c r="UBZ155" s="11"/>
      <c r="UCA155" s="11"/>
      <c r="UCB155" s="11"/>
      <c r="UCC155" s="11"/>
      <c r="UCD155" s="11"/>
      <c r="UCE155" s="11"/>
      <c r="UCF155" s="11"/>
      <c r="UCG155" s="11"/>
      <c r="UCH155" s="11"/>
      <c r="UCI155" s="11"/>
      <c r="UCJ155" s="11"/>
      <c r="UCK155" s="11"/>
      <c r="UCL155" s="11"/>
      <c r="UCM155" s="11"/>
      <c r="UCN155" s="11"/>
      <c r="UCO155" s="11"/>
      <c r="UCP155" s="11"/>
      <c r="UCQ155" s="11"/>
      <c r="UCR155" s="11"/>
      <c r="UCS155" s="11"/>
      <c r="UCT155" s="11"/>
      <c r="UCU155" s="11"/>
      <c r="UCV155" s="11"/>
      <c r="UCW155" s="11"/>
      <c r="UCX155" s="11"/>
      <c r="UCY155" s="11"/>
      <c r="UCZ155" s="11"/>
      <c r="UDA155" s="11"/>
      <c r="UDB155" s="11"/>
      <c r="UDC155" s="11"/>
      <c r="UDD155" s="11"/>
      <c r="UDE155" s="11"/>
      <c r="UDF155" s="11"/>
      <c r="UDG155" s="11"/>
      <c r="UDH155" s="11"/>
      <c r="UDI155" s="11"/>
      <c r="UDJ155" s="11"/>
      <c r="UDK155" s="11"/>
      <c r="UDL155" s="11"/>
      <c r="UDM155" s="11"/>
      <c r="UDN155" s="11"/>
      <c r="UDO155" s="11"/>
      <c r="UDP155" s="11"/>
      <c r="UDQ155" s="11"/>
      <c r="UDR155" s="11"/>
      <c r="UDS155" s="11"/>
      <c r="UDT155" s="11"/>
      <c r="UDU155" s="11"/>
      <c r="UDV155" s="11"/>
      <c r="UDW155" s="11"/>
      <c r="UDX155" s="11"/>
      <c r="UDY155" s="11"/>
      <c r="UDZ155" s="11"/>
      <c r="UEA155" s="11"/>
      <c r="UEB155" s="11"/>
      <c r="UEC155" s="11"/>
      <c r="UED155" s="11"/>
      <c r="UEE155" s="11"/>
      <c r="UEF155" s="11"/>
      <c r="UEG155" s="11"/>
      <c r="UEH155" s="11"/>
      <c r="UEI155" s="11"/>
      <c r="UEJ155" s="11"/>
      <c r="UEK155" s="11"/>
      <c r="UEL155" s="11"/>
      <c r="UEM155" s="11"/>
      <c r="UEN155" s="11"/>
      <c r="UEO155" s="11"/>
      <c r="UEP155" s="11"/>
      <c r="UEQ155" s="11"/>
      <c r="UER155" s="11"/>
      <c r="UES155" s="11"/>
      <c r="UET155" s="11"/>
      <c r="UEU155" s="11"/>
      <c r="UEV155" s="11"/>
      <c r="UEW155" s="11"/>
      <c r="UEX155" s="11"/>
      <c r="UEY155" s="11"/>
      <c r="UEZ155" s="11"/>
      <c r="UFA155" s="11"/>
      <c r="UFB155" s="11"/>
      <c r="UFC155" s="11"/>
      <c r="UFD155" s="11"/>
      <c r="UFE155" s="11"/>
      <c r="UFF155" s="11"/>
      <c r="UFG155" s="11"/>
      <c r="UFH155" s="11"/>
      <c r="UFI155" s="11"/>
      <c r="UFJ155" s="11"/>
      <c r="UFK155" s="11"/>
      <c r="UFL155" s="11"/>
      <c r="UFM155" s="11"/>
      <c r="UFN155" s="11"/>
      <c r="UFO155" s="11"/>
      <c r="UFP155" s="11"/>
      <c r="UFQ155" s="11"/>
      <c r="UFR155" s="11"/>
      <c r="UFS155" s="11"/>
      <c r="UFT155" s="11"/>
      <c r="UFU155" s="11"/>
      <c r="UFV155" s="11"/>
      <c r="UFW155" s="11"/>
      <c r="UFX155" s="11"/>
      <c r="UFY155" s="11"/>
      <c r="UFZ155" s="11"/>
      <c r="UGA155" s="11"/>
      <c r="UGB155" s="11"/>
      <c r="UGC155" s="11"/>
      <c r="UGD155" s="11"/>
      <c r="UGE155" s="11"/>
      <c r="UGF155" s="11"/>
      <c r="UGG155" s="11"/>
      <c r="UGH155" s="11"/>
      <c r="UGI155" s="11"/>
      <c r="UGJ155" s="11"/>
      <c r="UGK155" s="11"/>
      <c r="UGL155" s="11"/>
      <c r="UGM155" s="11"/>
      <c r="UGN155" s="11"/>
      <c r="UGO155" s="11"/>
      <c r="UGP155" s="11"/>
      <c r="UGQ155" s="11"/>
      <c r="UGR155" s="11"/>
      <c r="UGS155" s="11"/>
      <c r="UGT155" s="11"/>
      <c r="UGU155" s="11"/>
      <c r="UGV155" s="11"/>
      <c r="UGW155" s="11"/>
      <c r="UGX155" s="11"/>
      <c r="UGY155" s="11"/>
      <c r="UGZ155" s="11"/>
      <c r="UHA155" s="11"/>
      <c r="UHB155" s="11"/>
      <c r="UHC155" s="11"/>
      <c r="UHD155" s="11"/>
      <c r="UHE155" s="11"/>
      <c r="UHF155" s="11"/>
      <c r="UHG155" s="11"/>
      <c r="UHH155" s="11"/>
      <c r="UHI155" s="11"/>
      <c r="UHJ155" s="11"/>
      <c r="UHK155" s="11"/>
      <c r="UHL155" s="11"/>
      <c r="UHM155" s="11"/>
      <c r="UHN155" s="11"/>
      <c r="UHO155" s="11"/>
      <c r="UHP155" s="11"/>
      <c r="UHQ155" s="11"/>
      <c r="UHR155" s="11"/>
      <c r="UHS155" s="11"/>
      <c r="UHT155" s="11"/>
      <c r="UHU155" s="11"/>
      <c r="UHV155" s="11"/>
      <c r="UHW155" s="11"/>
      <c r="UHX155" s="11"/>
      <c r="UHY155" s="11"/>
      <c r="UHZ155" s="11"/>
      <c r="UIA155" s="11"/>
      <c r="UIB155" s="11"/>
      <c r="UIC155" s="11"/>
      <c r="UID155" s="11"/>
      <c r="UIE155" s="11"/>
      <c r="UIF155" s="11"/>
      <c r="UIG155" s="11"/>
      <c r="UIH155" s="11"/>
      <c r="UII155" s="11"/>
      <c r="UIJ155" s="11"/>
      <c r="UIK155" s="11"/>
      <c r="UIL155" s="11"/>
      <c r="UIM155" s="11"/>
      <c r="UIN155" s="11"/>
      <c r="UIO155" s="11"/>
      <c r="UIP155" s="11"/>
      <c r="UIQ155" s="11"/>
      <c r="UIR155" s="11"/>
      <c r="UIS155" s="11"/>
      <c r="UIT155" s="11"/>
      <c r="UIU155" s="11"/>
      <c r="UIV155" s="11"/>
      <c r="UIW155" s="11"/>
      <c r="UIX155" s="11"/>
      <c r="UIY155" s="11"/>
      <c r="UIZ155" s="11"/>
      <c r="UJA155" s="11"/>
      <c r="UJB155" s="11"/>
      <c r="UJC155" s="11"/>
      <c r="UJD155" s="11"/>
      <c r="UJE155" s="11"/>
      <c r="UJF155" s="11"/>
      <c r="UJG155" s="11"/>
      <c r="UJH155" s="11"/>
      <c r="UJI155" s="11"/>
      <c r="UJJ155" s="11"/>
      <c r="UJK155" s="11"/>
      <c r="UJL155" s="11"/>
      <c r="UJM155" s="11"/>
      <c r="UJN155" s="11"/>
      <c r="UJO155" s="11"/>
      <c r="UJP155" s="11"/>
      <c r="UJQ155" s="11"/>
      <c r="UJR155" s="11"/>
      <c r="UJS155" s="11"/>
      <c r="UJT155" s="11"/>
      <c r="UJU155" s="11"/>
      <c r="UJV155" s="11"/>
      <c r="UJW155" s="11"/>
      <c r="UJX155" s="11"/>
      <c r="UJY155" s="11"/>
      <c r="UJZ155" s="11"/>
      <c r="UKA155" s="11"/>
      <c r="UKB155" s="11"/>
      <c r="UKC155" s="11"/>
      <c r="UKD155" s="11"/>
      <c r="UKE155" s="11"/>
      <c r="UKF155" s="11"/>
      <c r="UKG155" s="11"/>
      <c r="UKH155" s="11"/>
      <c r="UKI155" s="11"/>
      <c r="UKJ155" s="11"/>
      <c r="UKK155" s="11"/>
      <c r="UKL155" s="11"/>
      <c r="UKM155" s="11"/>
      <c r="UKN155" s="11"/>
      <c r="UKO155" s="11"/>
      <c r="UKP155" s="11"/>
      <c r="UKQ155" s="11"/>
      <c r="UKR155" s="11"/>
      <c r="UKS155" s="11"/>
      <c r="UKT155" s="11"/>
      <c r="UKU155" s="11"/>
      <c r="UKV155" s="11"/>
      <c r="UKW155" s="11"/>
      <c r="UKX155" s="11"/>
      <c r="UKY155" s="11"/>
      <c r="UKZ155" s="11"/>
      <c r="ULA155" s="11"/>
      <c r="ULB155" s="11"/>
      <c r="ULC155" s="11"/>
      <c r="ULD155" s="11"/>
      <c r="ULE155" s="11"/>
      <c r="ULF155" s="11"/>
      <c r="ULG155" s="11"/>
      <c r="ULH155" s="11"/>
      <c r="ULI155" s="11"/>
      <c r="ULJ155" s="11"/>
      <c r="ULK155" s="11"/>
      <c r="ULL155" s="11"/>
      <c r="ULM155" s="11"/>
      <c r="ULN155" s="11"/>
      <c r="ULO155" s="11"/>
      <c r="ULP155" s="11"/>
      <c r="ULQ155" s="11"/>
      <c r="ULR155" s="11"/>
      <c r="ULS155" s="11"/>
      <c r="ULT155" s="11"/>
      <c r="ULU155" s="11"/>
      <c r="ULV155" s="11"/>
      <c r="ULW155" s="11"/>
      <c r="ULX155" s="11"/>
      <c r="ULY155" s="11"/>
      <c r="ULZ155" s="11"/>
      <c r="UMA155" s="11"/>
      <c r="UMB155" s="11"/>
      <c r="UMC155" s="11"/>
      <c r="UMD155" s="11"/>
      <c r="UME155" s="11"/>
      <c r="UMF155" s="11"/>
      <c r="UMG155" s="11"/>
      <c r="UMH155" s="11"/>
      <c r="UMI155" s="11"/>
      <c r="UMJ155" s="11"/>
      <c r="UMK155" s="11"/>
      <c r="UML155" s="11"/>
      <c r="UMM155" s="11"/>
      <c r="UMN155" s="11"/>
      <c r="UMO155" s="11"/>
      <c r="UMP155" s="11"/>
      <c r="UMQ155" s="11"/>
      <c r="UMR155" s="11"/>
      <c r="UMS155" s="11"/>
      <c r="UMT155" s="11"/>
      <c r="UMU155" s="11"/>
      <c r="UMV155" s="11"/>
      <c r="UMW155" s="11"/>
      <c r="UMX155" s="11"/>
      <c r="UMY155" s="11"/>
      <c r="UMZ155" s="11"/>
      <c r="UNA155" s="11"/>
      <c r="UNB155" s="11"/>
      <c r="UNC155" s="11"/>
      <c r="UND155" s="11"/>
      <c r="UNE155" s="11"/>
      <c r="UNF155" s="11"/>
      <c r="UNG155" s="11"/>
      <c r="UNH155" s="11"/>
      <c r="UNI155" s="11"/>
      <c r="UNJ155" s="11"/>
      <c r="UNK155" s="11"/>
      <c r="UNL155" s="11"/>
      <c r="UNM155" s="11"/>
      <c r="UNN155" s="11"/>
      <c r="UNO155" s="11"/>
      <c r="UNP155" s="11"/>
      <c r="UNQ155" s="11"/>
      <c r="UNR155" s="11"/>
      <c r="UNS155" s="11"/>
      <c r="UNT155" s="11"/>
      <c r="UNU155" s="11"/>
      <c r="UNV155" s="11"/>
      <c r="UNW155" s="11"/>
      <c r="UNX155" s="11"/>
      <c r="UNY155" s="11"/>
      <c r="UNZ155" s="11"/>
      <c r="UOA155" s="11"/>
      <c r="UOB155" s="11"/>
      <c r="UOC155" s="11"/>
      <c r="UOD155" s="11"/>
      <c r="UOE155" s="11"/>
      <c r="UOF155" s="11"/>
      <c r="UOG155" s="11"/>
      <c r="UOH155" s="11"/>
      <c r="UOI155" s="11"/>
      <c r="UOJ155" s="11"/>
      <c r="UOK155" s="11"/>
      <c r="UOL155" s="11"/>
      <c r="UOM155" s="11"/>
      <c r="UON155" s="11"/>
      <c r="UOO155" s="11"/>
      <c r="UOP155" s="11"/>
      <c r="UOQ155" s="11"/>
      <c r="UOR155" s="11"/>
      <c r="UOS155" s="11"/>
      <c r="UOT155" s="11"/>
      <c r="UOU155" s="11"/>
      <c r="UOV155" s="11"/>
      <c r="UOW155" s="11"/>
      <c r="UOX155" s="11"/>
      <c r="UOY155" s="11"/>
      <c r="UOZ155" s="11"/>
      <c r="UPA155" s="11"/>
      <c r="UPB155" s="11"/>
      <c r="UPC155" s="11"/>
      <c r="UPD155" s="11"/>
      <c r="UPE155" s="11"/>
      <c r="UPF155" s="11"/>
      <c r="UPG155" s="11"/>
      <c r="UPH155" s="11"/>
      <c r="UPI155" s="11"/>
      <c r="UPJ155" s="11"/>
      <c r="UPK155" s="11"/>
      <c r="UPL155" s="11"/>
      <c r="UPM155" s="11"/>
      <c r="UPN155" s="11"/>
      <c r="UPO155" s="11"/>
      <c r="UPP155" s="11"/>
      <c r="UPQ155" s="11"/>
      <c r="UPR155" s="11"/>
      <c r="UPS155" s="11"/>
      <c r="UPT155" s="11"/>
      <c r="UPU155" s="11"/>
      <c r="UPV155" s="11"/>
      <c r="UPW155" s="11"/>
      <c r="UPX155" s="11"/>
      <c r="UPY155" s="11"/>
      <c r="UPZ155" s="11"/>
      <c r="UQA155" s="11"/>
      <c r="UQB155" s="11"/>
      <c r="UQC155" s="11"/>
      <c r="UQD155" s="11"/>
      <c r="UQE155" s="11"/>
      <c r="UQF155" s="11"/>
      <c r="UQG155" s="11"/>
      <c r="UQH155" s="11"/>
      <c r="UQI155" s="11"/>
      <c r="UQJ155" s="11"/>
      <c r="UQK155" s="11"/>
      <c r="UQL155" s="11"/>
      <c r="UQM155" s="11"/>
      <c r="UQN155" s="11"/>
      <c r="UQO155" s="11"/>
      <c r="UQP155" s="11"/>
      <c r="UQQ155" s="11"/>
      <c r="UQR155" s="11"/>
      <c r="UQS155" s="11"/>
      <c r="UQT155" s="11"/>
      <c r="UQU155" s="11"/>
      <c r="UQV155" s="11"/>
      <c r="UQW155" s="11"/>
      <c r="UQX155" s="11"/>
      <c r="UQY155" s="11"/>
      <c r="UQZ155" s="11"/>
      <c r="URA155" s="11"/>
      <c r="URB155" s="11"/>
      <c r="URC155" s="11"/>
      <c r="URD155" s="11"/>
      <c r="URE155" s="11"/>
      <c r="URF155" s="11"/>
      <c r="URG155" s="11"/>
      <c r="URH155" s="11"/>
      <c r="URI155" s="11"/>
      <c r="URJ155" s="11"/>
      <c r="URK155" s="11"/>
      <c r="URL155" s="11"/>
      <c r="URM155" s="11"/>
      <c r="URN155" s="11"/>
      <c r="URO155" s="11"/>
      <c r="URP155" s="11"/>
      <c r="URQ155" s="11"/>
      <c r="URR155" s="11"/>
      <c r="URS155" s="11"/>
      <c r="URT155" s="11"/>
      <c r="URU155" s="11"/>
      <c r="URV155" s="11"/>
      <c r="URW155" s="11"/>
      <c r="URX155" s="11"/>
      <c r="URY155" s="11"/>
      <c r="URZ155" s="11"/>
      <c r="USA155" s="11"/>
      <c r="USB155" s="11"/>
      <c r="USC155" s="11"/>
      <c r="USD155" s="11"/>
      <c r="USE155" s="11"/>
      <c r="USF155" s="11"/>
      <c r="USG155" s="11"/>
      <c r="USH155" s="11"/>
      <c r="USI155" s="11"/>
      <c r="USJ155" s="11"/>
      <c r="USK155" s="11"/>
      <c r="USL155" s="11"/>
      <c r="USM155" s="11"/>
      <c r="USN155" s="11"/>
      <c r="USO155" s="11"/>
      <c r="USP155" s="11"/>
      <c r="USQ155" s="11"/>
      <c r="USR155" s="11"/>
      <c r="USS155" s="11"/>
      <c r="UST155" s="11"/>
      <c r="USU155" s="11"/>
      <c r="USV155" s="11"/>
      <c r="USW155" s="11"/>
      <c r="USX155" s="11"/>
      <c r="USY155" s="11"/>
      <c r="USZ155" s="11"/>
      <c r="UTA155" s="11"/>
      <c r="UTB155" s="11"/>
      <c r="UTC155" s="11"/>
      <c r="UTD155" s="11"/>
      <c r="UTE155" s="11"/>
      <c r="UTF155" s="11"/>
      <c r="UTG155" s="11"/>
      <c r="UTH155" s="11"/>
      <c r="UTI155" s="11"/>
      <c r="UTJ155" s="11"/>
      <c r="UTK155" s="11"/>
      <c r="UTL155" s="11"/>
      <c r="UTM155" s="11"/>
      <c r="UTN155" s="11"/>
      <c r="UTO155" s="11"/>
      <c r="UTP155" s="11"/>
      <c r="UTQ155" s="11"/>
      <c r="UTR155" s="11"/>
      <c r="UTS155" s="11"/>
      <c r="UTT155" s="11"/>
      <c r="UTU155" s="11"/>
      <c r="UTV155" s="11"/>
      <c r="UTW155" s="11"/>
      <c r="UTX155" s="11"/>
      <c r="UTY155" s="11"/>
      <c r="UTZ155" s="11"/>
      <c r="UUA155" s="11"/>
      <c r="UUB155" s="11"/>
      <c r="UUC155" s="11"/>
      <c r="UUD155" s="11"/>
      <c r="UUE155" s="11"/>
      <c r="UUF155" s="11"/>
      <c r="UUG155" s="11"/>
      <c r="UUH155" s="11"/>
      <c r="UUI155" s="11"/>
      <c r="UUJ155" s="11"/>
      <c r="UUK155" s="11"/>
      <c r="UUL155" s="11"/>
      <c r="UUM155" s="11"/>
      <c r="UUN155" s="11"/>
      <c r="UUO155" s="11"/>
      <c r="UUP155" s="11"/>
      <c r="UUQ155" s="11"/>
      <c r="UUR155" s="11"/>
      <c r="UUS155" s="11"/>
      <c r="UUT155" s="11"/>
      <c r="UUU155" s="11"/>
      <c r="UUV155" s="11"/>
      <c r="UUW155" s="11"/>
      <c r="UUX155" s="11"/>
      <c r="UUY155" s="11"/>
      <c r="UUZ155" s="11"/>
      <c r="UVA155" s="11"/>
      <c r="UVB155" s="11"/>
      <c r="UVC155" s="11"/>
      <c r="UVD155" s="11"/>
      <c r="UVE155" s="11"/>
      <c r="UVF155" s="11"/>
      <c r="UVG155" s="11"/>
      <c r="UVH155" s="11"/>
      <c r="UVI155" s="11"/>
      <c r="UVJ155" s="11"/>
      <c r="UVK155" s="11"/>
      <c r="UVL155" s="11"/>
      <c r="UVM155" s="11"/>
      <c r="UVN155" s="11"/>
      <c r="UVO155" s="11"/>
      <c r="UVP155" s="11"/>
      <c r="UVQ155" s="11"/>
      <c r="UVR155" s="11"/>
      <c r="UVS155" s="11"/>
      <c r="UVT155" s="11"/>
      <c r="UVU155" s="11"/>
      <c r="UVV155" s="11"/>
      <c r="UVW155" s="11"/>
      <c r="UVX155" s="11"/>
      <c r="UVY155" s="11"/>
      <c r="UVZ155" s="11"/>
      <c r="UWA155" s="11"/>
      <c r="UWB155" s="11"/>
      <c r="UWC155" s="11"/>
      <c r="UWD155" s="11"/>
      <c r="UWE155" s="11"/>
      <c r="UWF155" s="11"/>
      <c r="UWG155" s="11"/>
      <c r="UWH155" s="11"/>
      <c r="UWI155" s="11"/>
      <c r="UWJ155" s="11"/>
      <c r="UWK155" s="11"/>
      <c r="UWL155" s="11"/>
      <c r="UWM155" s="11"/>
      <c r="UWN155" s="11"/>
      <c r="UWO155" s="11"/>
      <c r="UWP155" s="11"/>
      <c r="UWQ155" s="11"/>
      <c r="UWR155" s="11"/>
      <c r="UWS155" s="11"/>
      <c r="UWT155" s="11"/>
      <c r="UWU155" s="11"/>
      <c r="UWV155" s="11"/>
      <c r="UWW155" s="11"/>
      <c r="UWX155" s="11"/>
      <c r="UWY155" s="11"/>
      <c r="UWZ155" s="11"/>
      <c r="UXA155" s="11"/>
      <c r="UXB155" s="11"/>
      <c r="UXC155" s="11"/>
      <c r="UXD155" s="11"/>
      <c r="UXE155" s="11"/>
      <c r="UXF155" s="11"/>
      <c r="UXG155" s="11"/>
      <c r="UXH155" s="11"/>
      <c r="UXI155" s="11"/>
      <c r="UXJ155" s="11"/>
      <c r="UXK155" s="11"/>
      <c r="UXL155" s="11"/>
      <c r="UXM155" s="11"/>
      <c r="UXN155" s="11"/>
      <c r="UXO155" s="11"/>
      <c r="UXP155" s="11"/>
      <c r="UXQ155" s="11"/>
      <c r="UXR155" s="11"/>
      <c r="UXS155" s="11"/>
      <c r="UXT155" s="11"/>
      <c r="UXU155" s="11"/>
      <c r="UXV155" s="11"/>
      <c r="UXW155" s="11"/>
      <c r="UXX155" s="11"/>
      <c r="UXY155" s="11"/>
      <c r="UXZ155" s="11"/>
      <c r="UYA155" s="11"/>
      <c r="UYB155" s="11"/>
      <c r="UYC155" s="11"/>
      <c r="UYD155" s="11"/>
      <c r="UYE155" s="11"/>
      <c r="UYF155" s="11"/>
      <c r="UYG155" s="11"/>
      <c r="UYH155" s="11"/>
      <c r="UYI155" s="11"/>
      <c r="UYJ155" s="11"/>
      <c r="UYK155" s="11"/>
      <c r="UYL155" s="11"/>
      <c r="UYM155" s="11"/>
      <c r="UYN155" s="11"/>
      <c r="UYO155" s="11"/>
      <c r="UYP155" s="11"/>
      <c r="UYQ155" s="11"/>
      <c r="UYR155" s="11"/>
      <c r="UYS155" s="11"/>
      <c r="UYT155" s="11"/>
      <c r="UYU155" s="11"/>
      <c r="UYV155" s="11"/>
      <c r="UYW155" s="11"/>
      <c r="UYX155" s="11"/>
      <c r="UYY155" s="11"/>
      <c r="UYZ155" s="11"/>
      <c r="UZA155" s="11"/>
      <c r="UZB155" s="11"/>
      <c r="UZC155" s="11"/>
      <c r="UZD155" s="11"/>
      <c r="UZE155" s="11"/>
      <c r="UZF155" s="11"/>
      <c r="UZG155" s="11"/>
      <c r="UZH155" s="11"/>
      <c r="UZI155" s="11"/>
      <c r="UZJ155" s="11"/>
      <c r="UZK155" s="11"/>
      <c r="UZL155" s="11"/>
      <c r="UZM155" s="11"/>
      <c r="UZN155" s="11"/>
      <c r="UZO155" s="11"/>
      <c r="UZP155" s="11"/>
      <c r="UZQ155" s="11"/>
      <c r="UZR155" s="11"/>
      <c r="UZS155" s="11"/>
      <c r="UZT155" s="11"/>
      <c r="UZU155" s="11"/>
      <c r="UZV155" s="11"/>
      <c r="UZW155" s="11"/>
      <c r="UZX155" s="11"/>
      <c r="UZY155" s="11"/>
      <c r="UZZ155" s="11"/>
      <c r="VAA155" s="11"/>
      <c r="VAB155" s="11"/>
      <c r="VAC155" s="11"/>
      <c r="VAD155" s="11"/>
      <c r="VAE155" s="11"/>
      <c r="VAF155" s="11"/>
      <c r="VAG155" s="11"/>
      <c r="VAH155" s="11"/>
      <c r="VAI155" s="11"/>
      <c r="VAJ155" s="11"/>
      <c r="VAK155" s="11"/>
      <c r="VAL155" s="11"/>
      <c r="VAM155" s="11"/>
      <c r="VAN155" s="11"/>
      <c r="VAO155" s="11"/>
      <c r="VAP155" s="11"/>
      <c r="VAQ155" s="11"/>
      <c r="VAR155" s="11"/>
      <c r="VAS155" s="11"/>
      <c r="VAT155" s="11"/>
      <c r="VAU155" s="11"/>
      <c r="VAV155" s="11"/>
      <c r="VAW155" s="11"/>
      <c r="VAX155" s="11"/>
      <c r="VAY155" s="11"/>
      <c r="VAZ155" s="11"/>
      <c r="VBA155" s="11"/>
      <c r="VBB155" s="11"/>
      <c r="VBC155" s="11"/>
      <c r="VBD155" s="11"/>
      <c r="VBE155" s="11"/>
      <c r="VBF155" s="11"/>
      <c r="VBG155" s="11"/>
      <c r="VBH155" s="11"/>
      <c r="VBI155" s="11"/>
      <c r="VBJ155" s="11"/>
      <c r="VBK155" s="11"/>
      <c r="VBL155" s="11"/>
      <c r="VBM155" s="11"/>
      <c r="VBN155" s="11"/>
      <c r="VBO155" s="11"/>
      <c r="VBP155" s="11"/>
      <c r="VBQ155" s="11"/>
      <c r="VBR155" s="11"/>
      <c r="VBS155" s="11"/>
      <c r="VBT155" s="11"/>
      <c r="VBU155" s="11"/>
      <c r="VBV155" s="11"/>
      <c r="VBW155" s="11"/>
      <c r="VBX155" s="11"/>
      <c r="VBY155" s="11"/>
      <c r="VBZ155" s="11"/>
      <c r="VCA155" s="11"/>
      <c r="VCB155" s="11"/>
      <c r="VCC155" s="11"/>
      <c r="VCD155" s="11"/>
      <c r="VCE155" s="11"/>
      <c r="VCF155" s="11"/>
      <c r="VCG155" s="11"/>
      <c r="VCH155" s="11"/>
      <c r="VCI155" s="11"/>
      <c r="VCJ155" s="11"/>
      <c r="VCK155" s="11"/>
      <c r="VCL155" s="11"/>
      <c r="VCM155" s="11"/>
      <c r="VCN155" s="11"/>
      <c r="VCO155" s="11"/>
      <c r="VCP155" s="11"/>
      <c r="VCQ155" s="11"/>
      <c r="VCR155" s="11"/>
      <c r="VCS155" s="11"/>
      <c r="VCT155" s="11"/>
      <c r="VCU155" s="11"/>
      <c r="VCV155" s="11"/>
      <c r="VCW155" s="11"/>
      <c r="VCX155" s="11"/>
      <c r="VCY155" s="11"/>
      <c r="VCZ155" s="11"/>
      <c r="VDA155" s="11"/>
      <c r="VDB155" s="11"/>
      <c r="VDC155" s="11"/>
      <c r="VDD155" s="11"/>
      <c r="VDE155" s="11"/>
      <c r="VDF155" s="11"/>
      <c r="VDG155" s="11"/>
      <c r="VDH155" s="11"/>
      <c r="VDI155" s="11"/>
      <c r="VDJ155" s="11"/>
      <c r="VDK155" s="11"/>
      <c r="VDL155" s="11"/>
      <c r="VDM155" s="11"/>
      <c r="VDN155" s="11"/>
      <c r="VDO155" s="11"/>
      <c r="VDP155" s="11"/>
      <c r="VDQ155" s="11"/>
      <c r="VDR155" s="11"/>
      <c r="VDS155" s="11"/>
      <c r="VDT155" s="11"/>
      <c r="VDU155" s="11"/>
      <c r="VDV155" s="11"/>
      <c r="VDW155" s="11"/>
      <c r="VDX155" s="11"/>
      <c r="VDY155" s="11"/>
      <c r="VDZ155" s="11"/>
      <c r="VEA155" s="11"/>
      <c r="VEB155" s="11"/>
      <c r="VEC155" s="11"/>
      <c r="VED155" s="11"/>
      <c r="VEE155" s="11"/>
      <c r="VEF155" s="11"/>
      <c r="VEG155" s="11"/>
      <c r="VEH155" s="11"/>
      <c r="VEI155" s="11"/>
      <c r="VEJ155" s="11"/>
      <c r="VEK155" s="11"/>
      <c r="VEL155" s="11"/>
      <c r="VEM155" s="11"/>
      <c r="VEN155" s="11"/>
      <c r="VEO155" s="11"/>
      <c r="VEP155" s="11"/>
      <c r="VEQ155" s="11"/>
      <c r="VER155" s="11"/>
      <c r="VES155" s="11"/>
      <c r="VET155" s="11"/>
      <c r="VEU155" s="11"/>
      <c r="VEV155" s="11"/>
      <c r="VEW155" s="11"/>
      <c r="VEX155" s="11"/>
      <c r="VEY155" s="11"/>
      <c r="VEZ155" s="11"/>
      <c r="VFA155" s="11"/>
      <c r="VFB155" s="11"/>
      <c r="VFC155" s="11"/>
      <c r="VFD155" s="11"/>
      <c r="VFE155" s="11"/>
      <c r="VFF155" s="11"/>
      <c r="VFG155" s="11"/>
      <c r="VFH155" s="11"/>
      <c r="VFI155" s="11"/>
      <c r="VFJ155" s="11"/>
      <c r="VFK155" s="11"/>
      <c r="VFL155" s="11"/>
      <c r="VFM155" s="11"/>
      <c r="VFN155" s="11"/>
      <c r="VFO155" s="11"/>
      <c r="VFP155" s="11"/>
      <c r="VFQ155" s="11"/>
      <c r="VFR155" s="11"/>
      <c r="VFS155" s="11"/>
      <c r="VFT155" s="11"/>
      <c r="VFU155" s="11"/>
      <c r="VFV155" s="11"/>
      <c r="VFW155" s="11"/>
      <c r="VFX155" s="11"/>
      <c r="VFY155" s="11"/>
      <c r="VFZ155" s="11"/>
      <c r="VGA155" s="11"/>
      <c r="VGB155" s="11"/>
      <c r="VGC155" s="11"/>
      <c r="VGD155" s="11"/>
      <c r="VGE155" s="11"/>
      <c r="VGF155" s="11"/>
      <c r="VGG155" s="11"/>
      <c r="VGH155" s="11"/>
      <c r="VGI155" s="11"/>
      <c r="VGJ155" s="11"/>
      <c r="VGK155" s="11"/>
      <c r="VGL155" s="11"/>
      <c r="VGM155" s="11"/>
      <c r="VGN155" s="11"/>
      <c r="VGO155" s="11"/>
      <c r="VGP155" s="11"/>
      <c r="VGQ155" s="11"/>
      <c r="VGR155" s="11"/>
      <c r="VGS155" s="11"/>
      <c r="VGT155" s="11"/>
      <c r="VGU155" s="11"/>
      <c r="VGV155" s="11"/>
      <c r="VGW155" s="11"/>
      <c r="VGX155" s="11"/>
      <c r="VGY155" s="11"/>
      <c r="VGZ155" s="11"/>
      <c r="VHA155" s="11"/>
      <c r="VHB155" s="11"/>
      <c r="VHC155" s="11"/>
      <c r="VHD155" s="11"/>
      <c r="VHE155" s="11"/>
      <c r="VHF155" s="11"/>
      <c r="VHG155" s="11"/>
      <c r="VHH155" s="11"/>
      <c r="VHI155" s="11"/>
      <c r="VHJ155" s="11"/>
      <c r="VHK155" s="11"/>
      <c r="VHL155" s="11"/>
      <c r="VHM155" s="11"/>
      <c r="VHN155" s="11"/>
      <c r="VHO155" s="11"/>
      <c r="VHP155" s="11"/>
      <c r="VHQ155" s="11"/>
      <c r="VHR155" s="11"/>
      <c r="VHS155" s="11"/>
      <c r="VHT155" s="11"/>
      <c r="VHU155" s="11"/>
      <c r="VHV155" s="11"/>
      <c r="VHW155" s="11"/>
      <c r="VHX155" s="11"/>
      <c r="VHY155" s="11"/>
      <c r="VHZ155" s="11"/>
      <c r="VIA155" s="11"/>
      <c r="VIB155" s="11"/>
      <c r="VIC155" s="11"/>
      <c r="VID155" s="11"/>
      <c r="VIE155" s="11"/>
      <c r="VIF155" s="11"/>
      <c r="VIG155" s="11"/>
      <c r="VIH155" s="11"/>
      <c r="VII155" s="11"/>
      <c r="VIJ155" s="11"/>
      <c r="VIK155" s="11"/>
      <c r="VIL155" s="11"/>
      <c r="VIM155" s="11"/>
      <c r="VIN155" s="11"/>
      <c r="VIO155" s="11"/>
      <c r="VIP155" s="11"/>
      <c r="VIQ155" s="11"/>
      <c r="VIR155" s="11"/>
      <c r="VIS155" s="11"/>
      <c r="VIT155" s="11"/>
      <c r="VIU155" s="11"/>
      <c r="VIV155" s="11"/>
      <c r="VIW155" s="11"/>
      <c r="VIX155" s="11"/>
      <c r="VIY155" s="11"/>
      <c r="VIZ155" s="11"/>
      <c r="VJA155" s="11"/>
      <c r="VJB155" s="11"/>
      <c r="VJC155" s="11"/>
      <c r="VJD155" s="11"/>
      <c r="VJE155" s="11"/>
      <c r="VJF155" s="11"/>
      <c r="VJG155" s="11"/>
      <c r="VJH155" s="11"/>
      <c r="VJI155" s="11"/>
      <c r="VJJ155" s="11"/>
      <c r="VJK155" s="11"/>
      <c r="VJL155" s="11"/>
      <c r="VJM155" s="11"/>
      <c r="VJN155" s="11"/>
      <c r="VJO155" s="11"/>
      <c r="VJP155" s="11"/>
      <c r="VJQ155" s="11"/>
      <c r="VJR155" s="11"/>
      <c r="VJS155" s="11"/>
      <c r="VJT155" s="11"/>
      <c r="VJU155" s="11"/>
      <c r="VJV155" s="11"/>
      <c r="VJW155" s="11"/>
      <c r="VJX155" s="11"/>
      <c r="VJY155" s="11"/>
      <c r="VJZ155" s="11"/>
      <c r="VKA155" s="11"/>
      <c r="VKB155" s="11"/>
      <c r="VKC155" s="11"/>
      <c r="VKD155" s="11"/>
      <c r="VKE155" s="11"/>
      <c r="VKF155" s="11"/>
      <c r="VKG155" s="11"/>
      <c r="VKH155" s="11"/>
      <c r="VKI155" s="11"/>
      <c r="VKJ155" s="11"/>
      <c r="VKK155" s="11"/>
      <c r="VKL155" s="11"/>
      <c r="VKM155" s="11"/>
      <c r="VKN155" s="11"/>
      <c r="VKO155" s="11"/>
      <c r="VKP155" s="11"/>
      <c r="VKQ155" s="11"/>
      <c r="VKR155" s="11"/>
      <c r="VKS155" s="11"/>
      <c r="VKT155" s="11"/>
      <c r="VKU155" s="11"/>
      <c r="VKV155" s="11"/>
      <c r="VKW155" s="11"/>
      <c r="VKX155" s="11"/>
      <c r="VKY155" s="11"/>
      <c r="VKZ155" s="11"/>
      <c r="VLA155" s="11"/>
      <c r="VLB155" s="11"/>
      <c r="VLC155" s="11"/>
      <c r="VLD155" s="11"/>
      <c r="VLE155" s="11"/>
      <c r="VLF155" s="11"/>
      <c r="VLG155" s="11"/>
      <c r="VLH155" s="11"/>
      <c r="VLI155" s="11"/>
      <c r="VLJ155" s="11"/>
      <c r="VLK155" s="11"/>
      <c r="VLL155" s="11"/>
      <c r="VLM155" s="11"/>
      <c r="VLN155" s="11"/>
      <c r="VLO155" s="11"/>
      <c r="VLP155" s="11"/>
      <c r="VLQ155" s="11"/>
      <c r="VLR155" s="11"/>
      <c r="VLS155" s="11"/>
      <c r="VLT155" s="11"/>
      <c r="VLU155" s="11"/>
      <c r="VLV155" s="11"/>
      <c r="VLW155" s="11"/>
      <c r="VLX155" s="11"/>
      <c r="VLY155" s="11"/>
      <c r="VLZ155" s="11"/>
      <c r="VMA155" s="11"/>
      <c r="VMB155" s="11"/>
      <c r="VMC155" s="11"/>
      <c r="VMD155" s="11"/>
      <c r="VME155" s="11"/>
      <c r="VMF155" s="11"/>
      <c r="VMG155" s="11"/>
      <c r="VMH155" s="11"/>
      <c r="VMI155" s="11"/>
      <c r="VMJ155" s="11"/>
      <c r="VMK155" s="11"/>
      <c r="VML155" s="11"/>
      <c r="VMM155" s="11"/>
      <c r="VMN155" s="11"/>
      <c r="VMO155" s="11"/>
      <c r="VMP155" s="11"/>
      <c r="VMQ155" s="11"/>
      <c r="VMR155" s="11"/>
      <c r="VMS155" s="11"/>
      <c r="VMT155" s="11"/>
      <c r="VMU155" s="11"/>
      <c r="VMV155" s="11"/>
      <c r="VMW155" s="11"/>
      <c r="VMX155" s="11"/>
      <c r="VMY155" s="11"/>
      <c r="VMZ155" s="11"/>
      <c r="VNA155" s="11"/>
      <c r="VNB155" s="11"/>
      <c r="VNC155" s="11"/>
      <c r="VND155" s="11"/>
      <c r="VNE155" s="11"/>
      <c r="VNF155" s="11"/>
      <c r="VNG155" s="11"/>
      <c r="VNH155" s="11"/>
      <c r="VNI155" s="11"/>
      <c r="VNJ155" s="11"/>
      <c r="VNK155" s="11"/>
      <c r="VNL155" s="11"/>
      <c r="VNM155" s="11"/>
      <c r="VNN155" s="11"/>
      <c r="VNO155" s="11"/>
      <c r="VNP155" s="11"/>
      <c r="VNQ155" s="11"/>
      <c r="VNR155" s="11"/>
      <c r="VNS155" s="11"/>
      <c r="VNT155" s="11"/>
      <c r="VNU155" s="11"/>
      <c r="VNV155" s="11"/>
      <c r="VNW155" s="11"/>
      <c r="VNX155" s="11"/>
      <c r="VNY155" s="11"/>
      <c r="VNZ155" s="11"/>
      <c r="VOA155" s="11"/>
      <c r="VOB155" s="11"/>
      <c r="VOC155" s="11"/>
      <c r="VOD155" s="11"/>
      <c r="VOE155" s="11"/>
      <c r="VOF155" s="11"/>
      <c r="VOG155" s="11"/>
      <c r="VOH155" s="11"/>
      <c r="VOI155" s="11"/>
      <c r="VOJ155" s="11"/>
      <c r="VOK155" s="11"/>
      <c r="VOL155" s="11"/>
      <c r="VOM155" s="11"/>
      <c r="VON155" s="11"/>
      <c r="VOO155" s="11"/>
      <c r="VOP155" s="11"/>
      <c r="VOQ155" s="11"/>
      <c r="VOR155" s="11"/>
      <c r="VOS155" s="11"/>
      <c r="VOT155" s="11"/>
      <c r="VOU155" s="11"/>
      <c r="VOV155" s="11"/>
      <c r="VOW155" s="11"/>
      <c r="VOX155" s="11"/>
      <c r="VOY155" s="11"/>
      <c r="VOZ155" s="11"/>
      <c r="VPA155" s="11"/>
      <c r="VPB155" s="11"/>
      <c r="VPC155" s="11"/>
      <c r="VPD155" s="11"/>
      <c r="VPE155" s="11"/>
      <c r="VPF155" s="11"/>
      <c r="VPG155" s="11"/>
      <c r="VPH155" s="11"/>
      <c r="VPI155" s="11"/>
      <c r="VPJ155" s="11"/>
      <c r="VPK155" s="11"/>
      <c r="VPL155" s="11"/>
      <c r="VPM155" s="11"/>
      <c r="VPN155" s="11"/>
      <c r="VPO155" s="11"/>
      <c r="VPP155" s="11"/>
      <c r="VPQ155" s="11"/>
      <c r="VPR155" s="11"/>
      <c r="VPS155" s="11"/>
      <c r="VPT155" s="11"/>
      <c r="VPU155" s="11"/>
      <c r="VPV155" s="11"/>
      <c r="VPW155" s="11"/>
      <c r="VPX155" s="11"/>
      <c r="VPY155" s="11"/>
      <c r="VPZ155" s="11"/>
      <c r="VQA155" s="11"/>
      <c r="VQB155" s="11"/>
      <c r="VQC155" s="11"/>
      <c r="VQD155" s="11"/>
      <c r="VQE155" s="11"/>
      <c r="VQF155" s="11"/>
      <c r="VQG155" s="11"/>
      <c r="VQH155" s="11"/>
      <c r="VQI155" s="11"/>
      <c r="VQJ155" s="11"/>
      <c r="VQK155" s="11"/>
      <c r="VQL155" s="11"/>
      <c r="VQM155" s="11"/>
      <c r="VQN155" s="11"/>
      <c r="VQO155" s="11"/>
      <c r="VQP155" s="11"/>
      <c r="VQQ155" s="11"/>
      <c r="VQR155" s="11"/>
      <c r="VQS155" s="11"/>
      <c r="VQT155" s="11"/>
      <c r="VQU155" s="11"/>
      <c r="VQV155" s="11"/>
      <c r="VQW155" s="11"/>
      <c r="VQX155" s="11"/>
      <c r="VQY155" s="11"/>
      <c r="VQZ155" s="11"/>
      <c r="VRA155" s="11"/>
      <c r="VRB155" s="11"/>
      <c r="VRC155" s="11"/>
      <c r="VRD155" s="11"/>
      <c r="VRE155" s="11"/>
      <c r="VRF155" s="11"/>
      <c r="VRG155" s="11"/>
      <c r="VRH155" s="11"/>
      <c r="VRI155" s="11"/>
      <c r="VRJ155" s="11"/>
      <c r="VRK155" s="11"/>
      <c r="VRL155" s="11"/>
      <c r="VRM155" s="11"/>
      <c r="VRN155" s="11"/>
      <c r="VRO155" s="11"/>
      <c r="VRP155" s="11"/>
      <c r="VRQ155" s="11"/>
      <c r="VRR155" s="11"/>
      <c r="VRS155" s="11"/>
      <c r="VRT155" s="11"/>
      <c r="VRU155" s="11"/>
      <c r="VRV155" s="11"/>
      <c r="VRW155" s="11"/>
      <c r="VRX155" s="11"/>
      <c r="VRY155" s="11"/>
      <c r="VRZ155" s="11"/>
      <c r="VSA155" s="11"/>
      <c r="VSB155" s="11"/>
      <c r="VSC155" s="11"/>
      <c r="VSD155" s="11"/>
      <c r="VSE155" s="11"/>
      <c r="VSF155" s="11"/>
      <c r="VSG155" s="11"/>
      <c r="VSH155" s="11"/>
      <c r="VSI155" s="11"/>
      <c r="VSJ155" s="11"/>
      <c r="VSK155" s="11"/>
      <c r="VSL155" s="11"/>
      <c r="VSM155" s="11"/>
      <c r="VSN155" s="11"/>
      <c r="VSO155" s="11"/>
      <c r="VSP155" s="11"/>
      <c r="VSQ155" s="11"/>
      <c r="VSR155" s="11"/>
      <c r="VSS155" s="11"/>
      <c r="VST155" s="11"/>
      <c r="VSU155" s="11"/>
      <c r="VSV155" s="11"/>
      <c r="VSW155" s="11"/>
      <c r="VSX155" s="11"/>
      <c r="VSY155" s="11"/>
      <c r="VSZ155" s="11"/>
      <c r="VTA155" s="11"/>
      <c r="VTB155" s="11"/>
      <c r="VTC155" s="11"/>
      <c r="VTD155" s="11"/>
      <c r="VTE155" s="11"/>
      <c r="VTF155" s="11"/>
      <c r="VTG155" s="11"/>
      <c r="VTH155" s="11"/>
      <c r="VTI155" s="11"/>
      <c r="VTJ155" s="11"/>
      <c r="VTK155" s="11"/>
      <c r="VTL155" s="11"/>
      <c r="VTM155" s="11"/>
      <c r="VTN155" s="11"/>
      <c r="VTO155" s="11"/>
      <c r="VTP155" s="11"/>
      <c r="VTQ155" s="11"/>
      <c r="VTR155" s="11"/>
      <c r="VTS155" s="11"/>
      <c r="VTT155" s="11"/>
      <c r="VTU155" s="11"/>
      <c r="VTV155" s="11"/>
      <c r="VTW155" s="11"/>
      <c r="VTX155" s="11"/>
      <c r="VTY155" s="11"/>
      <c r="VTZ155" s="11"/>
      <c r="VUA155" s="11"/>
      <c r="VUB155" s="11"/>
      <c r="VUC155" s="11"/>
      <c r="VUD155" s="11"/>
      <c r="VUE155" s="11"/>
      <c r="VUF155" s="11"/>
      <c r="VUG155" s="11"/>
      <c r="VUH155" s="11"/>
      <c r="VUI155" s="11"/>
      <c r="VUJ155" s="11"/>
      <c r="VUK155" s="11"/>
      <c r="VUL155" s="11"/>
      <c r="VUM155" s="11"/>
      <c r="VUN155" s="11"/>
      <c r="VUO155" s="11"/>
      <c r="VUP155" s="11"/>
      <c r="VUQ155" s="11"/>
      <c r="VUR155" s="11"/>
      <c r="VUS155" s="11"/>
      <c r="VUT155" s="11"/>
      <c r="VUU155" s="11"/>
      <c r="VUV155" s="11"/>
      <c r="VUW155" s="11"/>
      <c r="VUX155" s="11"/>
      <c r="VUY155" s="11"/>
      <c r="VUZ155" s="11"/>
      <c r="VVA155" s="11"/>
      <c r="VVB155" s="11"/>
      <c r="VVC155" s="11"/>
      <c r="VVD155" s="11"/>
      <c r="VVE155" s="11"/>
      <c r="VVF155" s="11"/>
      <c r="VVG155" s="11"/>
      <c r="VVH155" s="11"/>
      <c r="VVI155" s="11"/>
      <c r="VVJ155" s="11"/>
      <c r="VVK155" s="11"/>
      <c r="VVL155" s="11"/>
      <c r="VVM155" s="11"/>
      <c r="VVN155" s="11"/>
      <c r="VVO155" s="11"/>
      <c r="VVP155" s="11"/>
      <c r="VVQ155" s="11"/>
      <c r="VVR155" s="11"/>
      <c r="VVS155" s="11"/>
      <c r="VVT155" s="11"/>
      <c r="VVU155" s="11"/>
      <c r="VVV155" s="11"/>
      <c r="VVW155" s="11"/>
      <c r="VVX155" s="11"/>
      <c r="VVY155" s="11"/>
      <c r="VVZ155" s="11"/>
      <c r="VWA155" s="11"/>
      <c r="VWB155" s="11"/>
      <c r="VWC155" s="11"/>
      <c r="VWD155" s="11"/>
      <c r="VWE155" s="11"/>
      <c r="VWF155" s="11"/>
      <c r="VWG155" s="11"/>
      <c r="VWH155" s="11"/>
      <c r="VWI155" s="11"/>
      <c r="VWJ155" s="11"/>
      <c r="VWK155" s="11"/>
      <c r="VWL155" s="11"/>
      <c r="VWM155" s="11"/>
      <c r="VWN155" s="11"/>
      <c r="VWO155" s="11"/>
      <c r="VWP155" s="11"/>
      <c r="VWQ155" s="11"/>
      <c r="VWR155" s="11"/>
      <c r="VWS155" s="11"/>
      <c r="VWT155" s="11"/>
      <c r="VWU155" s="11"/>
      <c r="VWV155" s="11"/>
      <c r="VWW155" s="11"/>
      <c r="VWX155" s="11"/>
      <c r="VWY155" s="11"/>
      <c r="VWZ155" s="11"/>
      <c r="VXA155" s="11"/>
      <c r="VXB155" s="11"/>
      <c r="VXC155" s="11"/>
      <c r="VXD155" s="11"/>
      <c r="VXE155" s="11"/>
      <c r="VXF155" s="11"/>
      <c r="VXG155" s="11"/>
      <c r="VXH155" s="11"/>
      <c r="VXI155" s="11"/>
      <c r="VXJ155" s="11"/>
      <c r="VXK155" s="11"/>
      <c r="VXL155" s="11"/>
      <c r="VXM155" s="11"/>
      <c r="VXN155" s="11"/>
      <c r="VXO155" s="11"/>
      <c r="VXP155" s="11"/>
      <c r="VXQ155" s="11"/>
      <c r="VXR155" s="11"/>
      <c r="VXS155" s="11"/>
      <c r="VXT155" s="11"/>
      <c r="VXU155" s="11"/>
      <c r="VXV155" s="11"/>
      <c r="VXW155" s="11"/>
      <c r="VXX155" s="11"/>
      <c r="VXY155" s="11"/>
      <c r="VXZ155" s="11"/>
      <c r="VYA155" s="11"/>
      <c r="VYB155" s="11"/>
      <c r="VYC155" s="11"/>
      <c r="VYD155" s="11"/>
      <c r="VYE155" s="11"/>
      <c r="VYF155" s="11"/>
      <c r="VYG155" s="11"/>
      <c r="VYH155" s="11"/>
      <c r="VYI155" s="11"/>
      <c r="VYJ155" s="11"/>
      <c r="VYK155" s="11"/>
      <c r="VYL155" s="11"/>
      <c r="VYM155" s="11"/>
      <c r="VYN155" s="11"/>
      <c r="VYO155" s="11"/>
      <c r="VYP155" s="11"/>
      <c r="VYQ155" s="11"/>
      <c r="VYR155" s="11"/>
      <c r="VYS155" s="11"/>
      <c r="VYT155" s="11"/>
      <c r="VYU155" s="11"/>
      <c r="VYV155" s="11"/>
      <c r="VYW155" s="11"/>
      <c r="VYX155" s="11"/>
      <c r="VYY155" s="11"/>
      <c r="VYZ155" s="11"/>
      <c r="VZA155" s="11"/>
      <c r="VZB155" s="11"/>
      <c r="VZC155" s="11"/>
      <c r="VZD155" s="11"/>
      <c r="VZE155" s="11"/>
      <c r="VZF155" s="11"/>
      <c r="VZG155" s="11"/>
      <c r="VZH155" s="11"/>
      <c r="VZI155" s="11"/>
      <c r="VZJ155" s="11"/>
      <c r="VZK155" s="11"/>
      <c r="VZL155" s="11"/>
      <c r="VZM155" s="11"/>
      <c r="VZN155" s="11"/>
      <c r="VZO155" s="11"/>
      <c r="VZP155" s="11"/>
      <c r="VZQ155" s="11"/>
      <c r="VZR155" s="11"/>
      <c r="VZS155" s="11"/>
      <c r="VZT155" s="11"/>
      <c r="VZU155" s="11"/>
      <c r="VZV155" s="11"/>
      <c r="VZW155" s="11"/>
      <c r="VZX155" s="11"/>
      <c r="VZY155" s="11"/>
      <c r="VZZ155" s="11"/>
      <c r="WAA155" s="11"/>
      <c r="WAB155" s="11"/>
      <c r="WAC155" s="11"/>
      <c r="WAD155" s="11"/>
      <c r="WAE155" s="11"/>
      <c r="WAF155" s="11"/>
      <c r="WAG155" s="11"/>
      <c r="WAH155" s="11"/>
      <c r="WAI155" s="11"/>
      <c r="WAJ155" s="11"/>
      <c r="WAK155" s="11"/>
      <c r="WAL155" s="11"/>
      <c r="WAM155" s="11"/>
      <c r="WAN155" s="11"/>
      <c r="WAO155" s="11"/>
      <c r="WAP155" s="11"/>
      <c r="WAQ155" s="11"/>
      <c r="WAR155" s="11"/>
      <c r="WAS155" s="11"/>
      <c r="WAT155" s="11"/>
      <c r="WAU155" s="11"/>
      <c r="WAV155" s="11"/>
      <c r="WAW155" s="11"/>
      <c r="WAX155" s="11"/>
      <c r="WAY155" s="11"/>
      <c r="WAZ155" s="11"/>
      <c r="WBA155" s="11"/>
      <c r="WBB155" s="11"/>
      <c r="WBC155" s="11"/>
      <c r="WBD155" s="11"/>
      <c r="WBE155" s="11"/>
      <c r="WBF155" s="11"/>
      <c r="WBG155" s="11"/>
      <c r="WBH155" s="11"/>
      <c r="WBI155" s="11"/>
      <c r="WBJ155" s="11"/>
      <c r="WBK155" s="11"/>
      <c r="WBL155" s="11"/>
      <c r="WBM155" s="11"/>
      <c r="WBN155" s="11"/>
      <c r="WBO155" s="11"/>
      <c r="WBP155" s="11"/>
      <c r="WBQ155" s="11"/>
      <c r="WBR155" s="11"/>
      <c r="WBS155" s="11"/>
      <c r="WBT155" s="11"/>
      <c r="WBU155" s="11"/>
      <c r="WBV155" s="11"/>
      <c r="WBW155" s="11"/>
      <c r="WBX155" s="11"/>
      <c r="WBY155" s="11"/>
      <c r="WBZ155" s="11"/>
      <c r="WCA155" s="11"/>
      <c r="WCB155" s="11"/>
      <c r="WCC155" s="11"/>
      <c r="WCD155" s="11"/>
      <c r="WCE155" s="11"/>
      <c r="WCF155" s="11"/>
      <c r="WCG155" s="11"/>
      <c r="WCH155" s="11"/>
      <c r="WCI155" s="11"/>
      <c r="WCJ155" s="11"/>
      <c r="WCK155" s="11"/>
      <c r="WCL155" s="11"/>
      <c r="WCM155" s="11"/>
      <c r="WCN155" s="11"/>
      <c r="WCO155" s="11"/>
      <c r="WCP155" s="11"/>
      <c r="WCQ155" s="11"/>
      <c r="WCR155" s="11"/>
      <c r="WCS155" s="11"/>
      <c r="WCT155" s="11"/>
      <c r="WCU155" s="11"/>
      <c r="WCV155" s="11"/>
      <c r="WCW155" s="11"/>
      <c r="WCX155" s="11"/>
      <c r="WCY155" s="11"/>
      <c r="WCZ155" s="11"/>
      <c r="WDA155" s="11"/>
      <c r="WDB155" s="11"/>
      <c r="WDC155" s="11"/>
      <c r="WDD155" s="11"/>
      <c r="WDE155" s="11"/>
      <c r="WDF155" s="11"/>
      <c r="WDG155" s="11"/>
      <c r="WDH155" s="11"/>
      <c r="WDI155" s="11"/>
      <c r="WDJ155" s="11"/>
      <c r="WDK155" s="11"/>
      <c r="WDL155" s="11"/>
      <c r="WDM155" s="11"/>
      <c r="WDN155" s="11"/>
      <c r="WDO155" s="11"/>
      <c r="WDP155" s="11"/>
      <c r="WDQ155" s="11"/>
      <c r="WDR155" s="11"/>
      <c r="WDS155" s="11"/>
      <c r="WDT155" s="11"/>
      <c r="WDU155" s="11"/>
      <c r="WDV155" s="11"/>
      <c r="WDW155" s="11"/>
      <c r="WDX155" s="11"/>
      <c r="WDY155" s="11"/>
      <c r="WDZ155" s="11"/>
      <c r="WEA155" s="11"/>
      <c r="WEB155" s="11"/>
      <c r="WEC155" s="11"/>
      <c r="WED155" s="11"/>
      <c r="WEE155" s="11"/>
      <c r="WEF155" s="11"/>
      <c r="WEG155" s="11"/>
      <c r="WEH155" s="11"/>
      <c r="WEI155" s="11"/>
      <c r="WEJ155" s="11"/>
      <c r="WEK155" s="11"/>
      <c r="WEL155" s="11"/>
      <c r="WEM155" s="11"/>
      <c r="WEN155" s="11"/>
      <c r="WEO155" s="11"/>
      <c r="WEP155" s="11"/>
      <c r="WEQ155" s="11"/>
      <c r="WER155" s="11"/>
      <c r="WES155" s="11"/>
      <c r="WET155" s="11"/>
      <c r="WEU155" s="11"/>
      <c r="WEV155" s="11"/>
      <c r="WEW155" s="11"/>
      <c r="WEX155" s="11"/>
      <c r="WEY155" s="11"/>
      <c r="WEZ155" s="11"/>
      <c r="WFA155" s="11"/>
      <c r="WFB155" s="11"/>
      <c r="WFC155" s="11"/>
      <c r="WFD155" s="11"/>
      <c r="WFE155" s="11"/>
      <c r="WFF155" s="11"/>
      <c r="WFG155" s="11"/>
      <c r="WFH155" s="11"/>
      <c r="WFI155" s="11"/>
      <c r="WFJ155" s="11"/>
      <c r="WFK155" s="11"/>
      <c r="WFL155" s="11"/>
      <c r="WFM155" s="11"/>
      <c r="WFN155" s="11"/>
      <c r="WFO155" s="11"/>
      <c r="WFP155" s="11"/>
      <c r="WFQ155" s="11"/>
      <c r="WFR155" s="11"/>
      <c r="WFS155" s="11"/>
      <c r="WFT155" s="11"/>
      <c r="WFU155" s="11"/>
      <c r="WFV155" s="11"/>
      <c r="WFW155" s="11"/>
      <c r="WFX155" s="11"/>
      <c r="WFY155" s="11"/>
      <c r="WFZ155" s="11"/>
      <c r="WGA155" s="11"/>
      <c r="WGB155" s="11"/>
      <c r="WGC155" s="11"/>
      <c r="WGD155" s="11"/>
      <c r="WGE155" s="11"/>
      <c r="WGF155" s="11"/>
      <c r="WGG155" s="11"/>
      <c r="WGH155" s="11"/>
      <c r="WGI155" s="11"/>
      <c r="WGJ155" s="11"/>
      <c r="WGK155" s="11"/>
      <c r="WGL155" s="11"/>
      <c r="WGM155" s="11"/>
      <c r="WGN155" s="11"/>
      <c r="WGO155" s="11"/>
      <c r="WGP155" s="11"/>
      <c r="WGQ155" s="11"/>
      <c r="WGR155" s="11"/>
      <c r="WGS155" s="11"/>
      <c r="WGT155" s="11"/>
      <c r="WGU155" s="11"/>
      <c r="WGV155" s="11"/>
      <c r="WGW155" s="11"/>
      <c r="WGX155" s="11"/>
      <c r="WGY155" s="11"/>
      <c r="WGZ155" s="11"/>
      <c r="WHA155" s="11"/>
      <c r="WHB155" s="11"/>
      <c r="WHC155" s="11"/>
      <c r="WHD155" s="11"/>
      <c r="WHE155" s="11"/>
      <c r="WHF155" s="11"/>
      <c r="WHG155" s="11"/>
      <c r="WHH155" s="11"/>
      <c r="WHI155" s="11"/>
      <c r="WHJ155" s="11"/>
      <c r="WHK155" s="11"/>
      <c r="WHL155" s="11"/>
      <c r="WHM155" s="11"/>
      <c r="WHN155" s="11"/>
      <c r="WHO155" s="11"/>
      <c r="WHP155" s="11"/>
      <c r="WHQ155" s="11"/>
      <c r="WHR155" s="11"/>
      <c r="WHS155" s="11"/>
      <c r="WHT155" s="11"/>
      <c r="WHU155" s="11"/>
      <c r="WHV155" s="11"/>
      <c r="WHW155" s="11"/>
      <c r="WHX155" s="11"/>
      <c r="WHY155" s="11"/>
      <c r="WHZ155" s="11"/>
      <c r="WIA155" s="11"/>
      <c r="WIB155" s="11"/>
      <c r="WIC155" s="11"/>
      <c r="WID155" s="11"/>
      <c r="WIE155" s="11"/>
      <c r="WIF155" s="11"/>
      <c r="WIG155" s="11"/>
      <c r="WIH155" s="11"/>
      <c r="WII155" s="11"/>
      <c r="WIJ155" s="11"/>
      <c r="WIK155" s="11"/>
      <c r="WIL155" s="11"/>
      <c r="WIM155" s="11"/>
      <c r="WIN155" s="11"/>
      <c r="WIO155" s="11"/>
      <c r="WIP155" s="11"/>
      <c r="WIQ155" s="11"/>
      <c r="WIR155" s="11"/>
      <c r="WIS155" s="11"/>
      <c r="WIT155" s="11"/>
      <c r="WIU155" s="11"/>
      <c r="WIV155" s="11"/>
      <c r="WIW155" s="11"/>
      <c r="WIX155" s="11"/>
      <c r="WIY155" s="11"/>
      <c r="WIZ155" s="11"/>
      <c r="WJA155" s="11"/>
      <c r="WJB155" s="11"/>
      <c r="WJC155" s="11"/>
      <c r="WJD155" s="11"/>
      <c r="WJE155" s="11"/>
      <c r="WJF155" s="11"/>
      <c r="WJG155" s="11"/>
      <c r="WJH155" s="11"/>
      <c r="WJI155" s="11"/>
      <c r="WJJ155" s="11"/>
      <c r="WJK155" s="11"/>
      <c r="WJL155" s="11"/>
      <c r="WJM155" s="11"/>
      <c r="WJN155" s="11"/>
      <c r="WJO155" s="11"/>
      <c r="WJP155" s="11"/>
      <c r="WJQ155" s="11"/>
      <c r="WJR155" s="11"/>
      <c r="WJS155" s="11"/>
      <c r="WJT155" s="11"/>
      <c r="WJU155" s="11"/>
      <c r="WJV155" s="11"/>
      <c r="WJW155" s="11"/>
      <c r="WJX155" s="11"/>
      <c r="WJY155" s="11"/>
      <c r="WJZ155" s="11"/>
      <c r="WKA155" s="11"/>
      <c r="WKB155" s="11"/>
      <c r="WKC155" s="11"/>
      <c r="WKD155" s="11"/>
      <c r="WKE155" s="11"/>
      <c r="WKF155" s="11"/>
      <c r="WKG155" s="11"/>
      <c r="WKH155" s="11"/>
      <c r="WKI155" s="11"/>
      <c r="WKJ155" s="11"/>
      <c r="WKK155" s="11"/>
      <c r="WKL155" s="11"/>
      <c r="WKM155" s="11"/>
      <c r="WKN155" s="11"/>
      <c r="WKO155" s="11"/>
      <c r="WKP155" s="11"/>
      <c r="WKQ155" s="11"/>
      <c r="WKR155" s="11"/>
      <c r="WKS155" s="11"/>
      <c r="WKT155" s="11"/>
      <c r="WKU155" s="11"/>
      <c r="WKV155" s="11"/>
      <c r="WKW155" s="11"/>
      <c r="WKX155" s="11"/>
      <c r="WKY155" s="11"/>
      <c r="WKZ155" s="11"/>
      <c r="WLA155" s="11"/>
      <c r="WLB155" s="11"/>
      <c r="WLC155" s="11"/>
      <c r="WLD155" s="11"/>
      <c r="WLE155" s="11"/>
      <c r="WLF155" s="11"/>
      <c r="WLG155" s="11"/>
      <c r="WLH155" s="11"/>
      <c r="WLI155" s="11"/>
      <c r="WLJ155" s="11"/>
      <c r="WLK155" s="11"/>
      <c r="WLL155" s="11"/>
      <c r="WLM155" s="11"/>
      <c r="WLN155" s="11"/>
      <c r="WLO155" s="11"/>
      <c r="WLP155" s="11"/>
      <c r="WLQ155" s="11"/>
      <c r="WLR155" s="11"/>
      <c r="WLS155" s="11"/>
      <c r="WLT155" s="11"/>
      <c r="WLU155" s="11"/>
      <c r="WLV155" s="11"/>
      <c r="WLW155" s="11"/>
      <c r="WLX155" s="11"/>
      <c r="WLY155" s="11"/>
      <c r="WLZ155" s="11"/>
      <c r="WMA155" s="11"/>
      <c r="WMB155" s="11"/>
      <c r="WMC155" s="11"/>
      <c r="WMD155" s="11"/>
      <c r="WME155" s="11"/>
      <c r="WMF155" s="11"/>
      <c r="WMG155" s="11"/>
      <c r="WMH155" s="11"/>
      <c r="WMI155" s="11"/>
      <c r="WMJ155" s="11"/>
      <c r="WMK155" s="11"/>
      <c r="WML155" s="11"/>
      <c r="WMM155" s="11"/>
      <c r="WMN155" s="11"/>
      <c r="WMO155" s="11"/>
      <c r="WMP155" s="11"/>
      <c r="WMQ155" s="11"/>
      <c r="WMR155" s="11"/>
      <c r="WMS155" s="11"/>
      <c r="WMT155" s="11"/>
      <c r="WMU155" s="11"/>
      <c r="WMV155" s="11"/>
      <c r="WMW155" s="11"/>
      <c r="WMX155" s="11"/>
      <c r="WMY155" s="11"/>
      <c r="WMZ155" s="11"/>
      <c r="WNA155" s="11"/>
      <c r="WNB155" s="11"/>
      <c r="WNC155" s="11"/>
      <c r="WND155" s="11"/>
      <c r="WNE155" s="11"/>
      <c r="WNF155" s="11"/>
      <c r="WNG155" s="11"/>
      <c r="WNH155" s="11"/>
      <c r="WNI155" s="11"/>
      <c r="WNJ155" s="11"/>
      <c r="WNK155" s="11"/>
      <c r="WNL155" s="11"/>
      <c r="WNM155" s="11"/>
      <c r="WNN155" s="11"/>
      <c r="WNO155" s="11"/>
      <c r="WNP155" s="11"/>
      <c r="WNQ155" s="11"/>
      <c r="WNR155" s="11"/>
      <c r="WNS155" s="11"/>
      <c r="WNT155" s="11"/>
      <c r="WNU155" s="11"/>
      <c r="WNV155" s="11"/>
      <c r="WNW155" s="11"/>
      <c r="WNX155" s="11"/>
      <c r="WNY155" s="11"/>
      <c r="WNZ155" s="11"/>
      <c r="WOA155" s="11"/>
      <c r="WOB155" s="11"/>
      <c r="WOC155" s="11"/>
      <c r="WOD155" s="11"/>
      <c r="WOE155" s="11"/>
      <c r="WOF155" s="11"/>
      <c r="WOG155" s="11"/>
      <c r="WOH155" s="11"/>
      <c r="WOI155" s="11"/>
      <c r="WOJ155" s="11"/>
      <c r="WOK155" s="11"/>
      <c r="WOL155" s="11"/>
      <c r="WOM155" s="11"/>
      <c r="WON155" s="11"/>
      <c r="WOO155" s="11"/>
      <c r="WOP155" s="11"/>
      <c r="WOQ155" s="11"/>
      <c r="WOR155" s="11"/>
      <c r="WOS155" s="11"/>
      <c r="WOT155" s="11"/>
      <c r="WOU155" s="11"/>
      <c r="WOV155" s="11"/>
      <c r="WOW155" s="11"/>
      <c r="WOX155" s="11"/>
      <c r="WOY155" s="11"/>
      <c r="WOZ155" s="11"/>
      <c r="WPA155" s="11"/>
      <c r="WPB155" s="11"/>
      <c r="WPC155" s="11"/>
      <c r="WPD155" s="11"/>
      <c r="WPE155" s="11"/>
      <c r="WPF155" s="11"/>
      <c r="WPG155" s="11"/>
      <c r="WPH155" s="11"/>
      <c r="WPI155" s="11"/>
      <c r="WPJ155" s="11"/>
      <c r="WPK155" s="11"/>
      <c r="WPL155" s="11"/>
      <c r="WPM155" s="11"/>
      <c r="WPN155" s="11"/>
      <c r="WPO155" s="11"/>
      <c r="WPP155" s="11"/>
      <c r="WPQ155" s="11"/>
      <c r="WPR155" s="11"/>
      <c r="WPS155" s="11"/>
      <c r="WPT155" s="11"/>
      <c r="WPU155" s="11"/>
      <c r="WPV155" s="11"/>
      <c r="WPW155" s="11"/>
      <c r="WPX155" s="11"/>
      <c r="WPY155" s="11"/>
      <c r="WPZ155" s="11"/>
      <c r="WQA155" s="11"/>
      <c r="WQB155" s="11"/>
      <c r="WQC155" s="11"/>
      <c r="WQD155" s="11"/>
      <c r="WQE155" s="11"/>
      <c r="WQF155" s="11"/>
      <c r="WQG155" s="11"/>
      <c r="WQH155" s="11"/>
      <c r="WQI155" s="11"/>
      <c r="WQJ155" s="11"/>
      <c r="WQK155" s="11"/>
      <c r="WQL155" s="11"/>
      <c r="WQM155" s="11"/>
      <c r="WQN155" s="11"/>
      <c r="WQO155" s="11"/>
      <c r="WQP155" s="11"/>
      <c r="WQQ155" s="11"/>
      <c r="WQR155" s="11"/>
      <c r="WQS155" s="11"/>
      <c r="WQT155" s="11"/>
      <c r="WQU155" s="11"/>
      <c r="WQV155" s="11"/>
      <c r="WQW155" s="11"/>
      <c r="WQX155" s="11"/>
      <c r="WQY155" s="11"/>
      <c r="WQZ155" s="11"/>
      <c r="WRA155" s="11"/>
      <c r="WRB155" s="11"/>
      <c r="WRC155" s="11"/>
      <c r="WRD155" s="11"/>
      <c r="WRE155" s="11"/>
      <c r="WRF155" s="11"/>
      <c r="WRG155" s="11"/>
      <c r="WRH155" s="11"/>
      <c r="WRI155" s="11"/>
      <c r="WRJ155" s="11"/>
      <c r="WRK155" s="11"/>
      <c r="WRL155" s="11"/>
      <c r="WRM155" s="11"/>
      <c r="WRN155" s="11"/>
      <c r="WRO155" s="11"/>
      <c r="WRP155" s="11"/>
      <c r="WRQ155" s="11"/>
      <c r="WRR155" s="11"/>
      <c r="WRS155" s="11"/>
      <c r="WRT155" s="11"/>
      <c r="WRU155" s="11"/>
      <c r="WRV155" s="11"/>
      <c r="WRW155" s="11"/>
      <c r="WRX155" s="11"/>
      <c r="WRY155" s="11"/>
      <c r="WRZ155" s="11"/>
      <c r="WSA155" s="11"/>
      <c r="WSB155" s="11"/>
      <c r="WSC155" s="11"/>
      <c r="WSD155" s="11"/>
      <c r="WSE155" s="11"/>
      <c r="WSF155" s="11"/>
      <c r="WSG155" s="11"/>
      <c r="WSH155" s="11"/>
      <c r="WSI155" s="11"/>
      <c r="WSJ155" s="11"/>
      <c r="WSK155" s="11"/>
      <c r="WSL155" s="11"/>
      <c r="WSM155" s="11"/>
      <c r="WSN155" s="11"/>
      <c r="WSO155" s="11"/>
      <c r="WSP155" s="11"/>
      <c r="WSQ155" s="11"/>
      <c r="WSR155" s="11"/>
      <c r="WSS155" s="11"/>
      <c r="WST155" s="11"/>
      <c r="WSU155" s="11"/>
      <c r="WSV155" s="11"/>
      <c r="WSW155" s="11"/>
      <c r="WSX155" s="11"/>
      <c r="WSY155" s="11"/>
      <c r="WSZ155" s="11"/>
      <c r="WTA155" s="11"/>
      <c r="WTB155" s="11"/>
      <c r="WTC155" s="11"/>
      <c r="WTD155" s="11"/>
      <c r="WTE155" s="11"/>
      <c r="WTF155" s="11"/>
      <c r="WTG155" s="11"/>
      <c r="WTH155" s="11"/>
      <c r="WTI155" s="11"/>
      <c r="WTJ155" s="11"/>
      <c r="WTK155" s="11"/>
      <c r="WTL155" s="11"/>
      <c r="WTM155" s="11"/>
      <c r="WTN155" s="11"/>
      <c r="WTO155" s="11"/>
      <c r="WTP155" s="11"/>
      <c r="WTQ155" s="11"/>
      <c r="WTR155" s="11"/>
      <c r="WTS155" s="11"/>
      <c r="WTT155" s="11"/>
    </row>
    <row r="156" spans="1:16088" ht="20.100000000000001" customHeight="1" x14ac:dyDescent="0.2">
      <c r="B156" s="140"/>
      <c r="C156" s="140"/>
      <c r="D156" s="160"/>
      <c r="F156" s="120"/>
      <c r="G156" s="120"/>
      <c r="H156" s="120"/>
      <c r="I156" s="120"/>
      <c r="J156" s="120"/>
      <c r="K156" s="120"/>
      <c r="L156" s="120"/>
    </row>
    <row r="157" spans="1:16088" ht="20.100000000000001" customHeight="1" x14ac:dyDescent="0.2">
      <c r="B157" s="140"/>
      <c r="C157" s="140"/>
      <c r="D157" s="160"/>
      <c r="F157" s="120"/>
      <c r="G157" s="120"/>
      <c r="H157" s="120"/>
      <c r="I157" s="120"/>
      <c r="J157" s="120"/>
      <c r="K157" s="120"/>
      <c r="L157" s="120"/>
    </row>
    <row r="158" spans="1:16088" ht="20.100000000000001" customHeight="1" x14ac:dyDescent="0.2">
      <c r="B158" s="140"/>
      <c r="C158" s="140"/>
      <c r="D158" s="160"/>
      <c r="F158" s="120"/>
      <c r="G158" s="120"/>
      <c r="H158" s="120"/>
      <c r="I158" s="120"/>
      <c r="J158" s="120"/>
      <c r="K158" s="120"/>
      <c r="L158" s="120"/>
    </row>
    <row r="159" spans="1:16088" ht="20.100000000000001" customHeight="1" x14ac:dyDescent="0.2">
      <c r="B159" s="140"/>
      <c r="C159" s="140"/>
      <c r="D159" s="160"/>
      <c r="F159" s="120"/>
      <c r="G159" s="120"/>
      <c r="H159" s="120"/>
      <c r="I159" s="120"/>
      <c r="J159" s="120"/>
      <c r="K159" s="120"/>
      <c r="L159" s="120"/>
    </row>
    <row r="160" spans="1:16088" ht="20.100000000000001" customHeight="1" x14ac:dyDescent="0.2">
      <c r="B160" s="140"/>
      <c r="C160" s="140"/>
      <c r="D160" s="160"/>
      <c r="F160" s="120"/>
      <c r="G160" s="120"/>
      <c r="H160" s="120"/>
      <c r="I160" s="120"/>
      <c r="J160" s="120"/>
      <c r="K160" s="120"/>
      <c r="L160" s="120"/>
    </row>
    <row r="161" spans="1:12" ht="20.100000000000001" customHeight="1" x14ac:dyDescent="0.2">
      <c r="B161" s="140"/>
      <c r="C161" s="140"/>
      <c r="D161" s="160"/>
      <c r="F161" s="120"/>
      <c r="G161" s="120"/>
      <c r="H161" s="120"/>
      <c r="I161" s="120"/>
      <c r="J161" s="120"/>
      <c r="K161" s="120"/>
      <c r="L161" s="120"/>
    </row>
    <row r="162" spans="1:12" ht="20.100000000000001" customHeight="1" x14ac:dyDescent="0.2">
      <c r="B162" s="140"/>
      <c r="C162" s="140"/>
      <c r="D162" s="160"/>
      <c r="F162" s="120"/>
      <c r="G162" s="120"/>
      <c r="H162" s="120"/>
      <c r="I162" s="120"/>
      <c r="J162" s="120"/>
      <c r="K162" s="120"/>
      <c r="L162" s="120"/>
    </row>
    <row r="163" spans="1:12" ht="20.100000000000001" customHeight="1" x14ac:dyDescent="0.2">
      <c r="B163" s="140"/>
      <c r="C163" s="140"/>
      <c r="D163" s="160"/>
      <c r="F163" s="120"/>
      <c r="G163" s="120"/>
      <c r="H163" s="120"/>
      <c r="I163" s="120"/>
      <c r="J163" s="120"/>
      <c r="K163" s="120"/>
      <c r="L163" s="120"/>
    </row>
    <row r="164" spans="1:12" ht="20.100000000000001" customHeight="1" x14ac:dyDescent="0.2">
      <c r="B164" s="140"/>
      <c r="C164" s="140"/>
      <c r="D164" s="160"/>
      <c r="F164" s="120"/>
      <c r="G164" s="120"/>
      <c r="H164" s="120"/>
      <c r="I164" s="120"/>
      <c r="J164" s="120"/>
      <c r="K164" s="120"/>
      <c r="L164" s="120"/>
    </row>
    <row r="165" spans="1:12" ht="20.100000000000001" customHeight="1" x14ac:dyDescent="0.2">
      <c r="B165" s="140"/>
      <c r="C165" s="140"/>
      <c r="D165" s="160"/>
      <c r="F165" s="120"/>
      <c r="G165" s="120"/>
      <c r="H165" s="120"/>
      <c r="I165" s="120"/>
      <c r="J165" s="120"/>
      <c r="K165" s="120"/>
      <c r="L165" s="120"/>
    </row>
    <row r="166" spans="1:12" ht="20.100000000000001" customHeight="1" x14ac:dyDescent="0.2">
      <c r="B166" s="140"/>
      <c r="C166" s="140"/>
      <c r="D166" s="160"/>
      <c r="F166" s="120"/>
      <c r="G166" s="120"/>
      <c r="H166" s="120"/>
      <c r="I166" s="120"/>
      <c r="J166" s="120"/>
      <c r="K166" s="120"/>
      <c r="L166" s="120"/>
    </row>
    <row r="167" spans="1:12" ht="20.100000000000001" customHeight="1" x14ac:dyDescent="0.2">
      <c r="B167" s="140"/>
      <c r="C167" s="140"/>
      <c r="D167" s="160"/>
      <c r="F167" s="120"/>
      <c r="G167" s="120"/>
      <c r="H167" s="120"/>
      <c r="I167" s="120"/>
      <c r="J167" s="120"/>
      <c r="K167" s="120"/>
      <c r="L167" s="120"/>
    </row>
    <row r="168" spans="1:12" ht="20.100000000000001" customHeight="1" x14ac:dyDescent="0.2">
      <c r="B168" s="140"/>
      <c r="C168" s="140"/>
      <c r="D168" s="160"/>
      <c r="F168" s="120"/>
      <c r="G168" s="120"/>
      <c r="H168" s="120"/>
      <c r="I168" s="120"/>
      <c r="J168" s="120"/>
      <c r="K168" s="120"/>
      <c r="L168" s="120"/>
    </row>
    <row r="169" spans="1:12" ht="20.100000000000001" customHeight="1" x14ac:dyDescent="0.2">
      <c r="B169" s="140"/>
      <c r="C169" s="140"/>
      <c r="D169" s="160"/>
      <c r="F169" s="120"/>
      <c r="G169" s="120"/>
      <c r="H169" s="120"/>
      <c r="I169" s="120"/>
      <c r="J169" s="120"/>
      <c r="K169" s="120"/>
      <c r="L169" s="120"/>
    </row>
    <row r="170" spans="1:12" ht="20.100000000000001" customHeight="1" x14ac:dyDescent="0.2">
      <c r="B170" s="140"/>
      <c r="C170" s="140"/>
      <c r="D170" s="160"/>
      <c r="F170" s="120"/>
      <c r="G170" s="120"/>
      <c r="H170" s="120"/>
      <c r="I170" s="120"/>
      <c r="J170" s="120"/>
      <c r="K170" s="120"/>
      <c r="L170" s="120"/>
    </row>
    <row r="171" spans="1:12" ht="20.100000000000001" customHeight="1" x14ac:dyDescent="0.2">
      <c r="B171" s="140"/>
      <c r="C171" s="140"/>
      <c r="D171" s="160"/>
      <c r="F171" s="120"/>
      <c r="G171" s="120"/>
      <c r="H171" s="120"/>
      <c r="I171" s="120"/>
      <c r="J171" s="120"/>
      <c r="K171" s="120"/>
      <c r="L171" s="120"/>
    </row>
    <row r="172" spans="1:12" ht="20.100000000000001" customHeight="1" x14ac:dyDescent="0.2">
      <c r="B172" s="140"/>
      <c r="C172" s="140"/>
      <c r="D172" s="160"/>
      <c r="F172" s="120"/>
      <c r="G172" s="120"/>
      <c r="H172" s="120"/>
      <c r="I172" s="120"/>
      <c r="J172" s="120"/>
      <c r="K172" s="120"/>
      <c r="L172" s="120"/>
    </row>
    <row r="173" spans="1:12" ht="20.100000000000001" customHeight="1" x14ac:dyDescent="0.2">
      <c r="B173" s="140"/>
      <c r="C173" s="140"/>
      <c r="D173" s="160"/>
      <c r="F173" s="120"/>
      <c r="G173" s="120"/>
      <c r="H173" s="120"/>
      <c r="I173" s="120"/>
      <c r="J173" s="120"/>
      <c r="K173" s="120"/>
      <c r="L173" s="120"/>
    </row>
    <row r="174" spans="1:12" ht="20.100000000000001" customHeight="1" x14ac:dyDescent="0.2">
      <c r="B174" s="140"/>
      <c r="C174" s="140"/>
      <c r="D174" s="160"/>
      <c r="F174" s="120"/>
      <c r="G174" s="120"/>
      <c r="H174" s="120"/>
      <c r="I174" s="120"/>
      <c r="J174" s="120"/>
      <c r="K174" s="120"/>
      <c r="L174" s="120"/>
    </row>
    <row r="175" spans="1:12" ht="6" customHeight="1" x14ac:dyDescent="0.2">
      <c r="B175" s="140"/>
      <c r="C175" s="140"/>
      <c r="D175" s="160"/>
      <c r="F175" s="120"/>
      <c r="G175" s="120"/>
      <c r="H175" s="120"/>
      <c r="I175" s="120"/>
      <c r="J175" s="120"/>
      <c r="K175" s="120"/>
      <c r="L175" s="120"/>
    </row>
    <row r="176" spans="1:12" ht="21.95" customHeight="1" x14ac:dyDescent="0.2">
      <c r="A176" s="156" t="str">
        <f>'BS 6-8'!A46</f>
        <v>หมายเหตุประกอบงบการเงินรวมและงบการเงินเฉพาะกิจการในหน้า 17 ถึงหน้า 101 เป็นส่วนหนึ่งของงบการเงินนี้</v>
      </c>
      <c r="B176" s="156"/>
      <c r="C176" s="156"/>
      <c r="D176" s="154"/>
      <c r="E176" s="6"/>
      <c r="F176" s="129"/>
      <c r="G176" s="129"/>
      <c r="H176" s="129"/>
      <c r="I176" s="129"/>
      <c r="J176" s="129"/>
      <c r="K176" s="129"/>
      <c r="L176" s="129"/>
    </row>
  </sheetData>
  <mergeCells count="8">
    <mergeCell ref="F139:H139"/>
    <mergeCell ref="J139:L139"/>
    <mergeCell ref="F5:H5"/>
    <mergeCell ref="J5:L5"/>
    <mergeCell ref="F47:H47"/>
    <mergeCell ref="J47:L47"/>
    <mergeCell ref="F96:H96"/>
    <mergeCell ref="J96:L96"/>
  </mergeCells>
  <pageMargins left="0.75" right="0.5" top="0.5" bottom="0.6" header="0.49" footer="0.4"/>
  <pageSetup paperSize="9" scale="90" firstPageNumber="13" fitToWidth="0" fitToHeight="4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1" man="1"/>
    <brk id="91" max="11" man="1"/>
    <brk id="1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PL9</vt:lpstr>
      <vt:lpstr>PL10</vt:lpstr>
      <vt:lpstr>Equity-conso11</vt:lpstr>
      <vt:lpstr>Equity-Separate12</vt:lpstr>
      <vt:lpstr>CF13-16</vt:lpstr>
      <vt:lpstr>'BS 6-8'!Print_Area</vt:lpstr>
      <vt:lpstr>'CF13-16'!Print_Area</vt:lpstr>
      <vt:lpstr>'Equity-conso11'!Print_Area</vt:lpstr>
      <vt:lpstr>'Equity-Separate12'!Print_Area</vt:lpstr>
      <vt:lpstr>'PL10'!Print_Area</vt:lpstr>
      <vt:lpstr>'PL9'!Print_Area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Krutphan</dc:creator>
  <cp:lastModifiedBy>Duangporn Pongvitayakorn</cp:lastModifiedBy>
  <cp:lastPrinted>2022-02-21T09:35:40Z</cp:lastPrinted>
  <dcterms:created xsi:type="dcterms:W3CDTF">2022-02-13T08:30:28Z</dcterms:created>
  <dcterms:modified xsi:type="dcterms:W3CDTF">2022-02-21T09:36:22Z</dcterms:modified>
</cp:coreProperties>
</file>