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15645" windowHeight="8925" tabRatio="784" activeTab="4"/>
  </bookViews>
  <sheets>
    <sheet name="BS_FS" sheetId="1" r:id="rId1"/>
    <sheet name="PL_FS " sheetId="2" r:id="rId2"/>
    <sheet name="SOE_FS 1" sheetId="6" r:id="rId3"/>
    <sheet name="SOE_FS 2" sheetId="7" r:id="rId4"/>
    <sheet name="CF_FS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q">[1]MOULD!#REF!</definedName>
    <definedName name="_xlnm._FilterDatabase" localSheetId="4" hidden="1">CF_FS!$A$6:$N$62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IF(Loan_Amount*Interest_Rate*Loan_Years*Loan_Start&gt;0,1,0)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IF(Loan_Amount*Interest_Rate*Loan_Years*Loan_Start&gt;0,1,0)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IF('PL_FS '!Values_Entered,Header_Row+'PL_FS '!Number_of_Payments,Header_Row)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IF(Loan_Amount*Interest_Rate*Loan_Years*Loan_Start&gt;0,1,0)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BS_FS!$A$1:$M$73</definedName>
    <definedName name="_xlnm.Print_Area" localSheetId="1">'PL_FS '!$A$1:$M$38</definedName>
    <definedName name="_xlnm.Print_Area" localSheetId="2">'SOE_FS 1'!$A$1:$S$25</definedName>
    <definedName name="_xlnm.Print_Area" localSheetId="3">'SOE_FS 2'!$A$1:$O$22</definedName>
    <definedName name="Print_Area_Reset" localSheetId="4">OFFSET(Full_Print,0,0,CF_FS!Last_Row)</definedName>
    <definedName name="Print_Area_Reset" localSheetId="1">OFFSET(Full_Print,0,0,'PL_FS 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IF(Loan_Amount*Interest_Rate*Loan_Years*Loan_Start&gt;0,1,0)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IF(Loan_Amount*Interest_Rate*Loan_Years*Loan_Start&gt;0,1,0)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IF('PL_FS '!Values_Entered,Header_Row+'PL_FS '!Number_of_Payments,Header_Row)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K18" i="7"/>
  <c r="O18" s="1"/>
  <c r="I32" i="2"/>
  <c r="I36"/>
  <c r="K20" i="6"/>
  <c r="I66" i="1"/>
  <c r="O13" i="7"/>
  <c r="O14"/>
  <c r="K22" i="6"/>
  <c r="M22" s="1"/>
  <c r="S14"/>
  <c r="S15"/>
  <c r="O14"/>
  <c r="O15"/>
  <c r="O13"/>
  <c r="K33" i="2"/>
  <c r="G33"/>
  <c r="Q21" i="6"/>
  <c r="I18" i="1"/>
  <c r="I27"/>
  <c r="M26"/>
  <c r="K26"/>
  <c r="I26"/>
  <c r="G26"/>
  <c r="H49" i="5"/>
  <c r="L49"/>
  <c r="F49"/>
  <c r="J49"/>
  <c r="L7"/>
  <c r="J7"/>
  <c r="G17" i="7"/>
  <c r="M66" i="1"/>
  <c r="G21" i="7"/>
  <c r="K66" i="1"/>
  <c r="O19" i="6"/>
  <c r="S19"/>
  <c r="O20"/>
  <c r="S20"/>
  <c r="G18"/>
  <c r="G23"/>
  <c r="G66" i="1"/>
  <c r="M7" i="2"/>
  <c r="K7"/>
  <c r="L59" i="5"/>
  <c r="J59"/>
  <c r="H59"/>
  <c r="F59"/>
  <c r="G16" i="2"/>
  <c r="I50" i="1"/>
  <c r="G50"/>
  <c r="M15" i="7"/>
  <c r="K20"/>
  <c r="M20" s="1"/>
  <c r="M19" s="1"/>
  <c r="K16"/>
  <c r="M16" s="1"/>
  <c r="O16" s="1"/>
  <c r="O17" s="1"/>
  <c r="M50" i="1"/>
  <c r="K50"/>
  <c r="G18"/>
  <c r="L39" i="5"/>
  <c r="J39"/>
  <c r="H39"/>
  <c r="F39"/>
  <c r="A3"/>
  <c r="A45" s="1"/>
  <c r="K17" i="6"/>
  <c r="M17" s="1"/>
  <c r="M16" s="1"/>
  <c r="I17" i="7"/>
  <c r="M68" i="1"/>
  <c r="O12" i="7"/>
  <c r="Q16" i="6"/>
  <c r="S13"/>
  <c r="E18"/>
  <c r="E23"/>
  <c r="K16" i="2"/>
  <c r="K10"/>
  <c r="K12"/>
  <c r="K56" i="1"/>
  <c r="K18"/>
  <c r="K27"/>
  <c r="I42"/>
  <c r="M18"/>
  <c r="M27"/>
  <c r="M7"/>
  <c r="M42"/>
  <c r="M16" i="2"/>
  <c r="I16"/>
  <c r="L47" i="5"/>
  <c r="L5"/>
  <c r="M40" i="1"/>
  <c r="I10" i="2"/>
  <c r="I12"/>
  <c r="I17"/>
  <c r="H9" i="5"/>
  <c r="H27" s="1"/>
  <c r="H32" s="1"/>
  <c r="H60" s="1"/>
  <c r="H62" s="1"/>
  <c r="F61" s="1"/>
  <c r="G42" i="1"/>
  <c r="K7"/>
  <c r="K42"/>
  <c r="M10" i="2"/>
  <c r="M12"/>
  <c r="A38" i="1"/>
  <c r="G10" i="2"/>
  <c r="G12"/>
  <c r="G17"/>
  <c r="G56" i="1"/>
  <c r="M56"/>
  <c r="M57"/>
  <c r="I56"/>
  <c r="I57"/>
  <c r="E17" i="7"/>
  <c r="E21"/>
  <c r="I21"/>
  <c r="K68" i="1"/>
  <c r="I18" i="6"/>
  <c r="M17" i="2"/>
  <c r="L9" i="5"/>
  <c r="L27" s="1"/>
  <c r="L32" s="1"/>
  <c r="L60" s="1"/>
  <c r="L62" s="1"/>
  <c r="J61" s="1"/>
  <c r="M19" i="2"/>
  <c r="I19"/>
  <c r="I29"/>
  <c r="I27"/>
  <c r="K16" i="6"/>
  <c r="I23"/>
  <c r="G68" i="1"/>
  <c r="I68"/>
  <c r="M24" i="2"/>
  <c r="M29"/>
  <c r="I24"/>
  <c r="M36"/>
  <c r="K15" i="7"/>
  <c r="O15"/>
  <c r="M34" i="2"/>
  <c r="I34"/>
  <c r="Q18" i="6"/>
  <c r="I71" i="1"/>
  <c r="K17" i="2"/>
  <c r="J9" i="5"/>
  <c r="J27"/>
  <c r="J32" s="1"/>
  <c r="J60" s="1"/>
  <c r="J62" s="1"/>
  <c r="Q23" i="6"/>
  <c r="G71" i="1" s="1"/>
  <c r="K19" i="2"/>
  <c r="K29"/>
  <c r="K27"/>
  <c r="K24"/>
  <c r="K34"/>
  <c r="K32"/>
  <c r="F9" i="5"/>
  <c r="F27" s="1"/>
  <c r="F32" s="1"/>
  <c r="F60" s="1"/>
  <c r="F62" s="1"/>
  <c r="G19" i="2"/>
  <c r="G29"/>
  <c r="G27"/>
  <c r="K21" i="6"/>
  <c r="K57" i="1"/>
  <c r="G57"/>
  <c r="G27"/>
  <c r="G24" i="2"/>
  <c r="G34"/>
  <c r="G32"/>
  <c r="G36"/>
  <c r="K18" i="6"/>
  <c r="I69" i="1" s="1"/>
  <c r="I70" s="1"/>
  <c r="I72" s="1"/>
  <c r="I73" s="1"/>
  <c r="K36" i="2"/>
  <c r="K19" i="7"/>
  <c r="K23" i="6"/>
  <c r="G69" i="1" s="1"/>
  <c r="G70" s="1"/>
  <c r="G72" s="1"/>
  <c r="G73" s="1"/>
  <c r="M18" i="6" l="1"/>
  <c r="O16"/>
  <c r="M21" i="7"/>
  <c r="O19"/>
  <c r="O21" s="1"/>
  <c r="M21" i="6"/>
  <c r="O21" s="1"/>
  <c r="S21" s="1"/>
  <c r="O22"/>
  <c r="S22" s="1"/>
  <c r="O17"/>
  <c r="S17" s="1"/>
  <c r="O23"/>
  <c r="K17" i="7"/>
  <c r="K21" l="1"/>
  <c r="K69" i="1" s="1"/>
  <c r="K70" s="1"/>
  <c r="K72" s="1"/>
  <c r="K73" s="1"/>
  <c r="M69"/>
  <c r="M70" s="1"/>
  <c r="M72" s="1"/>
  <c r="M73" s="1"/>
  <c r="S16" i="6"/>
  <c r="S18" s="1"/>
  <c r="S23" s="1"/>
  <c r="O18"/>
  <c r="M23"/>
</calcChain>
</file>

<file path=xl/sharedStrings.xml><?xml version="1.0" encoding="utf-8"?>
<sst xmlns="http://schemas.openxmlformats.org/spreadsheetml/2006/main" count="212" uniqueCount="162">
  <si>
    <t xml:space="preserve">Consolidated 
</t>
  </si>
  <si>
    <t>Separate</t>
  </si>
  <si>
    <t>Notes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</si>
  <si>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</si>
  <si>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</si>
  <si>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</si>
  <si>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</si>
  <si>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</si>
  <si>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</si>
  <si>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</si>
  <si>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</si>
  <si>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</si>
  <si>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</si>
  <si>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</si>
  <si>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</si>
  <si>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</si>
  <si>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</si>
  <si>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</si>
  <si>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</si>
  <si>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</si>
  <si>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</si>
  <si>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</si>
  <si>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</si>
  <si>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</si>
  <si>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</si>
  <si>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</si>
  <si>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</si>
  <si>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Other income</t>
  </si>
  <si>
    <t>Profit before expenses</t>
  </si>
  <si>
    <t>Administrative expenses</t>
  </si>
  <si>
    <t>Total expenses</t>
  </si>
  <si>
    <t>Finance costs</t>
  </si>
  <si>
    <t>Consolidated</t>
  </si>
  <si>
    <t>STATEMENTS OF CHANGES IN SHAREHOLDERS' EQUITY</t>
  </si>
  <si>
    <t>Total</t>
  </si>
  <si>
    <t>Unappropriated</t>
  </si>
  <si>
    <t xml:space="preserve">STATEMENTS OF CASH FLOWS </t>
  </si>
  <si>
    <t xml:space="preserve">Consolidated </t>
  </si>
  <si>
    <t>Cash flows from operating activities</t>
  </si>
  <si>
    <t>Interest income</t>
  </si>
  <si>
    <t>Written-off withholding tax</t>
  </si>
  <si>
    <t>Cash received from refundable withholding tax</t>
  </si>
  <si>
    <t>Cash flows from investing activities</t>
  </si>
  <si>
    <t>Net cash used in investing activities</t>
  </si>
  <si>
    <t>Cash flows from financing activities</t>
  </si>
  <si>
    <t>Supplemental disclosures of cash flows information :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</si>
  <si>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</si>
  <si>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</si>
  <si>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</si>
  <si>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</si>
  <si>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</si>
  <si>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</si>
  <si>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Other reserves</t>
  </si>
  <si>
    <t>Owners of the Company</t>
  </si>
  <si>
    <t>Cash paid for income tax enpense</t>
  </si>
  <si>
    <t>Increase in restricted deposits with banks</t>
  </si>
  <si>
    <t>Reserve of provisions for employee benefit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</si>
  <si>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</si>
  <si>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</si>
  <si>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</si>
  <si>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</si>
  <si>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</si>
  <si>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Appropriated - other reserves</t>
  </si>
  <si>
    <t>Gross profit</t>
  </si>
  <si>
    <t>Long-term loans</t>
  </si>
  <si>
    <t>(Unit : Baht)</t>
  </si>
  <si>
    <t>Other non-current assets (increase) decrease</t>
  </si>
  <si>
    <t>Management benefit expenses</t>
  </si>
  <si>
    <t>Weighted average number of ordinary shares (Shares)</t>
  </si>
  <si>
    <t>Cash and cash equivalents at beginning of year</t>
  </si>
  <si>
    <t>Cash and cash equivalents at ending of year</t>
  </si>
  <si>
    <t>Issued and paid share capital</t>
  </si>
  <si>
    <t xml:space="preserve">Retained earnings </t>
  </si>
  <si>
    <t>Other components of shareholder's equity</t>
  </si>
  <si>
    <t>Total equity attributable to owner's of the Company</t>
  </si>
  <si>
    <t>Gains (losses) on remeasurements of defined benefit plans</t>
  </si>
  <si>
    <t>Appropriated</t>
  </si>
  <si>
    <t>Transfered to  retained earnings</t>
  </si>
  <si>
    <t>Comprehensive income for the year</t>
  </si>
  <si>
    <t>Retained earnings</t>
  </si>
  <si>
    <t>Other components of shareholders’ equity</t>
  </si>
  <si>
    <t>Oter reserves</t>
  </si>
  <si>
    <t>Interest expense</t>
  </si>
  <si>
    <t>Other current assets (increase) decrease</t>
  </si>
  <si>
    <t>Current income tax payable</t>
  </si>
  <si>
    <t>Trade and other non-current payables</t>
  </si>
  <si>
    <t>Transfered to retained earnings</t>
  </si>
  <si>
    <t>Net cash payments for purchases of property, plant and equipment</t>
  </si>
  <si>
    <t>-   Subcontract payable</t>
  </si>
  <si>
    <t>Cash paid for interest expense</t>
  </si>
  <si>
    <t>-   Capitaled interrest as cost of Asset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</si>
  <si>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</si>
  <si>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</si>
  <si>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</si>
  <si>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</si>
  <si>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</si>
  <si>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</si>
  <si>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</si>
  <si>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</si>
  <si>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Profit before income tax expense</t>
  </si>
  <si>
    <t>Cash received from interest</t>
  </si>
  <si>
    <t>Cash paid for purchases of property, plant and equipment</t>
  </si>
  <si>
    <t xml:space="preserve">Items to reconcile profit before income tax expense to </t>
  </si>
  <si>
    <t>Total items to reconcile profit before income tax expense</t>
  </si>
  <si>
    <t>Appropriated legal reserve</t>
  </si>
  <si>
    <t>Items that will never be reclassified to profit or loss subsequently :</t>
  </si>
  <si>
    <t>Inventories (increase) decrease</t>
  </si>
  <si>
    <t>2020</t>
  </si>
  <si>
    <t>Right of use assets</t>
  </si>
  <si>
    <t>Premium on share capital</t>
  </si>
  <si>
    <t>Ending balance as at December 31, 2020</t>
  </si>
  <si>
    <t>Capital increase</t>
  </si>
  <si>
    <t xml:space="preserve">Premium on share capital  </t>
  </si>
  <si>
    <t>Depreciation and amortization</t>
  </si>
  <si>
    <t>Cash received from increase in share capital</t>
  </si>
  <si>
    <t>Payment of lease payable</t>
  </si>
  <si>
    <t xml:space="preserve">      cash received (disbursement) from operating activities</t>
  </si>
  <si>
    <t>Net increase (decrease) in cash and cash equivalents</t>
  </si>
  <si>
    <t>Current portion of lease liabilities</t>
  </si>
  <si>
    <t>Restricted deposits with banks</t>
  </si>
  <si>
    <t>Gain on remeasurement of defined benefit plan</t>
  </si>
  <si>
    <t>Net comprehensive income for the year</t>
  </si>
  <si>
    <t>Profit attributable to</t>
  </si>
  <si>
    <t>Profit per share</t>
  </si>
  <si>
    <t>Basic earning per share (Baht per share)</t>
  </si>
  <si>
    <t>-   Hire purchase payable</t>
  </si>
  <si>
    <t>Total comprehensive income attributable to</t>
  </si>
  <si>
    <t>Profit from the reduction of  lease liabilities</t>
  </si>
  <si>
    <t>Short-term loans and accrued interest to related parties</t>
  </si>
  <si>
    <t>Other comprehensive income for the year</t>
  </si>
  <si>
    <t>Net profit for the year</t>
  </si>
  <si>
    <t>Net cash provided by (used in) operating activities</t>
  </si>
  <si>
    <t>Net cash provided by operating activities</t>
  </si>
  <si>
    <t>AS AT DECEMBER 31, 2021</t>
  </si>
  <si>
    <t>2021</t>
  </si>
  <si>
    <t>Current portion of  long-term loans and</t>
  </si>
  <si>
    <t xml:space="preserve"> accrued interest to related parties</t>
  </si>
  <si>
    <t>Current portion of long-term loan</t>
  </si>
  <si>
    <t>Lease liabilities - net of current portion</t>
  </si>
  <si>
    <t>Ordinary shares 2,460,000,000 shares, Baht 0.50 par value</t>
  </si>
  <si>
    <t>FOR THE YEAR ENDED DECEMBER 31, 2021</t>
  </si>
  <si>
    <t>Income tax (expenses) revenue</t>
  </si>
  <si>
    <t>Balance as at January 1, 2020</t>
  </si>
  <si>
    <t>Ending balance as at  December 31, 2020</t>
  </si>
  <si>
    <t>Ending balance as at December 31, 2021</t>
  </si>
  <si>
    <t>Cash received from disposals of property, plant and equipment</t>
  </si>
  <si>
    <t>Cash received from borrowing and interest to related parties</t>
  </si>
  <si>
    <t xml:space="preserve">Cash received (paid) from bank overdrafts and short-term loans </t>
  </si>
  <si>
    <t>Capital increase subsidiaries</t>
  </si>
  <si>
    <t>Cash paid of capital share in subsidiaries</t>
  </si>
  <si>
    <t>Cash received in non-controlling interests</t>
  </si>
  <si>
    <t>-   Accrued construction in progress in subsidiaries</t>
  </si>
  <si>
    <t>Loss on derivative instruments</t>
  </si>
  <si>
    <t>Trade and other current payables increase</t>
  </si>
  <si>
    <t>Unrealised (gain) loss on exchange</t>
  </si>
  <si>
    <t>Cash paid for borrowing to related parties</t>
  </si>
  <si>
    <t>-   Tranferred from other non current assets</t>
  </si>
  <si>
    <t>18</t>
  </si>
  <si>
    <t>Loss on amortization of fixed assets</t>
  </si>
  <si>
    <t>Gain on disposals of fixed assets</t>
  </si>
  <si>
    <t>Cash received from long-term loan from financial institutions</t>
  </si>
  <si>
    <t>Repayment of  long-term loan form financial institutions</t>
  </si>
</sst>
</file>

<file path=xl/styles.xml><?xml version="1.0" encoding="utf-8"?>
<styleSheet xmlns="http://schemas.openxmlformats.org/spreadsheetml/2006/main">
  <numFmts count="13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#,##0;\(#,##0\)"/>
    <numFmt numFmtId="209" formatCode="#,##0.0;\(#,##0\)"/>
    <numFmt numFmtId="215" formatCode="#,##0.00;\(#,##0.00\)"/>
    <numFmt numFmtId="217" formatCode="#,##0\ ;\(#,##0\);&quot;-       &quot;\ \ \ "/>
    <numFmt numFmtId="218" formatCode="\$#,##0.00;\(\$#,##0.00\)"/>
    <numFmt numFmtId="219" formatCode="\$#,##0;\(\$#,##0\)"/>
    <numFmt numFmtId="223" formatCode="[$-1010000]d/m/yy;@"/>
    <numFmt numFmtId="224" formatCode="dd\-mmm\-yy_)"/>
  </numFmts>
  <fonts count="39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0">
    <xf numFmtId="0" fontId="0" fillId="0" borderId="0"/>
    <xf numFmtId="0" fontId="13" fillId="2" borderId="0" applyNumberFormat="0" applyBorder="0" applyAlignment="0" applyProtection="0"/>
    <xf numFmtId="223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223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223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22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223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223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22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223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223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22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22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223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223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223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223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22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22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223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223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223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223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22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22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223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223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223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223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8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8" fillId="0" borderId="0"/>
    <xf numFmtId="219" fontId="8" fillId="0" borderId="0"/>
    <xf numFmtId="0" fontId="18" fillId="0" borderId="0" applyNumberFormat="0" applyFill="0" applyBorder="0" applyAlignment="0" applyProtection="0"/>
    <xf numFmtId="22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223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223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223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223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22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23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223" fontId="24" fillId="7" borderId="1" applyNumberFormat="0" applyAlignment="0" applyProtection="0"/>
    <xf numFmtId="223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223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223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223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223" fontId="13" fillId="0" borderId="0"/>
    <xf numFmtId="0" fontId="28" fillId="0" borderId="0"/>
    <xf numFmtId="0" fontId="5" fillId="0" borderId="0"/>
    <xf numFmtId="223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223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223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223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223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22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23" fontId="4" fillId="0" borderId="0"/>
    <xf numFmtId="0" fontId="4" fillId="0" borderId="0"/>
    <xf numFmtId="0" fontId="4" fillId="0" borderId="0"/>
    <xf numFmtId="223" fontId="4" fillId="0" borderId="0"/>
    <xf numFmtId="0" fontId="4" fillId="0" borderId="0"/>
    <xf numFmtId="0" fontId="4" fillId="0" borderId="0"/>
    <xf numFmtId="223" fontId="4" fillId="0" borderId="0"/>
    <xf numFmtId="0" fontId="37" fillId="0" borderId="0"/>
    <xf numFmtId="0" fontId="37" fillId="0" borderId="0"/>
    <xf numFmtId="223" fontId="5" fillId="0" borderId="0"/>
    <xf numFmtId="223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92">
    <xf numFmtId="0" fontId="0" fillId="0" borderId="0" xfId="0"/>
    <xf numFmtId="0" fontId="2" fillId="0" borderId="0" xfId="181" applyFont="1" applyFill="1" applyAlignment="1"/>
    <xf numFmtId="0" fontId="3" fillId="0" borderId="0" xfId="181" applyFont="1" applyFill="1"/>
    <xf numFmtId="0" fontId="3" fillId="0" borderId="0" xfId="181" applyFont="1" applyFill="1" applyBorder="1"/>
    <xf numFmtId="0" fontId="3" fillId="0" borderId="0" xfId="181" applyFont="1" applyFill="1" applyBorder="1" applyAlignment="1">
      <alignment horizontal="center"/>
    </xf>
    <xf numFmtId="205" fontId="3" fillId="0" borderId="0" xfId="82" applyNumberFormat="1" applyFont="1" applyFill="1" applyBorder="1" applyAlignment="1">
      <alignment horizontal="center"/>
    </xf>
    <xf numFmtId="0" fontId="2" fillId="0" borderId="0" xfId="181" applyFont="1" applyFill="1"/>
    <xf numFmtId="0" fontId="3" fillId="0" borderId="0" xfId="181" applyFont="1" applyFill="1" applyAlignment="1">
      <alignment horizontal="center"/>
    </xf>
    <xf numFmtId="205" fontId="3" fillId="0" borderId="0" xfId="82" applyNumberFormat="1" applyFont="1" applyFill="1"/>
    <xf numFmtId="205" fontId="3" fillId="0" borderId="0" xfId="82" applyNumberFormat="1" applyFont="1" applyFill="1" applyBorder="1"/>
    <xf numFmtId="205" fontId="2" fillId="0" borderId="12" xfId="82" applyNumberFormat="1" applyFont="1" applyFill="1" applyBorder="1"/>
    <xf numFmtId="205" fontId="2" fillId="0" borderId="0" xfId="82" applyNumberFormat="1" applyFont="1" applyFill="1" applyBorder="1"/>
    <xf numFmtId="0" fontId="3" fillId="0" borderId="0" xfId="183" applyFont="1" applyFill="1"/>
    <xf numFmtId="205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51" applyFont="1" applyFill="1" applyBorder="1" applyAlignment="1">
      <alignment horizontal="center"/>
    </xf>
    <xf numFmtId="0" fontId="3" fillId="0" borderId="0" xfId="183" applyFont="1" applyFill="1" applyBorder="1"/>
    <xf numFmtId="43" fontId="2" fillId="0" borderId="0" xfId="82" applyFont="1" applyFill="1" applyBorder="1"/>
    <xf numFmtId="0" fontId="3" fillId="0" borderId="0" xfId="179" applyFont="1" applyFill="1" applyBorder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Fill="1" applyAlignment="1">
      <alignment horizontal="center"/>
    </xf>
    <xf numFmtId="206" fontId="3" fillId="0" borderId="14" xfId="92" applyNumberFormat="1" applyFont="1" applyFill="1" applyBorder="1"/>
    <xf numFmtId="206" fontId="3" fillId="0" borderId="0" xfId="92" applyNumberFormat="1" applyFont="1" applyFill="1" applyBorder="1"/>
    <xf numFmtId="205" fontId="3" fillId="0" borderId="0" xfId="92" applyNumberFormat="1" applyFont="1" applyFill="1" applyBorder="1"/>
    <xf numFmtId="205" fontId="3" fillId="0" borderId="15" xfId="92" applyNumberFormat="1" applyFont="1" applyFill="1" applyBorder="1"/>
    <xf numFmtId="205" fontId="2" fillId="0" borderId="16" xfId="82" applyNumberFormat="1" applyFont="1" applyFill="1" applyBorder="1"/>
    <xf numFmtId="194" fontId="3" fillId="0" borderId="0" xfId="107" applyFont="1" applyFill="1" applyBorder="1" applyAlignment="1">
      <alignment horizontal="center"/>
    </xf>
    <xf numFmtId="0" fontId="1" fillId="0" borderId="0" xfId="179" applyFont="1" applyFill="1" applyBorder="1" applyAlignment="1">
      <alignment horizontal="right"/>
    </xf>
    <xf numFmtId="0" fontId="1" fillId="0" borderId="15" xfId="179" applyFont="1" applyFill="1" applyBorder="1" applyAlignment="1">
      <alignment horizontal="center" vertical="center"/>
    </xf>
    <xf numFmtId="0" fontId="3" fillId="0" borderId="0" xfId="179" applyFont="1" applyFill="1" applyBorder="1" applyAlignment="1">
      <alignment horizontal="center"/>
    </xf>
    <xf numFmtId="0" fontId="3" fillId="0" borderId="15" xfId="179" applyFont="1" applyFill="1" applyBorder="1" applyAlignment="1">
      <alignment horizontal="center"/>
    </xf>
    <xf numFmtId="0" fontId="3" fillId="0" borderId="15" xfId="179" applyFont="1" applyFill="1" applyBorder="1"/>
    <xf numFmtId="0" fontId="3" fillId="0" borderId="15" xfId="0" applyFont="1" applyFill="1" applyBorder="1" applyAlignment="1"/>
    <xf numFmtId="0" fontId="3" fillId="0" borderId="0" xfId="179" applyFont="1" applyFill="1" applyBorder="1" applyAlignment="1">
      <alignment horizontal="right"/>
    </xf>
    <xf numFmtId="0" fontId="3" fillId="0" borderId="0" xfId="179" applyFont="1" applyFill="1" applyBorder="1" applyAlignment="1"/>
    <xf numFmtId="0" fontId="3" fillId="0" borderId="0" xfId="179" applyFont="1" applyFill="1" applyBorder="1" applyAlignment="1">
      <alignment horizontal="center" vertical="top" wrapText="1"/>
    </xf>
    <xf numFmtId="0" fontId="3" fillId="0" borderId="15" xfId="179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Fill="1" applyAlignment="1"/>
    <xf numFmtId="43" fontId="3" fillId="0" borderId="0" xfId="110" applyFont="1" applyFill="1"/>
    <xf numFmtId="0" fontId="3" fillId="0" borderId="0" xfId="153" applyFont="1" applyFill="1"/>
    <xf numFmtId="0" fontId="2" fillId="0" borderId="0" xfId="153" applyFont="1" applyFill="1"/>
    <xf numFmtId="0" fontId="3" fillId="0" borderId="16" xfId="181" applyFont="1" applyFill="1" applyBorder="1" applyAlignment="1">
      <alignment horizontal="center"/>
    </xf>
    <xf numFmtId="49" fontId="3" fillId="0" borderId="0" xfId="181" applyNumberFormat="1" applyFont="1" applyFill="1" applyBorder="1" applyAlignment="1">
      <alignment horizontal="center"/>
    </xf>
    <xf numFmtId="205" fontId="3" fillId="0" borderId="0" xfId="90" applyNumberFormat="1" applyFont="1" applyFill="1" applyBorder="1"/>
    <xf numFmtId="0" fontId="2" fillId="0" borderId="0" xfId="181" applyFont="1" applyFill="1" applyBorder="1"/>
    <xf numFmtId="205" fontId="2" fillId="0" borderId="16" xfId="90" applyNumberFormat="1" applyFont="1" applyFill="1" applyBorder="1"/>
    <xf numFmtId="205" fontId="3" fillId="0" borderId="15" xfId="90" applyNumberFormat="1" applyFont="1" applyFill="1" applyBorder="1"/>
    <xf numFmtId="205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205" fontId="2" fillId="0" borderId="12" xfId="90" applyNumberFormat="1" applyFont="1" applyFill="1" applyBorder="1"/>
    <xf numFmtId="0" fontId="3" fillId="0" borderId="0" xfId="236" applyFont="1" applyFill="1"/>
    <xf numFmtId="205" fontId="3" fillId="0" borderId="0" xfId="181" applyNumberFormat="1" applyFont="1" applyFill="1"/>
    <xf numFmtId="205" fontId="2" fillId="0" borderId="13" xfId="90" applyNumberFormat="1" applyFont="1" applyFill="1" applyBorder="1"/>
    <xf numFmtId="205" fontId="2" fillId="0" borderId="0" xfId="91" applyNumberFormat="1" applyFont="1" applyFill="1" applyBorder="1"/>
    <xf numFmtId="205" fontId="3" fillId="0" borderId="0" xfId="91" applyNumberFormat="1" applyFont="1" applyFill="1" applyBorder="1"/>
    <xf numFmtId="205" fontId="2" fillId="0" borderId="13" xfId="91" applyNumberFormat="1" applyFont="1" applyFill="1" applyBorder="1"/>
    <xf numFmtId="43" fontId="2" fillId="0" borderId="0" xfId="110" applyFont="1" applyFill="1" applyBorder="1"/>
    <xf numFmtId="194" fontId="2" fillId="0" borderId="14" xfId="90" applyNumberFormat="1" applyFont="1" applyFill="1" applyBorder="1"/>
    <xf numFmtId="206" fontId="2" fillId="0" borderId="17" xfId="110" applyNumberFormat="1" applyFont="1" applyFill="1" applyBorder="1" applyAlignment="1">
      <alignment horizontal="right" vertical="justify"/>
    </xf>
    <xf numFmtId="43" fontId="3" fillId="0" borderId="0" xfId="181" applyNumberFormat="1" applyFont="1" applyFill="1"/>
    <xf numFmtId="43" fontId="3" fillId="0" borderId="0" xfId="181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0" xfId="174" applyFont="1" applyFill="1" applyBorder="1"/>
    <xf numFmtId="0" fontId="2" fillId="0" borderId="0" xfId="174" applyFont="1" applyFill="1" applyBorder="1"/>
    <xf numFmtId="0" fontId="2" fillId="0" borderId="0" xfId="150" applyFont="1" applyFill="1" applyAlignment="1">
      <alignment vertical="center"/>
    </xf>
    <xf numFmtId="0" fontId="2" fillId="0" borderId="0" xfId="184" applyFont="1" applyFill="1" applyBorder="1"/>
    <xf numFmtId="0" fontId="2" fillId="0" borderId="0" xfId="181" applyFont="1" applyFill="1" applyAlignment="1">
      <alignment horizontal="left"/>
    </xf>
    <xf numFmtId="206" fontId="2" fillId="0" borderId="0" xfId="82" applyNumberFormat="1" applyFont="1" applyFill="1" applyBorder="1"/>
    <xf numFmtId="0" fontId="2" fillId="0" borderId="0" xfId="179" applyFont="1" applyFill="1" applyAlignment="1">
      <alignment horizontal="left"/>
    </xf>
    <xf numFmtId="0" fontId="2" fillId="0" borderId="0" xfId="181" applyFont="1" applyFill="1" applyAlignment="1">
      <alignment horizontal="center"/>
    </xf>
    <xf numFmtId="0" fontId="3" fillId="0" borderId="15" xfId="181" applyFont="1" applyFill="1" applyBorder="1" applyAlignment="1"/>
    <xf numFmtId="0" fontId="3" fillId="0" borderId="0" xfId="181" applyFont="1" applyFill="1" applyBorder="1" applyAlignment="1"/>
    <xf numFmtId="49" fontId="3" fillId="0" borderId="0" xfId="181" applyNumberFormat="1" applyFont="1" applyFill="1"/>
    <xf numFmtId="0" fontId="2" fillId="0" borderId="0" xfId="183" applyFont="1" applyFill="1"/>
    <xf numFmtId="205" fontId="2" fillId="0" borderId="0" xfId="82" applyNumberFormat="1" applyFont="1" applyFill="1"/>
    <xf numFmtId="206" fontId="3" fillId="0" borderId="0" xfId="183" applyNumberFormat="1" applyFont="1" applyFill="1"/>
    <xf numFmtId="0" fontId="3" fillId="0" borderId="0" xfId="239" applyFont="1" applyFill="1"/>
    <xf numFmtId="0" fontId="3" fillId="0" borderId="0" xfId="239" applyFont="1" applyFill="1" applyAlignment="1">
      <alignment horizontal="center"/>
    </xf>
    <xf numFmtId="206" fontId="3" fillId="0" borderId="0" xfId="239" applyNumberFormat="1" applyFont="1" applyFill="1"/>
    <xf numFmtId="205" fontId="3" fillId="0" borderId="0" xfId="82" applyNumberFormat="1" applyFont="1" applyFill="1" applyBorder="1" applyAlignment="1">
      <alignment horizontal="right"/>
    </xf>
    <xf numFmtId="206" fontId="2" fillId="0" borderId="0" xfId="183" applyNumberFormat="1" applyFont="1" applyFill="1"/>
    <xf numFmtId="207" fontId="2" fillId="0" borderId="0" xfId="108" applyNumberFormat="1" applyFont="1" applyFill="1" applyBorder="1"/>
    <xf numFmtId="205" fontId="2" fillId="0" borderId="12" xfId="108" applyNumberFormat="1" applyFont="1" applyFill="1" applyBorder="1"/>
    <xf numFmtId="206" fontId="2" fillId="0" borderId="0" xfId="108" applyNumberFormat="1" applyFont="1" applyFill="1"/>
    <xf numFmtId="206" fontId="2" fillId="0" borderId="0" xfId="82" applyNumberFormat="1" applyFont="1" applyFill="1"/>
    <xf numFmtId="206" fontId="2" fillId="0" borderId="13" xfId="108" applyNumberFormat="1" applyFont="1" applyFill="1" applyBorder="1"/>
    <xf numFmtId="206" fontId="2" fillId="0" borderId="0" xfId="108" applyNumberFormat="1" applyFont="1" applyFill="1" applyBorder="1"/>
    <xf numFmtId="0" fontId="6" fillId="0" borderId="0" xfId="175" applyFont="1" applyFill="1"/>
    <xf numFmtId="0" fontId="3" fillId="0" borderId="0" xfId="175" applyFont="1" applyFill="1"/>
    <xf numFmtId="206" fontId="3" fillId="0" borderId="0" xfId="175" applyNumberFormat="1" applyFont="1" applyFill="1"/>
    <xf numFmtId="0" fontId="6" fillId="0" borderId="0" xfId="177" applyFont="1" applyFill="1"/>
    <xf numFmtId="205" fontId="3" fillId="0" borderId="0" xfId="108" applyNumberFormat="1" applyFont="1" applyFill="1"/>
    <xf numFmtId="41" fontId="3" fillId="0" borderId="0" xfId="108" applyNumberFormat="1" applyFont="1" applyFill="1" applyAlignment="1">
      <alignment horizontal="right"/>
    </xf>
    <xf numFmtId="205" fontId="2" fillId="0" borderId="0" xfId="90" applyNumberFormat="1" applyFont="1" applyFill="1" applyAlignment="1"/>
    <xf numFmtId="205" fontId="3" fillId="0" borderId="0" xfId="90" applyNumberFormat="1" applyFont="1" applyFill="1" applyAlignment="1"/>
    <xf numFmtId="205" fontId="3" fillId="0" borderId="0" xfId="90" applyNumberFormat="1" applyFont="1" applyFill="1" applyAlignment="1">
      <alignment horizontal="center"/>
    </xf>
    <xf numFmtId="205" fontId="2" fillId="0" borderId="0" xfId="90" applyNumberFormat="1" applyFont="1" applyFill="1" applyAlignment="1">
      <alignment horizontal="left"/>
    </xf>
    <xf numFmtId="0" fontId="2" fillId="0" borderId="0" xfId="0" applyFont="1" applyFill="1" applyAlignment="1"/>
    <xf numFmtId="0" fontId="3" fillId="0" borderId="0" xfId="183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3" fillId="0" borderId="0" xfId="181" applyNumberFormat="1" applyFont="1" applyFill="1" applyAlignment="1">
      <alignment horizontal="center"/>
    </xf>
    <xf numFmtId="205" fontId="3" fillId="0" borderId="15" xfId="82" applyNumberFormat="1" applyFont="1" applyFill="1" applyBorder="1"/>
    <xf numFmtId="0" fontId="7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236" applyNumberFormat="1" applyFont="1" applyFill="1" applyBorder="1" applyAlignment="1">
      <alignment horizontal="left"/>
    </xf>
    <xf numFmtId="206" fontId="2" fillId="0" borderId="0" xfId="219" applyNumberFormat="1" applyFont="1" applyFill="1" applyBorder="1"/>
    <xf numFmtId="205" fontId="3" fillId="0" borderId="0" xfId="82" applyNumberFormat="1" applyFont="1" applyFill="1" applyAlignment="1">
      <alignment horizontal="right"/>
    </xf>
    <xf numFmtId="205" fontId="2" fillId="0" borderId="16" xfId="108" applyNumberFormat="1" applyFont="1" applyFill="1" applyBorder="1"/>
    <xf numFmtId="49" fontId="3" fillId="0" borderId="12" xfId="238" applyNumberFormat="1" applyFont="1" applyFill="1" applyBorder="1" applyAlignment="1">
      <alignment horizontal="center"/>
    </xf>
    <xf numFmtId="0" fontId="3" fillId="0" borderId="12" xfId="82" applyNumberFormat="1" applyFont="1" applyFill="1" applyBorder="1" applyAlignment="1">
      <alignment horizontal="center"/>
    </xf>
    <xf numFmtId="49" fontId="3" fillId="0" borderId="15" xfId="178" applyNumberFormat="1" applyFont="1" applyFill="1" applyBorder="1" applyAlignment="1">
      <alignment horizontal="center" wrapText="1"/>
    </xf>
    <xf numFmtId="49" fontId="3" fillId="0" borderId="0" xfId="178" applyNumberFormat="1" applyFont="1" applyFill="1" applyBorder="1" applyAlignment="1">
      <alignment horizontal="center" wrapText="1"/>
    </xf>
    <xf numFmtId="0" fontId="7" fillId="0" borderId="0" xfId="179" applyFont="1" applyFill="1" applyAlignment="1"/>
    <xf numFmtId="0" fontId="2" fillId="0" borderId="0" xfId="179" applyFont="1" applyFill="1" applyAlignment="1"/>
    <xf numFmtId="0" fontId="7" fillId="0" borderId="0" xfId="150" applyFont="1" applyFill="1" applyAlignment="1">
      <alignment horizontal="right"/>
    </xf>
    <xf numFmtId="0" fontId="3" fillId="0" borderId="0" xfId="179" applyFont="1" applyFill="1" applyAlignment="1"/>
    <xf numFmtId="0" fontId="7" fillId="0" borderId="0" xfId="176" applyFont="1" applyFill="1" applyAlignment="1"/>
    <xf numFmtId="0" fontId="3" fillId="0" borderId="0" xfId="178" applyFont="1" applyFill="1"/>
    <xf numFmtId="0" fontId="2" fillId="0" borderId="15" xfId="178" applyFont="1" applyFill="1" applyBorder="1" applyAlignment="1">
      <alignment horizontal="center"/>
    </xf>
    <xf numFmtId="0" fontId="3" fillId="0" borderId="15" xfId="178" applyFont="1" applyFill="1" applyBorder="1"/>
    <xf numFmtId="49" fontId="3" fillId="0" borderId="0" xfId="178" applyNumberFormat="1" applyFont="1" applyFill="1" applyAlignment="1">
      <alignment vertical="center"/>
    </xf>
    <xf numFmtId="49" fontId="3" fillId="0" borderId="0" xfId="178" applyNumberFormat="1" applyFont="1" applyFill="1" applyAlignment="1">
      <alignment horizontal="center" vertical="center"/>
    </xf>
    <xf numFmtId="49" fontId="3" fillId="0" borderId="0" xfId="178" applyNumberFormat="1" applyFont="1" applyFill="1" applyBorder="1" applyAlignment="1"/>
    <xf numFmtId="0" fontId="3" fillId="0" borderId="12" xfId="154" applyFont="1" applyFill="1" applyBorder="1" applyAlignment="1">
      <alignment horizontal="center" wrapText="1"/>
    </xf>
    <xf numFmtId="49" fontId="3" fillId="0" borderId="0" xfId="178" applyNumberFormat="1" applyFont="1" applyFill="1" applyBorder="1" applyAlignment="1">
      <alignment horizontal="center"/>
    </xf>
    <xf numFmtId="49" fontId="3" fillId="0" borderId="0" xfId="178" applyNumberFormat="1" applyFont="1" applyFill="1" applyAlignment="1"/>
    <xf numFmtId="49" fontId="3" fillId="0" borderId="0" xfId="178" applyNumberFormat="1" applyFont="1" applyFill="1" applyBorder="1" applyAlignment="1">
      <alignment horizontal="center" vertical="center"/>
    </xf>
    <xf numFmtId="49" fontId="3" fillId="0" borderId="0" xfId="178" applyNumberFormat="1" applyFont="1" applyFill="1" applyAlignment="1">
      <alignment horizontal="right" vertical="center"/>
    </xf>
    <xf numFmtId="49" fontId="3" fillId="0" borderId="0" xfId="178" applyNumberFormat="1" applyFont="1" applyFill="1" applyBorder="1" applyAlignment="1">
      <alignment horizontal="right" vertical="center"/>
    </xf>
    <xf numFmtId="49" fontId="3" fillId="0" borderId="0" xfId="178" applyNumberFormat="1" applyFont="1" applyFill="1" applyBorder="1" applyAlignment="1">
      <alignment horizontal="right"/>
    </xf>
    <xf numFmtId="49" fontId="3" fillId="0" borderId="0" xfId="178" applyNumberFormat="1" applyFont="1" applyFill="1" applyBorder="1" applyAlignment="1">
      <alignment vertical="center"/>
    </xf>
    <xf numFmtId="217" fontId="3" fillId="0" borderId="0" xfId="83" applyNumberFormat="1" applyFont="1" applyFill="1" applyBorder="1" applyAlignment="1">
      <alignment horizontal="right" vertical="center"/>
    </xf>
    <xf numFmtId="217" fontId="3" fillId="0" borderId="0" xfId="83" applyNumberFormat="1" applyFont="1" applyFill="1" applyAlignment="1">
      <alignment horizontal="right" vertical="center"/>
    </xf>
    <xf numFmtId="217" fontId="3" fillId="0" borderId="0" xfId="83" applyNumberFormat="1" applyFont="1" applyFill="1" applyBorder="1" applyAlignment="1">
      <alignment horizontal="right"/>
    </xf>
    <xf numFmtId="49" fontId="3" fillId="0" borderId="0" xfId="150" applyNumberFormat="1" applyFont="1" applyFill="1" applyBorder="1" applyAlignment="1">
      <alignment vertical="center"/>
    </xf>
    <xf numFmtId="49" fontId="3" fillId="0" borderId="0" xfId="178" quotePrefix="1" applyNumberFormat="1" applyFont="1" applyFill="1" applyAlignment="1">
      <alignment horizontal="center" vertical="center"/>
    </xf>
    <xf numFmtId="205" fontId="3" fillId="0" borderId="0" xfId="83" applyNumberFormat="1" applyFont="1" applyFill="1" applyBorder="1" applyAlignment="1">
      <alignment horizontal="right" vertical="center"/>
    </xf>
    <xf numFmtId="205" fontId="3" fillId="0" borderId="0" xfId="83" applyNumberFormat="1" applyFont="1" applyFill="1" applyAlignment="1">
      <alignment vertical="center"/>
    </xf>
    <xf numFmtId="205" fontId="3" fillId="0" borderId="0" xfId="83" applyNumberFormat="1" applyFont="1" applyFill="1" applyAlignment="1">
      <alignment horizontal="right" vertical="center"/>
    </xf>
    <xf numFmtId="205" fontId="3" fillId="0" borderId="0" xfId="83" applyNumberFormat="1" applyFont="1" applyFill="1"/>
    <xf numFmtId="0" fontId="3" fillId="0" borderId="0" xfId="154" applyFont="1" applyFill="1"/>
    <xf numFmtId="49" fontId="3" fillId="0" borderId="0" xfId="179" quotePrefix="1" applyNumberFormat="1" applyFont="1" applyFill="1" applyBorder="1" applyAlignment="1">
      <alignment vertical="center"/>
    </xf>
    <xf numFmtId="43" fontId="3" fillId="0" borderId="0" xfId="83" applyFont="1" applyFill="1"/>
    <xf numFmtId="0" fontId="2" fillId="0" borderId="0" xfId="154" applyFont="1" applyFill="1"/>
    <xf numFmtId="49" fontId="2" fillId="0" borderId="0" xfId="178" applyNumberFormat="1" applyFont="1" applyFill="1" applyAlignment="1">
      <alignment vertical="center"/>
    </xf>
    <xf numFmtId="205" fontId="2" fillId="0" borderId="0" xfId="83" applyNumberFormat="1" applyFont="1" applyFill="1" applyAlignment="1">
      <alignment vertical="center"/>
    </xf>
    <xf numFmtId="205" fontId="2" fillId="0" borderId="0" xfId="83" applyNumberFormat="1" applyFont="1" applyFill="1" applyBorder="1" applyAlignment="1">
      <alignment horizontal="right" vertical="center"/>
    </xf>
    <xf numFmtId="205" fontId="2" fillId="0" borderId="0" xfId="83" applyNumberFormat="1" applyFont="1" applyFill="1" applyAlignment="1">
      <alignment horizontal="right" vertical="center"/>
    </xf>
    <xf numFmtId="205" fontId="3" fillId="0" borderId="0" xfId="179" applyNumberFormat="1" applyFont="1" applyFill="1" applyAlignment="1"/>
    <xf numFmtId="205" fontId="2" fillId="0" borderId="13" xfId="83" applyNumberFormat="1" applyFont="1" applyFill="1" applyBorder="1" applyAlignment="1">
      <alignment horizontal="right" vertical="center"/>
    </xf>
    <xf numFmtId="2" fontId="3" fillId="0" borderId="0" xfId="179" applyNumberFormat="1" applyFont="1" applyFill="1" applyBorder="1" applyAlignment="1"/>
    <xf numFmtId="49" fontId="3" fillId="0" borderId="0" xfId="179" applyNumberFormat="1" applyFont="1" applyFill="1" applyAlignment="1">
      <alignment vertical="center"/>
    </xf>
    <xf numFmtId="0" fontId="2" fillId="0" borderId="0" xfId="180" applyFont="1" applyFill="1" applyAlignment="1"/>
    <xf numFmtId="0" fontId="2" fillId="0" borderId="0" xfId="180" applyFont="1" applyFill="1" applyAlignment="1">
      <alignment horizontal="left"/>
    </xf>
    <xf numFmtId="0" fontId="7" fillId="0" borderId="0" xfId="157" applyFont="1" applyFill="1" applyAlignment="1">
      <alignment horizontal="right"/>
    </xf>
    <xf numFmtId="0" fontId="3" fillId="0" borderId="0" xfId="180" applyFont="1" applyFill="1"/>
    <xf numFmtId="0" fontId="2" fillId="0" borderId="0" xfId="180" applyFont="1" applyFill="1" applyAlignment="1">
      <alignment horizontal="center"/>
    </xf>
    <xf numFmtId="0" fontId="2" fillId="0" borderId="0" xfId="179" applyFont="1" applyFill="1" applyAlignment="1">
      <alignment horizontal="center"/>
    </xf>
    <xf numFmtId="0" fontId="3" fillId="0" borderId="0" xfId="179" applyFont="1" applyFill="1"/>
    <xf numFmtId="49" fontId="3" fillId="0" borderId="0" xfId="179" applyNumberFormat="1" applyFont="1" applyFill="1" applyAlignment="1"/>
    <xf numFmtId="49" fontId="3" fillId="0" borderId="0" xfId="179" applyNumberFormat="1" applyFont="1" applyFill="1" applyBorder="1" applyAlignment="1">
      <alignment vertical="center"/>
    </xf>
    <xf numFmtId="49" fontId="3" fillId="0" borderId="0" xfId="179" applyNumberFormat="1" applyFont="1" applyFill="1" applyBorder="1" applyAlignment="1">
      <alignment horizontal="center" wrapText="1"/>
    </xf>
    <xf numFmtId="49" fontId="3" fillId="0" borderId="0" xfId="179" applyNumberFormat="1" applyFont="1" applyFill="1" applyBorder="1" applyAlignment="1">
      <alignment horizontal="center"/>
    </xf>
    <xf numFmtId="49" fontId="3" fillId="0" borderId="12" xfId="179" applyNumberFormat="1" applyFont="1" applyFill="1" applyBorder="1" applyAlignment="1">
      <alignment horizontal="center" wrapText="1"/>
    </xf>
    <xf numFmtId="0" fontId="3" fillId="0" borderId="15" xfId="180" applyFont="1" applyFill="1" applyBorder="1" applyAlignment="1">
      <alignment horizontal="center" vertical="center"/>
    </xf>
    <xf numFmtId="49" fontId="3" fillId="0" borderId="0" xfId="179" applyNumberFormat="1" applyFont="1" applyFill="1" applyBorder="1" applyAlignment="1"/>
    <xf numFmtId="205" fontId="3" fillId="0" borderId="0" xfId="87" applyNumberFormat="1" applyFont="1" applyFill="1" applyBorder="1" applyAlignment="1">
      <alignment horizontal="center" vertical="center" wrapText="1"/>
    </xf>
    <xf numFmtId="205" fontId="3" fillId="0" borderId="0" xfId="87" applyNumberFormat="1" applyFont="1" applyFill="1" applyBorder="1" applyAlignment="1">
      <alignment horizontal="center" vertical="center"/>
    </xf>
    <xf numFmtId="205" fontId="3" fillId="0" borderId="0" xfId="87" applyNumberFormat="1" applyFont="1" applyFill="1" applyBorder="1" applyAlignment="1"/>
    <xf numFmtId="49" fontId="3" fillId="0" borderId="0" xfId="157" applyNumberFormat="1" applyFont="1" applyFill="1" applyBorder="1" applyAlignment="1">
      <alignment vertical="center"/>
    </xf>
    <xf numFmtId="0" fontId="3" fillId="0" borderId="0" xfId="155" applyFont="1" applyFill="1"/>
    <xf numFmtId="0" fontId="3" fillId="0" borderId="0" xfId="155" applyFont="1" applyFill="1" applyAlignment="1">
      <alignment horizontal="center"/>
    </xf>
    <xf numFmtId="205" fontId="3" fillId="0" borderId="0" xfId="87" applyNumberFormat="1" applyFont="1"/>
    <xf numFmtId="205" fontId="3" fillId="0" borderId="0" xfId="87" applyNumberFormat="1" applyFont="1" applyFill="1"/>
    <xf numFmtId="0" fontId="38" fillId="0" borderId="0" xfId="157" applyFont="1" applyFill="1"/>
    <xf numFmtId="49" fontId="3" fillId="0" borderId="0" xfId="179" applyNumberFormat="1" applyFont="1" applyFill="1" applyBorder="1" applyAlignment="1">
      <alignment horizontal="center" vertical="center"/>
    </xf>
    <xf numFmtId="205" fontId="3" fillId="0" borderId="0" xfId="87" applyNumberFormat="1" applyFont="1" applyFill="1" applyBorder="1" applyAlignment="1">
      <alignment horizontal="right" vertical="center"/>
    </xf>
    <xf numFmtId="205" fontId="3" fillId="0" borderId="0" xfId="87" applyNumberFormat="1" applyFont="1" applyFill="1" applyBorder="1"/>
    <xf numFmtId="2" fontId="2" fillId="0" borderId="0" xfId="179" applyNumberFormat="1" applyFont="1" applyFill="1" applyBorder="1" applyAlignment="1"/>
    <xf numFmtId="49" fontId="2" fillId="0" borderId="0" xfId="179" applyNumberFormat="1" applyFont="1" applyFill="1" applyAlignment="1">
      <alignment vertical="center"/>
    </xf>
    <xf numFmtId="0" fontId="2" fillId="0" borderId="0" xfId="179" applyFont="1" applyFill="1"/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205" fontId="2" fillId="0" borderId="0" xfId="87" applyNumberFormat="1" applyFont="1" applyFill="1" applyBorder="1" applyAlignment="1">
      <alignment horizontal="right" vertical="center"/>
    </xf>
    <xf numFmtId="205" fontId="2" fillId="0" borderId="0" xfId="87" applyNumberFormat="1" applyFont="1" applyFill="1" applyBorder="1"/>
    <xf numFmtId="49" fontId="2" fillId="0" borderId="0" xfId="179" applyNumberFormat="1" applyFont="1" applyFill="1"/>
    <xf numFmtId="0" fontId="3" fillId="0" borderId="0" xfId="157" applyFont="1" applyFill="1" applyAlignment="1">
      <alignment vertical="center"/>
    </xf>
    <xf numFmtId="205" fontId="2" fillId="0" borderId="13" xfId="87" applyNumberFormat="1" applyFont="1" applyFill="1" applyBorder="1" applyAlignment="1">
      <alignment horizontal="right" vertical="center"/>
    </xf>
    <xf numFmtId="49" fontId="3" fillId="0" borderId="0" xfId="179" quotePrefix="1" applyNumberFormat="1" applyFont="1" applyFill="1" applyBorder="1" applyAlignment="1">
      <alignment horizontal="center" vertical="center"/>
    </xf>
    <xf numFmtId="215" fontId="3" fillId="0" borderId="0" xfId="179" applyNumberFormat="1" applyFont="1" applyFill="1" applyBorder="1" applyAlignment="1">
      <alignment vertical="top"/>
    </xf>
    <xf numFmtId="205" fontId="3" fillId="0" borderId="15" xfId="83" applyNumberFormat="1" applyFont="1" applyFill="1" applyBorder="1" applyAlignment="1">
      <alignment horizontal="right" vertical="center"/>
    </xf>
    <xf numFmtId="205" fontId="2" fillId="0" borderId="14" xfId="83" applyNumberFormat="1" applyFont="1" applyFill="1" applyBorder="1" applyAlignment="1">
      <alignment horizontal="right" vertical="center"/>
    </xf>
    <xf numFmtId="0" fontId="2" fillId="0" borderId="0" xfId="181" applyFont="1" applyFill="1" applyBorder="1" applyAlignment="1"/>
    <xf numFmtId="0" fontId="2" fillId="0" borderId="0" xfId="181" applyFont="1" applyFill="1" applyBorder="1" applyAlignment="1">
      <alignment horizontal="left"/>
    </xf>
    <xf numFmtId="0" fontId="3" fillId="0" borderId="0" xfId="82" applyNumberFormat="1" applyFont="1" applyFill="1" applyBorder="1" applyAlignment="1">
      <alignment horizontal="center"/>
    </xf>
    <xf numFmtId="206" fontId="3" fillId="0" borderId="0" xfId="183" applyNumberFormat="1" applyFont="1" applyFill="1" applyBorder="1"/>
    <xf numFmtId="205" fontId="2" fillId="0" borderId="0" xfId="108" applyNumberFormat="1" applyFont="1" applyFill="1" applyBorder="1"/>
    <xf numFmtId="0" fontId="3" fillId="0" borderId="0" xfId="175" applyFont="1" applyFill="1" applyBorder="1"/>
    <xf numFmtId="205" fontId="3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205" fontId="3" fillId="0" borderId="0" xfId="84" applyNumberFormat="1" applyFont="1"/>
    <xf numFmtId="0" fontId="3" fillId="0" borderId="16" xfId="182" quotePrefix="1" applyFont="1" applyFill="1" applyBorder="1" applyAlignment="1">
      <alignment horizontal="center"/>
    </xf>
    <xf numFmtId="49" fontId="3" fillId="0" borderId="0" xfId="182" applyNumberFormat="1" applyFont="1" applyFill="1" applyAlignment="1">
      <alignment horizontal="center"/>
    </xf>
    <xf numFmtId="0" fontId="3" fillId="0" borderId="0" xfId="182" applyFont="1" applyFill="1"/>
    <xf numFmtId="205" fontId="3" fillId="0" borderId="0" xfId="84" applyNumberFormat="1" applyFont="1" applyFill="1"/>
    <xf numFmtId="205" fontId="3" fillId="0" borderId="0" xfId="84" applyNumberFormat="1" applyFont="1" applyFill="1" applyAlignment="1">
      <alignment horizontal="right"/>
    </xf>
    <xf numFmtId="0" fontId="34" fillId="0" borderId="0" xfId="0" applyFont="1" applyFill="1" applyAlignment="1"/>
    <xf numFmtId="0" fontId="35" fillId="0" borderId="0" xfId="175" applyFont="1" applyFill="1"/>
    <xf numFmtId="0" fontId="34" fillId="0" borderId="0" xfId="175" applyFont="1" applyFill="1"/>
    <xf numFmtId="49" fontId="3" fillId="0" borderId="0" xfId="0" quotePrefix="1" applyNumberFormat="1" applyFont="1" applyFill="1" applyAlignment="1"/>
    <xf numFmtId="0" fontId="0" fillId="0" borderId="0" xfId="0" applyFill="1"/>
    <xf numFmtId="0" fontId="0" fillId="0" borderId="0" xfId="0" applyFill="1" applyBorder="1"/>
    <xf numFmtId="205" fontId="2" fillId="0" borderId="16" xfId="83" applyNumberFormat="1" applyFont="1" applyFill="1" applyBorder="1" applyAlignment="1">
      <alignment horizontal="right" vertical="center"/>
    </xf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205" fontId="2" fillId="0" borderId="16" xfId="87" applyNumberFormat="1" applyFont="1" applyFill="1" applyBorder="1" applyAlignment="1">
      <alignment horizontal="right" vertical="center"/>
    </xf>
    <xf numFmtId="0" fontId="2" fillId="0" borderId="0" xfId="237" applyFont="1" applyAlignment="1">
      <alignment horizontal="center"/>
    </xf>
    <xf numFmtId="206" fontId="3" fillId="0" borderId="0" xfId="85" applyNumberFormat="1" applyFont="1" applyFill="1" applyBorder="1" applyAlignment="1">
      <alignment horizontal="center"/>
    </xf>
    <xf numFmtId="206" fontId="3" fillId="0" borderId="0" xfId="85" applyNumberFormat="1" applyFont="1" applyFill="1" applyBorder="1" applyAlignment="1"/>
    <xf numFmtId="206" fontId="3" fillId="0" borderId="0" xfId="85" applyNumberFormat="1" applyFont="1" applyFill="1" applyBorder="1"/>
    <xf numFmtId="43" fontId="2" fillId="0" borderId="0" xfId="85" applyFont="1" applyFill="1" applyBorder="1" applyAlignment="1"/>
    <xf numFmtId="205" fontId="3" fillId="0" borderId="0" xfId="91" applyNumberFormat="1" applyFont="1" applyFill="1"/>
    <xf numFmtId="205" fontId="3" fillId="0" borderId="0" xfId="85" applyNumberFormat="1" applyFont="1" applyFill="1" applyBorder="1" applyAlignment="1"/>
    <xf numFmtId="206" fontId="3" fillId="0" borderId="0" xfId="85" applyNumberFormat="1" applyFont="1" applyFill="1"/>
    <xf numFmtId="43" fontId="3" fillId="0" borderId="0" xfId="85" applyFont="1" applyFill="1" applyBorder="1"/>
    <xf numFmtId="206" fontId="3" fillId="0" borderId="0" xfId="85" applyNumberFormat="1" applyFont="1" applyFill="1" applyAlignment="1">
      <alignment horizontal="center"/>
    </xf>
    <xf numFmtId="43" fontId="3" fillId="0" borderId="0" xfId="85" applyFont="1" applyFill="1" applyBorder="1" applyAlignment="1">
      <alignment horizontal="center"/>
    </xf>
    <xf numFmtId="43" fontId="36" fillId="0" borderId="0" xfId="85" applyFont="1" applyFill="1" applyBorder="1" applyAlignment="1">
      <alignment horizontal="center"/>
    </xf>
    <xf numFmtId="206" fontId="3" fillId="0" borderId="0" xfId="85" applyNumberFormat="1" applyFont="1" applyFill="1" applyAlignment="1"/>
    <xf numFmtId="0" fontId="3" fillId="0" borderId="0" xfId="178" applyFont="1" applyFill="1" applyBorder="1"/>
    <xf numFmtId="43" fontId="3" fillId="0" borderId="0" xfId="84" applyFont="1" applyFill="1" applyBorder="1"/>
    <xf numFmtId="49" fontId="2" fillId="0" borderId="0" xfId="178" applyNumberFormat="1" applyFont="1" applyFill="1" applyAlignment="1">
      <alignment horizontal="center" vertical="center"/>
    </xf>
    <xf numFmtId="206" fontId="3" fillId="0" borderId="15" xfId="85" applyNumberFormat="1" applyFont="1" applyFill="1" applyBorder="1" applyAlignment="1"/>
    <xf numFmtId="43" fontId="3" fillId="0" borderId="0" xfId="85" applyFont="1" applyFill="1"/>
    <xf numFmtId="206" fontId="2" fillId="0" borderId="13" xfId="85" applyNumberFormat="1" applyFont="1" applyFill="1" applyBorder="1" applyAlignment="1"/>
    <xf numFmtId="49" fontId="3" fillId="0" borderId="15" xfId="179" applyNumberFormat="1" applyFont="1" applyFill="1" applyBorder="1" applyAlignment="1">
      <alignment horizontal="center"/>
    </xf>
    <xf numFmtId="194" fontId="3" fillId="0" borderId="0" xfId="90" applyNumberFormat="1" applyFont="1" applyFill="1" applyBorder="1"/>
    <xf numFmtId="194" fontId="2" fillId="0" borderId="0" xfId="90" applyNumberFormat="1" applyFont="1" applyFill="1" applyBorder="1"/>
    <xf numFmtId="205" fontId="3" fillId="0" borderId="0" xfId="92" applyNumberFormat="1" applyFont="1" applyFill="1" applyBorder="1" applyAlignment="1"/>
    <xf numFmtId="206" fontId="2" fillId="0" borderId="15" xfId="82" applyNumberFormat="1" applyFont="1" applyFill="1" applyBorder="1"/>
    <xf numFmtId="0" fontId="6" fillId="0" borderId="0" xfId="175" quotePrefix="1" applyFont="1" applyFill="1" applyAlignment="1">
      <alignment horizontal="left"/>
    </xf>
    <xf numFmtId="0" fontId="3" fillId="0" borderId="0" xfId="154" applyFont="1" applyFill="1" applyBorder="1"/>
    <xf numFmtId="43" fontId="3" fillId="0" borderId="0" xfId="83" applyFont="1" applyFill="1" applyBorder="1"/>
    <xf numFmtId="205" fontId="3" fillId="0" borderId="0" xfId="83" applyNumberFormat="1" applyFont="1" applyFill="1" applyBorder="1"/>
    <xf numFmtId="0" fontId="3" fillId="0" borderId="0" xfId="182" quotePrefix="1" applyFont="1" applyFill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206" fontId="3" fillId="0" borderId="0" xfId="86" applyNumberFormat="1" applyFont="1" applyFill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Fill="1" applyAlignment="1">
      <alignment horizontal="right" wrapText="1"/>
    </xf>
    <xf numFmtId="0" fontId="3" fillId="0" borderId="0" xfId="0" applyFont="1" applyFill="1"/>
    <xf numFmtId="0" fontId="2" fillId="0" borderId="0" xfId="0" applyFont="1" applyFill="1"/>
    <xf numFmtId="207" fontId="3" fillId="0" borderId="0" xfId="181" applyNumberFormat="1" applyFont="1" applyFill="1"/>
    <xf numFmtId="0" fontId="2" fillId="0" borderId="0" xfId="236" applyFont="1" applyFill="1"/>
    <xf numFmtId="209" fontId="2" fillId="0" borderId="0" xfId="181" applyNumberFormat="1" applyFont="1" applyFill="1" applyBorder="1"/>
    <xf numFmtId="0" fontId="3" fillId="0" borderId="0" xfId="181" applyFont="1" applyFill="1" applyAlignment="1">
      <alignment horizontal="left"/>
    </xf>
    <xf numFmtId="49" fontId="3" fillId="0" borderId="0" xfId="179" quotePrefix="1" applyNumberFormat="1" applyFont="1" applyFill="1" applyAlignment="1">
      <alignment horizontal="center" vertical="center"/>
    </xf>
    <xf numFmtId="0" fontId="3" fillId="0" borderId="0" xfId="237" applyFont="1" applyFill="1" applyAlignment="1">
      <alignment horizontal="center"/>
    </xf>
    <xf numFmtId="0" fontId="36" fillId="0" borderId="0" xfId="237" applyFont="1" applyFill="1" applyAlignment="1">
      <alignment horizontal="center"/>
    </xf>
    <xf numFmtId="205" fontId="3" fillId="0" borderId="0" xfId="93" applyNumberFormat="1" applyFont="1" applyFill="1" applyBorder="1" applyAlignment="1"/>
    <xf numFmtId="194" fontId="3" fillId="0" borderId="0" xfId="181" applyNumberFormat="1" applyFont="1" applyFill="1"/>
    <xf numFmtId="205" fontId="3" fillId="0" borderId="0" xfId="89" applyNumberFormat="1" applyFont="1" applyFill="1"/>
    <xf numFmtId="205" fontId="3" fillId="0" borderId="0" xfId="182" applyNumberFormat="1" applyFont="1" applyFill="1"/>
    <xf numFmtId="0" fontId="3" fillId="0" borderId="0" xfId="181" applyFont="1" applyFill="1" applyAlignment="1"/>
    <xf numFmtId="205" fontId="3" fillId="0" borderId="15" xfId="82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205" fontId="3" fillId="0" borderId="0" xfId="90" applyNumberFormat="1" applyFont="1" applyFill="1" applyBorder="1" applyAlignment="1"/>
    <xf numFmtId="0" fontId="3" fillId="0" borderId="0" xfId="183" quotePrefix="1" applyFont="1" applyFill="1"/>
    <xf numFmtId="0" fontId="3" fillId="0" borderId="0" xfId="0" applyFont="1"/>
    <xf numFmtId="0" fontId="3" fillId="0" borderId="12" xfId="179" applyFont="1" applyFill="1" applyBorder="1" applyAlignment="1">
      <alignment horizontal="center" vertical="top" wrapText="1"/>
    </xf>
    <xf numFmtId="0" fontId="3" fillId="0" borderId="12" xfId="179" applyFont="1" applyFill="1" applyBorder="1" applyAlignment="1">
      <alignment horizontal="center" vertical="top"/>
    </xf>
    <xf numFmtId="0" fontId="1" fillId="0" borderId="12" xfId="179" applyFont="1" applyFill="1" applyBorder="1" applyAlignment="1">
      <alignment horizontal="center" vertical="top"/>
    </xf>
    <xf numFmtId="49" fontId="3" fillId="0" borderId="16" xfId="178" applyNumberFormat="1" applyFont="1" applyFill="1" applyBorder="1" applyAlignment="1">
      <alignment horizontal="center" wrapText="1"/>
    </xf>
    <xf numFmtId="49" fontId="3" fillId="0" borderId="0" xfId="178" applyNumberFormat="1" applyFont="1" applyFill="1" applyBorder="1" applyAlignment="1">
      <alignment horizontal="center" wrapText="1"/>
    </xf>
    <xf numFmtId="49" fontId="3" fillId="0" borderId="15" xfId="178" applyNumberFormat="1" applyFont="1" applyFill="1" applyBorder="1" applyAlignment="1">
      <alignment horizontal="center" wrapText="1"/>
    </xf>
    <xf numFmtId="49" fontId="3" fillId="0" borderId="16" xfId="178" applyNumberFormat="1" applyFont="1" applyFill="1" applyBorder="1" applyAlignment="1">
      <alignment horizontal="center"/>
    </xf>
    <xf numFmtId="49" fontId="3" fillId="0" borderId="0" xfId="178" applyNumberFormat="1" applyFont="1" applyFill="1" applyBorder="1" applyAlignment="1">
      <alignment horizontal="center"/>
    </xf>
    <xf numFmtId="49" fontId="3" fillId="0" borderId="15" xfId="178" applyNumberFormat="1" applyFont="1" applyFill="1" applyBorder="1" applyAlignment="1">
      <alignment horizontal="center"/>
    </xf>
    <xf numFmtId="49" fontId="3" fillId="0" borderId="12" xfId="178" applyNumberFormat="1" applyFont="1" applyFill="1" applyBorder="1" applyAlignment="1">
      <alignment horizontal="center"/>
    </xf>
    <xf numFmtId="0" fontId="3" fillId="0" borderId="12" xfId="179" applyFont="1" applyFill="1" applyBorder="1" applyAlignment="1">
      <alignment horizontal="center"/>
    </xf>
    <xf numFmtId="49" fontId="3" fillId="0" borderId="16" xfId="179" applyNumberFormat="1" applyFont="1" applyFill="1" applyBorder="1" applyAlignment="1">
      <alignment horizontal="center" wrapText="1"/>
    </xf>
    <xf numFmtId="49" fontId="3" fillId="0" borderId="0" xfId="179" applyNumberFormat="1" applyFont="1" applyFill="1" applyBorder="1" applyAlignment="1">
      <alignment horizontal="center" wrapText="1"/>
    </xf>
    <xf numFmtId="49" fontId="3" fillId="0" borderId="15" xfId="179" applyNumberFormat="1" applyFont="1" applyFill="1" applyBorder="1" applyAlignment="1">
      <alignment horizontal="center" wrapText="1"/>
    </xf>
    <xf numFmtId="49" fontId="3" fillId="0" borderId="12" xfId="179" applyNumberFormat="1" applyFont="1" applyFill="1" applyBorder="1" applyAlignment="1">
      <alignment horizontal="center"/>
    </xf>
    <xf numFmtId="49" fontId="3" fillId="0" borderId="16" xfId="179" applyNumberFormat="1" applyFont="1" applyFill="1" applyBorder="1" applyAlignment="1">
      <alignment horizontal="center"/>
    </xf>
    <xf numFmtId="49" fontId="3" fillId="0" borderId="0" xfId="179" applyNumberFormat="1" applyFont="1" applyFill="1" applyBorder="1" applyAlignment="1">
      <alignment horizontal="center"/>
    </xf>
    <xf numFmtId="49" fontId="3" fillId="0" borderId="15" xfId="179" applyNumberFormat="1" applyFont="1" applyFill="1" applyBorder="1" applyAlignment="1">
      <alignment horizontal="center"/>
    </xf>
    <xf numFmtId="0" fontId="3" fillId="0" borderId="12" xfId="181" applyFont="1" applyFill="1" applyBorder="1" applyAlignment="1">
      <alignment horizontal="center"/>
    </xf>
  </cellXfs>
  <cellStyles count="240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 10" xfId="83"/>
    <cellStyle name="Comma 10 10" xfId="84"/>
    <cellStyle name="Comma 10 7" xfId="85"/>
    <cellStyle name="Comma 10 7 2" xfId="86"/>
    <cellStyle name="Comma 11" xfId="87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 - Style1" xfId="145"/>
    <cellStyle name="Normal - Style1 2" xfId="146"/>
    <cellStyle name="Normal 10" xfId="147"/>
    <cellStyle name="Normal 11" xfId="148"/>
    <cellStyle name="Normal 12" xfId="149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" xfId="82" builtinId="3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" xfId="0" builtinId="0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M\Desktop\SO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_23.4.06\BWG_GROUP\09-bwg\FS%20bwg%20Q1'52\FS%20bwg%20Q1'52T\BWG%20FS_Q1'52%20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Lead%20Sheet_safari_Q105_sw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OE_E_Con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&amp;L"/>
      <sheetName val="SOE_Only_09"/>
      <sheetName val="SOE_CON_09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FST"/>
      <sheetName val="change of eqity03"/>
      <sheetName val="Gauge"/>
      <sheetName val="Adj&amp;Rje"/>
      <sheetName val="ต้นทุน"/>
      <sheetName val="TB "/>
      <sheetName val="TB sort"/>
      <sheetName val="ratio"/>
      <sheetName val="WBS"/>
      <sheetName val="WPL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K (2)"/>
      <sheetName val="L"/>
      <sheetName val="L (2)"/>
      <sheetName val="K-1"/>
      <sheetName val="M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SE"/>
      <sheetName val="100"/>
      <sheetName val="110"/>
      <sheetName val="200."/>
      <sheetName val="300"/>
      <sheetName val="400"/>
      <sheetName val="600"/>
      <sheetName val="700"/>
      <sheetName val="ภพ.30"/>
      <sheetName val="BS"/>
      <sheetName val="TB"/>
      <sheetName val="List"/>
      <sheetName val="Lead Sheet_safari_Q105_sw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112"/>
  <sheetViews>
    <sheetView topLeftCell="A53" zoomScale="80" zoomScaleNormal="80" zoomScaleSheetLayoutView="100" workbookViewId="0">
      <selection activeCell="G76" sqref="G76:M76"/>
    </sheetView>
  </sheetViews>
  <sheetFormatPr defaultColWidth="9.42578125" defaultRowHeight="21"/>
  <cols>
    <col min="1" max="3" width="2.5703125" style="2" customWidth="1"/>
    <col min="4" max="4" width="39.42578125" style="2" customWidth="1"/>
    <col min="5" max="5" width="5.42578125" style="7" customWidth="1"/>
    <col min="6" max="6" width="1.5703125" style="2" customWidth="1"/>
    <col min="7" max="7" width="13" style="2" customWidth="1"/>
    <col min="8" max="8" width="1.5703125" style="2" customWidth="1"/>
    <col min="9" max="9" width="13" style="2" customWidth="1"/>
    <col min="10" max="10" width="1.5703125" style="2" customWidth="1"/>
    <col min="11" max="11" width="13" style="2" customWidth="1"/>
    <col min="12" max="12" width="1.5703125" style="2" customWidth="1"/>
    <col min="13" max="13" width="13" style="2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102" t="s">
        <v>93</v>
      </c>
      <c r="B1" s="102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7">
      <c r="A2" s="102" t="s">
        <v>3</v>
      </c>
      <c r="B2" s="102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7">
      <c r="A3" s="102" t="s">
        <v>133</v>
      </c>
      <c r="B3" s="102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7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7">
      <c r="A5" s="71"/>
      <c r="B5" s="71"/>
      <c r="C5" s="71"/>
      <c r="D5" s="71"/>
      <c r="E5" s="32"/>
      <c r="F5" s="32"/>
      <c r="G5" s="33"/>
      <c r="H5" s="34"/>
      <c r="I5" s="35"/>
      <c r="J5" s="35"/>
      <c r="K5" s="35"/>
      <c r="L5" s="35"/>
      <c r="M5" s="36" t="s">
        <v>65</v>
      </c>
    </row>
    <row r="6" spans="1:17">
      <c r="A6" s="71"/>
      <c r="B6" s="71"/>
      <c r="C6" s="71"/>
      <c r="D6" s="71"/>
      <c r="E6" s="37"/>
      <c r="F6" s="37"/>
      <c r="G6" s="273" t="s">
        <v>0</v>
      </c>
      <c r="H6" s="273"/>
      <c r="I6" s="273"/>
      <c r="J6" s="38"/>
      <c r="K6" s="274" t="s">
        <v>1</v>
      </c>
      <c r="L6" s="274"/>
      <c r="M6" s="274"/>
    </row>
    <row r="7" spans="1:17">
      <c r="A7" s="71"/>
      <c r="B7" s="71"/>
      <c r="C7" s="71"/>
      <c r="D7" s="71"/>
      <c r="E7" s="39" t="s">
        <v>2</v>
      </c>
      <c r="F7" s="37"/>
      <c r="G7" s="113" t="s">
        <v>134</v>
      </c>
      <c r="H7" s="38"/>
      <c r="I7" s="113" t="s">
        <v>107</v>
      </c>
      <c r="J7" s="38"/>
      <c r="K7" s="113" t="str">
        <f>G7</f>
        <v>2021</v>
      </c>
      <c r="L7" s="38"/>
      <c r="M7" s="113" t="str">
        <f>I7</f>
        <v>2020</v>
      </c>
    </row>
    <row r="8" spans="1:17">
      <c r="A8" s="102" t="s">
        <v>4</v>
      </c>
      <c r="D8" s="3"/>
      <c r="E8" s="4"/>
      <c r="F8" s="3"/>
      <c r="G8" s="5"/>
      <c r="H8" s="3"/>
      <c r="I8" s="5"/>
      <c r="J8" s="5"/>
      <c r="K8" s="5"/>
      <c r="L8" s="5"/>
      <c r="M8" s="5"/>
      <c r="Q8" s="253"/>
    </row>
    <row r="9" spans="1:17">
      <c r="A9" s="102" t="s">
        <v>5</v>
      </c>
      <c r="G9" s="8"/>
      <c r="I9" s="8"/>
      <c r="J9" s="9"/>
      <c r="K9" s="8"/>
      <c r="L9" s="9"/>
      <c r="M9" s="8"/>
      <c r="Q9" s="253"/>
    </row>
    <row r="10" spans="1:17">
      <c r="A10" s="41" t="s">
        <v>6</v>
      </c>
      <c r="E10" s="7">
        <v>6</v>
      </c>
      <c r="G10" s="8">
        <v>1167870735</v>
      </c>
      <c r="I10" s="8">
        <v>1358251113</v>
      </c>
      <c r="J10" s="9"/>
      <c r="K10" s="8">
        <v>1146767135</v>
      </c>
      <c r="L10" s="9"/>
      <c r="M10" s="8">
        <v>1332378065</v>
      </c>
      <c r="N10" s="22"/>
      <c r="O10" s="22"/>
      <c r="Q10" s="253"/>
    </row>
    <row r="11" spans="1:17">
      <c r="A11" s="41" t="s">
        <v>48</v>
      </c>
      <c r="E11" s="105">
        <v>7</v>
      </c>
      <c r="G11" s="8">
        <v>184508303</v>
      </c>
      <c r="I11" s="8">
        <v>224579327</v>
      </c>
      <c r="J11" s="9"/>
      <c r="K11" s="8">
        <v>57720150</v>
      </c>
      <c r="L11" s="9"/>
      <c r="M11" s="8">
        <v>54822180</v>
      </c>
      <c r="N11" s="22"/>
      <c r="O11" s="22"/>
      <c r="Q11" s="253"/>
    </row>
    <row r="12" spans="1:17">
      <c r="A12" s="41" t="s">
        <v>128</v>
      </c>
      <c r="E12" s="105">
        <v>5.2</v>
      </c>
      <c r="G12" s="8">
        <v>30654247</v>
      </c>
      <c r="I12" s="8">
        <v>0</v>
      </c>
      <c r="J12" s="9"/>
      <c r="K12" s="8">
        <v>92563890</v>
      </c>
      <c r="L12" s="9"/>
      <c r="M12" s="8">
        <v>58489644</v>
      </c>
      <c r="N12" s="22"/>
      <c r="O12" s="22"/>
      <c r="Q12" s="253"/>
    </row>
    <row r="13" spans="1:17">
      <c r="A13" s="41" t="s">
        <v>135</v>
      </c>
      <c r="E13" s="105"/>
      <c r="G13" s="8"/>
      <c r="I13" s="8"/>
      <c r="J13" s="9"/>
      <c r="K13" s="8"/>
      <c r="L13" s="9"/>
      <c r="M13" s="8"/>
      <c r="N13" s="22"/>
      <c r="O13" s="22"/>
      <c r="Q13" s="253"/>
    </row>
    <row r="14" spans="1:17">
      <c r="A14" s="41"/>
      <c r="B14" s="2" t="s">
        <v>136</v>
      </c>
      <c r="E14" s="105">
        <v>5.2</v>
      </c>
      <c r="G14" s="8">
        <v>68237809</v>
      </c>
      <c r="I14" s="8">
        <v>0</v>
      </c>
      <c r="J14" s="9"/>
      <c r="K14" s="8">
        <v>68237809</v>
      </c>
      <c r="L14" s="9"/>
      <c r="M14" s="8">
        <v>0</v>
      </c>
      <c r="N14" s="22"/>
      <c r="O14" s="22"/>
      <c r="Q14" s="253"/>
    </row>
    <row r="15" spans="1:17">
      <c r="A15" s="41" t="s">
        <v>98</v>
      </c>
      <c r="E15" s="105"/>
      <c r="G15" s="8">
        <v>2249422</v>
      </c>
      <c r="I15" s="8">
        <v>2174301</v>
      </c>
      <c r="J15" s="9"/>
      <c r="K15" s="8">
        <v>728375</v>
      </c>
      <c r="L15" s="9"/>
      <c r="M15" s="8">
        <v>792485</v>
      </c>
      <c r="N15" s="22"/>
      <c r="O15" s="22"/>
      <c r="Q15" s="253"/>
    </row>
    <row r="16" spans="1:17">
      <c r="A16" s="41" t="s">
        <v>49</v>
      </c>
      <c r="E16" s="105"/>
      <c r="G16" s="8">
        <v>2379062</v>
      </c>
      <c r="I16" s="8">
        <v>5334888</v>
      </c>
      <c r="J16" s="9"/>
      <c r="K16" s="8">
        <v>64692</v>
      </c>
      <c r="L16" s="9"/>
      <c r="M16" s="8">
        <v>21600</v>
      </c>
      <c r="N16" s="22"/>
      <c r="O16" s="22"/>
      <c r="Q16" s="253"/>
    </row>
    <row r="17" spans="1:17">
      <c r="A17" s="2" t="s">
        <v>7</v>
      </c>
      <c r="G17" s="8">
        <v>17003016</v>
      </c>
      <c r="I17" s="8">
        <v>18292607</v>
      </c>
      <c r="J17" s="9"/>
      <c r="K17" s="8">
        <v>5819463</v>
      </c>
      <c r="L17" s="9"/>
      <c r="M17" s="8">
        <v>6134377</v>
      </c>
      <c r="N17" s="22"/>
      <c r="O17" s="22"/>
      <c r="Q17" s="253"/>
    </row>
    <row r="18" spans="1:17">
      <c r="A18" s="102" t="s">
        <v>8</v>
      </c>
      <c r="G18" s="10">
        <f>SUM(G10:G17)</f>
        <v>1472902594</v>
      </c>
      <c r="I18" s="10">
        <f>SUM(I10:I17)</f>
        <v>1608632236</v>
      </c>
      <c r="J18" s="11"/>
      <c r="K18" s="10">
        <f>SUM(K10:K17)</f>
        <v>1371901514</v>
      </c>
      <c r="L18" s="11"/>
      <c r="M18" s="10">
        <f>SUM(M10:M17)</f>
        <v>1452638351</v>
      </c>
      <c r="N18" s="22"/>
      <c r="O18" s="22"/>
    </row>
    <row r="19" spans="1:17">
      <c r="A19" s="102" t="s">
        <v>9</v>
      </c>
      <c r="G19" s="8"/>
      <c r="I19" s="8"/>
      <c r="J19" s="9"/>
      <c r="K19" s="8"/>
      <c r="L19" s="9"/>
      <c r="M19" s="8"/>
      <c r="N19" s="22"/>
      <c r="O19" s="22"/>
    </row>
    <row r="20" spans="1:17">
      <c r="A20" s="41" t="s">
        <v>119</v>
      </c>
      <c r="E20" s="105">
        <v>14</v>
      </c>
      <c r="G20" s="8">
        <v>324736758</v>
      </c>
      <c r="I20" s="8">
        <v>203306838</v>
      </c>
      <c r="J20" s="9"/>
      <c r="K20" s="8">
        <v>124119428</v>
      </c>
      <c r="L20" s="9"/>
      <c r="M20" s="8">
        <v>113433954</v>
      </c>
      <c r="N20" s="22"/>
      <c r="O20" s="22"/>
    </row>
    <row r="21" spans="1:17">
      <c r="A21" s="41" t="s">
        <v>50</v>
      </c>
      <c r="E21" s="7">
        <v>8</v>
      </c>
      <c r="G21" s="8">
        <v>0</v>
      </c>
      <c r="I21" s="8">
        <v>0</v>
      </c>
      <c r="J21" s="9"/>
      <c r="K21" s="8">
        <v>388130600</v>
      </c>
      <c r="L21" s="9"/>
      <c r="M21" s="8">
        <v>343134200</v>
      </c>
      <c r="N21" s="22"/>
      <c r="O21" s="22"/>
    </row>
    <row r="22" spans="1:17">
      <c r="A22" s="41" t="s">
        <v>51</v>
      </c>
      <c r="E22" s="105">
        <v>9</v>
      </c>
      <c r="G22" s="8">
        <v>2037835161</v>
      </c>
      <c r="I22" s="8">
        <v>2073607927</v>
      </c>
      <c r="J22" s="9"/>
      <c r="K22" s="8">
        <v>1154264209</v>
      </c>
      <c r="L22" s="9"/>
      <c r="M22" s="8">
        <v>1149413177</v>
      </c>
      <c r="N22" s="22"/>
      <c r="O22" s="22"/>
    </row>
    <row r="23" spans="1:17">
      <c r="A23" s="41" t="s">
        <v>108</v>
      </c>
      <c r="E23" s="105">
        <v>10</v>
      </c>
      <c r="G23" s="8">
        <v>114009894</v>
      </c>
      <c r="I23" s="8">
        <v>124738000</v>
      </c>
      <c r="J23" s="9"/>
      <c r="K23" s="8">
        <v>60039869</v>
      </c>
      <c r="L23" s="9"/>
      <c r="M23" s="8">
        <v>64445077</v>
      </c>
      <c r="N23" s="22"/>
      <c r="O23" s="22"/>
    </row>
    <row r="24" spans="1:17">
      <c r="A24" s="41" t="s">
        <v>94</v>
      </c>
      <c r="E24" s="105">
        <v>11</v>
      </c>
      <c r="G24" s="8">
        <v>3804581</v>
      </c>
      <c r="I24" s="8">
        <v>503004</v>
      </c>
      <c r="J24" s="9"/>
      <c r="K24" s="8">
        <v>2791638</v>
      </c>
      <c r="L24" s="9"/>
      <c r="M24" s="8">
        <v>0</v>
      </c>
      <c r="N24" s="22"/>
      <c r="O24" s="22"/>
    </row>
    <row r="25" spans="1:17">
      <c r="A25" s="41" t="s">
        <v>10</v>
      </c>
      <c r="E25" s="105"/>
      <c r="G25" s="8">
        <v>16330790</v>
      </c>
      <c r="I25" s="8">
        <v>14609291</v>
      </c>
      <c r="J25" s="9"/>
      <c r="K25" s="8">
        <v>6924560</v>
      </c>
      <c r="L25" s="9"/>
      <c r="M25" s="8">
        <v>5225000</v>
      </c>
      <c r="N25" s="22"/>
      <c r="O25" s="22"/>
    </row>
    <row r="26" spans="1:17">
      <c r="A26" s="102" t="s">
        <v>11</v>
      </c>
      <c r="G26" s="10">
        <f>SUM(G20:G25)</f>
        <v>2496717184</v>
      </c>
      <c r="I26" s="10">
        <f>SUM(I20:I25)</f>
        <v>2416765060</v>
      </c>
      <c r="J26" s="11"/>
      <c r="K26" s="10">
        <f>SUM(K20:K25)</f>
        <v>1736270304</v>
      </c>
      <c r="L26" s="11"/>
      <c r="M26" s="10">
        <f>SUM(M20:M25)</f>
        <v>1675651408</v>
      </c>
      <c r="O26" s="22"/>
    </row>
    <row r="27" spans="1:17" ht="21.75" thickBot="1">
      <c r="A27" s="102" t="s">
        <v>12</v>
      </c>
      <c r="G27" s="13">
        <f>SUM(G26,G18)</f>
        <v>3969619778</v>
      </c>
      <c r="I27" s="13">
        <f>SUM(I26,I18)</f>
        <v>4025397296</v>
      </c>
      <c r="J27" s="11"/>
      <c r="K27" s="13">
        <f>SUM(K26,K18)</f>
        <v>3108171818</v>
      </c>
      <c r="L27" s="11"/>
      <c r="M27" s="13">
        <f>SUM(M26,M18)</f>
        <v>3128289759</v>
      </c>
      <c r="O27" s="22"/>
    </row>
    <row r="28" spans="1:17" ht="21.75" thickTop="1">
      <c r="G28" s="14"/>
      <c r="I28" s="14"/>
      <c r="J28" s="15"/>
      <c r="K28" s="14"/>
      <c r="L28" s="15"/>
      <c r="M28" s="14"/>
      <c r="N28" s="264"/>
    </row>
    <row r="29" spans="1:17">
      <c r="G29" s="14"/>
      <c r="I29" s="14"/>
      <c r="J29" s="14"/>
      <c r="K29" s="14"/>
      <c r="L29" s="14"/>
      <c r="M29" s="14"/>
    </row>
    <row r="30" spans="1:17">
      <c r="G30" s="14"/>
      <c r="I30" s="14"/>
      <c r="J30" s="14"/>
      <c r="K30" s="14"/>
      <c r="L30" s="14"/>
      <c r="M30" s="14"/>
    </row>
    <row r="31" spans="1:17">
      <c r="G31" s="14"/>
      <c r="I31" s="14"/>
      <c r="J31" s="14"/>
      <c r="K31" s="14"/>
      <c r="L31" s="14"/>
      <c r="M31" s="14"/>
    </row>
    <row r="32" spans="1:17">
      <c r="G32" s="14"/>
      <c r="I32" s="14"/>
      <c r="J32" s="14"/>
      <c r="K32" s="14"/>
      <c r="L32" s="14"/>
      <c r="M32" s="14"/>
    </row>
    <row r="33" spans="1:17">
      <c r="G33" s="14"/>
      <c r="I33" s="14"/>
      <c r="J33" s="14"/>
      <c r="K33" s="14"/>
      <c r="L33" s="14"/>
      <c r="M33" s="14"/>
    </row>
    <row r="34" spans="1:17">
      <c r="G34" s="14"/>
      <c r="I34" s="14"/>
      <c r="J34" s="14"/>
      <c r="K34" s="14"/>
      <c r="L34" s="14"/>
      <c r="M34" s="14"/>
    </row>
    <row r="35" spans="1:17">
      <c r="G35" s="14"/>
      <c r="I35" s="14"/>
      <c r="J35" s="14"/>
      <c r="K35" s="14"/>
      <c r="L35" s="14"/>
      <c r="M35" s="14"/>
    </row>
    <row r="36" spans="1:17">
      <c r="A36" s="102" t="s">
        <v>93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7">
      <c r="A37" s="102" t="s">
        <v>46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7">
      <c r="A38" s="102" t="str">
        <f>A3</f>
        <v>AS AT DECEMBER 31, 2021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7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7">
      <c r="A40" s="71"/>
      <c r="B40" s="71"/>
      <c r="C40" s="71"/>
      <c r="D40" s="71"/>
      <c r="E40" s="32"/>
      <c r="F40" s="32"/>
      <c r="G40" s="33"/>
      <c r="H40" s="34"/>
      <c r="I40" s="35"/>
      <c r="J40" s="35"/>
      <c r="K40" s="35"/>
      <c r="L40" s="35"/>
      <c r="M40" s="36" t="str">
        <f>M5</f>
        <v>(Unit : Baht)</v>
      </c>
    </row>
    <row r="41" spans="1:17">
      <c r="A41" s="71"/>
      <c r="B41" s="71"/>
      <c r="C41" s="71"/>
      <c r="D41" s="71"/>
      <c r="E41" s="37"/>
      <c r="F41" s="37"/>
      <c r="G41" s="273" t="s">
        <v>0</v>
      </c>
      <c r="H41" s="273"/>
      <c r="I41" s="273"/>
      <c r="J41" s="38"/>
      <c r="K41" s="274" t="s">
        <v>1</v>
      </c>
      <c r="L41" s="274"/>
      <c r="M41" s="274"/>
    </row>
    <row r="42" spans="1:17">
      <c r="A42" s="71"/>
      <c r="B42" s="71"/>
      <c r="C42" s="71"/>
      <c r="D42" s="71"/>
      <c r="E42" s="39" t="s">
        <v>2</v>
      </c>
      <c r="F42" s="37"/>
      <c r="G42" s="113" t="str">
        <f>G7</f>
        <v>2021</v>
      </c>
      <c r="H42" s="38"/>
      <c r="I42" s="113" t="str">
        <f>I7</f>
        <v>2020</v>
      </c>
      <c r="J42" s="38"/>
      <c r="K42" s="113" t="str">
        <f>K7</f>
        <v>2021</v>
      </c>
      <c r="L42" s="38"/>
      <c r="M42" s="113" t="str">
        <f>M7</f>
        <v>2020</v>
      </c>
    </row>
    <row r="43" spans="1:17">
      <c r="A43" s="102" t="s">
        <v>13</v>
      </c>
      <c r="D43" s="3"/>
      <c r="E43" s="3"/>
      <c r="F43" s="3"/>
      <c r="G43" s="16"/>
      <c r="H43" s="3"/>
      <c r="I43" s="16"/>
      <c r="J43" s="17"/>
      <c r="K43" s="16"/>
      <c r="L43" s="17"/>
      <c r="M43" s="16"/>
      <c r="Q43" s="253"/>
    </row>
    <row r="44" spans="1:17">
      <c r="A44" s="102" t="s">
        <v>14</v>
      </c>
      <c r="G44" s="8"/>
      <c r="I44" s="8"/>
      <c r="J44" s="9"/>
      <c r="K44" s="8"/>
      <c r="L44" s="9"/>
      <c r="M44" s="8"/>
      <c r="Q44" s="253"/>
    </row>
    <row r="45" spans="1:17">
      <c r="A45" s="41" t="s">
        <v>95</v>
      </c>
      <c r="E45" s="7">
        <v>13</v>
      </c>
      <c r="G45" s="8">
        <v>11300000</v>
      </c>
      <c r="I45" s="8">
        <v>12240000</v>
      </c>
      <c r="J45" s="9"/>
      <c r="K45" s="8">
        <v>9000000</v>
      </c>
      <c r="L45" s="9"/>
      <c r="M45" s="8">
        <v>0</v>
      </c>
      <c r="Q45" s="253"/>
    </row>
    <row r="46" spans="1:17">
      <c r="A46" s="41" t="s">
        <v>47</v>
      </c>
      <c r="E46" s="105">
        <v>12</v>
      </c>
      <c r="G46" s="8">
        <v>127036358</v>
      </c>
      <c r="I46" s="8">
        <v>111476126</v>
      </c>
      <c r="J46" s="9"/>
      <c r="K46" s="8">
        <v>72087021</v>
      </c>
      <c r="L46" s="9"/>
      <c r="M46" s="8">
        <v>25119523</v>
      </c>
      <c r="Q46" s="22"/>
    </row>
    <row r="47" spans="1:17">
      <c r="A47" s="41" t="s">
        <v>137</v>
      </c>
      <c r="E47" s="105">
        <v>13</v>
      </c>
      <c r="G47" s="8">
        <v>295383915</v>
      </c>
      <c r="I47" s="8">
        <v>288761508</v>
      </c>
      <c r="J47" s="9"/>
      <c r="K47" s="8">
        <v>165623010</v>
      </c>
      <c r="L47" s="9"/>
      <c r="M47" s="8">
        <v>159552297</v>
      </c>
      <c r="Q47" s="22"/>
    </row>
    <row r="48" spans="1:17">
      <c r="A48" s="41" t="s">
        <v>118</v>
      </c>
      <c r="E48" s="105">
        <v>14</v>
      </c>
      <c r="G48" s="8">
        <v>2510689</v>
      </c>
      <c r="I48" s="8">
        <v>1490428</v>
      </c>
      <c r="J48" s="9"/>
      <c r="K48" s="8">
        <v>1338788</v>
      </c>
      <c r="L48" s="9"/>
      <c r="M48" s="8">
        <v>479654</v>
      </c>
      <c r="Q48" s="22"/>
    </row>
    <row r="49" spans="1:17">
      <c r="A49" s="41" t="s">
        <v>84</v>
      </c>
      <c r="E49" s="105"/>
      <c r="G49" s="8">
        <v>0</v>
      </c>
      <c r="I49" s="8">
        <v>19284</v>
      </c>
      <c r="J49" s="9"/>
      <c r="K49" s="8">
        <v>0</v>
      </c>
      <c r="L49" s="9"/>
      <c r="M49" s="8">
        <v>0</v>
      </c>
      <c r="Q49" s="22"/>
    </row>
    <row r="50" spans="1:17">
      <c r="A50" s="102" t="s">
        <v>15</v>
      </c>
      <c r="G50" s="10">
        <f>SUM(G45:G49)</f>
        <v>436230962</v>
      </c>
      <c r="I50" s="10">
        <f>SUM(I45:I49)</f>
        <v>413987346</v>
      </c>
      <c r="J50" s="11"/>
      <c r="K50" s="10">
        <f>SUM(K45:K49)</f>
        <v>248048819</v>
      </c>
      <c r="L50" s="11"/>
      <c r="M50" s="10">
        <f>SUM(M45:M49)</f>
        <v>185151474</v>
      </c>
      <c r="N50" s="64"/>
      <c r="Q50" s="22"/>
    </row>
    <row r="51" spans="1:17">
      <c r="A51" s="102" t="s">
        <v>16</v>
      </c>
      <c r="G51" s="19"/>
      <c r="I51" s="19"/>
      <c r="J51" s="19"/>
      <c r="K51" s="19"/>
      <c r="L51" s="19"/>
      <c r="M51" s="19"/>
      <c r="O51" s="64"/>
    </row>
    <row r="52" spans="1:17">
      <c r="A52" s="2" t="s">
        <v>85</v>
      </c>
      <c r="E52" s="2"/>
      <c r="G52" s="9">
        <v>32819600</v>
      </c>
      <c r="I52" s="9">
        <v>10247290</v>
      </c>
      <c r="J52" s="9"/>
      <c r="K52" s="9">
        <v>11381162</v>
      </c>
      <c r="L52" s="9"/>
      <c r="M52" s="9">
        <v>3000000</v>
      </c>
      <c r="O52" s="22"/>
    </row>
    <row r="53" spans="1:17">
      <c r="A53" s="2" t="s">
        <v>64</v>
      </c>
      <c r="E53" s="7">
        <v>13</v>
      </c>
      <c r="G53" s="9">
        <v>679160018</v>
      </c>
      <c r="I53" s="9">
        <v>975836707</v>
      </c>
      <c r="J53" s="9"/>
      <c r="K53" s="9">
        <v>174959305</v>
      </c>
      <c r="L53" s="9"/>
      <c r="M53" s="9">
        <v>341960571</v>
      </c>
      <c r="O53" s="22"/>
    </row>
    <row r="54" spans="1:17">
      <c r="A54" s="2" t="s">
        <v>138</v>
      </c>
      <c r="E54" s="7">
        <v>14</v>
      </c>
      <c r="G54" s="9">
        <v>48288466</v>
      </c>
      <c r="I54" s="9">
        <v>47559138</v>
      </c>
      <c r="J54" s="9"/>
      <c r="K54" s="9">
        <v>32300265</v>
      </c>
      <c r="L54" s="9"/>
      <c r="M54" s="9">
        <v>30399036</v>
      </c>
      <c r="O54" s="22"/>
    </row>
    <row r="55" spans="1:17">
      <c r="A55" s="2" t="s">
        <v>58</v>
      </c>
      <c r="E55" s="7">
        <v>15</v>
      </c>
      <c r="G55" s="9">
        <v>10655618</v>
      </c>
      <c r="I55" s="9">
        <v>8722015</v>
      </c>
      <c r="J55" s="9"/>
      <c r="K55" s="9">
        <v>5722725</v>
      </c>
      <c r="L55" s="9"/>
      <c r="M55" s="9">
        <v>5269286</v>
      </c>
      <c r="O55" s="22"/>
    </row>
    <row r="56" spans="1:17">
      <c r="A56" s="102" t="s">
        <v>59</v>
      </c>
      <c r="G56" s="10">
        <f>SUM(G52:G55)</f>
        <v>770923702</v>
      </c>
      <c r="I56" s="10">
        <f>SUM(I52:I55)</f>
        <v>1042365150</v>
      </c>
      <c r="J56" s="11"/>
      <c r="K56" s="10">
        <f>SUM(K52:K55)</f>
        <v>224363457</v>
      </c>
      <c r="L56" s="11"/>
      <c r="M56" s="10">
        <f>SUM(M52:M55)</f>
        <v>380628893</v>
      </c>
    </row>
    <row r="57" spans="1:17">
      <c r="A57" s="102" t="s">
        <v>17</v>
      </c>
      <c r="G57" s="10">
        <f>SUM(G56,G50)</f>
        <v>1207154664</v>
      </c>
      <c r="I57" s="10">
        <f>SUM(I56,I50)</f>
        <v>1456352496</v>
      </c>
      <c r="J57" s="11"/>
      <c r="K57" s="10">
        <f>SUM(K56,K50)</f>
        <v>472412276</v>
      </c>
      <c r="L57" s="11"/>
      <c r="M57" s="10">
        <f>SUM(M56,M50)</f>
        <v>565780367</v>
      </c>
    </row>
    <row r="58" spans="1:17">
      <c r="G58" s="21"/>
      <c r="I58" s="21"/>
      <c r="J58" s="21"/>
      <c r="K58" s="21"/>
      <c r="L58" s="21"/>
      <c r="M58" s="21"/>
    </row>
    <row r="59" spans="1:17" ht="23.25">
      <c r="A59" s="102" t="s">
        <v>18</v>
      </c>
      <c r="G59" s="22"/>
      <c r="I59" s="22"/>
      <c r="J59" s="21"/>
      <c r="K59" s="22"/>
      <c r="L59" s="21"/>
      <c r="M59" s="22"/>
      <c r="O59" s="107"/>
    </row>
    <row r="60" spans="1:17">
      <c r="A60" s="41" t="s">
        <v>20</v>
      </c>
      <c r="G60" s="22"/>
      <c r="I60" s="22"/>
      <c r="J60" s="21"/>
      <c r="K60" s="22"/>
      <c r="L60" s="21"/>
      <c r="M60" s="22"/>
      <c r="O60" s="22"/>
    </row>
    <row r="61" spans="1:17">
      <c r="B61" s="41" t="s">
        <v>19</v>
      </c>
      <c r="C61" s="41"/>
      <c r="E61" s="23"/>
      <c r="G61" s="22"/>
      <c r="I61" s="22"/>
      <c r="J61" s="21"/>
      <c r="K61" s="22"/>
      <c r="L61" s="21"/>
      <c r="M61" s="22"/>
    </row>
    <row r="62" spans="1:17" ht="21.75" thickBot="1">
      <c r="B62" s="41"/>
      <c r="C62" s="41" t="s">
        <v>139</v>
      </c>
      <c r="E62" s="249">
        <v>16</v>
      </c>
      <c r="G62" s="24">
        <v>1230000000</v>
      </c>
      <c r="H62" s="208"/>
      <c r="I62" s="22"/>
      <c r="J62" s="235"/>
      <c r="K62" s="24">
        <v>1230000000</v>
      </c>
      <c r="L62" s="235"/>
      <c r="M62" s="22"/>
    </row>
    <row r="63" spans="1:17" ht="22.5" thickTop="1" thickBot="1">
      <c r="B63" s="41"/>
      <c r="C63" s="41" t="s">
        <v>96</v>
      </c>
      <c r="E63" s="249"/>
      <c r="G63" s="25"/>
      <c r="H63" s="208"/>
      <c r="I63" s="24">
        <v>1120000000</v>
      </c>
      <c r="J63" s="235"/>
      <c r="K63" s="25"/>
      <c r="L63" s="235"/>
      <c r="M63" s="24">
        <v>1120000000</v>
      </c>
    </row>
    <row r="64" spans="1:17" ht="21.75" thickTop="1">
      <c r="B64" s="41" t="s">
        <v>21</v>
      </c>
      <c r="G64" s="25"/>
      <c r="I64" s="25"/>
      <c r="J64" s="26"/>
      <c r="K64" s="25"/>
      <c r="L64" s="26"/>
      <c r="M64" s="25"/>
    </row>
    <row r="65" spans="1:15">
      <c r="B65" s="41"/>
      <c r="C65" s="41" t="s">
        <v>96</v>
      </c>
      <c r="E65" s="23"/>
      <c r="G65" s="265">
        <v>1120000000</v>
      </c>
      <c r="H65" s="266"/>
      <c r="I65" s="26">
        <v>1120000000</v>
      </c>
      <c r="J65" s="26"/>
      <c r="K65" s="265">
        <v>1120000000</v>
      </c>
      <c r="L65" s="25"/>
      <c r="M65" s="25">
        <v>1120000000</v>
      </c>
    </row>
    <row r="66" spans="1:15">
      <c r="A66" s="2" t="s">
        <v>109</v>
      </c>
      <c r="B66" s="41"/>
      <c r="E66" s="23"/>
      <c r="G66" s="25">
        <f>+'SOE_FS 1'!G23</f>
        <v>1173586385</v>
      </c>
      <c r="I66" s="25">
        <f>+'SOE_FS 1'!G18</f>
        <v>1173586385</v>
      </c>
      <c r="J66" s="26"/>
      <c r="K66" s="25">
        <f>+'SOE_FS 2'!G21</f>
        <v>1173586385</v>
      </c>
      <c r="L66" s="26"/>
      <c r="M66" s="25">
        <f>+'SOE_FS 2'!G17</f>
        <v>1173586385</v>
      </c>
    </row>
    <row r="67" spans="1:15">
      <c r="A67" s="41" t="s">
        <v>72</v>
      </c>
      <c r="G67" s="215"/>
      <c r="I67" s="215"/>
      <c r="J67" s="216"/>
      <c r="K67" s="215"/>
      <c r="L67" s="216"/>
      <c r="M67" s="215"/>
      <c r="N67" s="26"/>
      <c r="O67" s="26"/>
    </row>
    <row r="68" spans="1:15">
      <c r="B68" s="2" t="s">
        <v>62</v>
      </c>
      <c r="C68" s="41"/>
      <c r="E68" s="7">
        <v>17</v>
      </c>
      <c r="G68" s="9">
        <f>+'SOE_FS 1'!I23</f>
        <v>12472273</v>
      </c>
      <c r="I68" s="9">
        <f>+'SOE_FS 1'!I18</f>
        <v>8911480</v>
      </c>
      <c r="J68" s="9"/>
      <c r="K68" s="9">
        <f>+'SOE_FS 2'!I21</f>
        <v>12472273</v>
      </c>
      <c r="L68" s="9"/>
      <c r="M68" s="9">
        <f>+'SOE_FS 2'!I17</f>
        <v>8911480</v>
      </c>
      <c r="N68" s="26"/>
      <c r="O68" s="26"/>
    </row>
    <row r="69" spans="1:15">
      <c r="B69" s="41" t="s">
        <v>35</v>
      </c>
      <c r="G69" s="9">
        <f>'SOE_FS 1'!K23</f>
        <v>433530411</v>
      </c>
      <c r="I69" s="9">
        <f>+'SOE_FS 1'!K18</f>
        <v>249344999</v>
      </c>
      <c r="J69" s="9"/>
      <c r="K69" s="9">
        <f>'SOE_FS 2'!K21</f>
        <v>329700884</v>
      </c>
      <c r="L69" s="9"/>
      <c r="M69" s="9">
        <f>+'SOE_FS 2'!K17</f>
        <v>260011527</v>
      </c>
      <c r="N69" s="64"/>
    </row>
    <row r="70" spans="1:15">
      <c r="A70" s="102" t="s">
        <v>22</v>
      </c>
      <c r="B70" s="6"/>
      <c r="C70" s="6"/>
      <c r="G70" s="28">
        <f>SUM(G65:G69)</f>
        <v>2739589069</v>
      </c>
      <c r="I70" s="28">
        <f>SUM(I65:I69)</f>
        <v>2551842864</v>
      </c>
      <c r="J70" s="11"/>
      <c r="K70" s="28">
        <f>SUM(K65:K69)</f>
        <v>2635759542</v>
      </c>
      <c r="L70" s="11"/>
      <c r="M70" s="28">
        <f>SUM(M65:M69)</f>
        <v>2562509392</v>
      </c>
      <c r="N70" s="64"/>
    </row>
    <row r="71" spans="1:15">
      <c r="A71" s="41" t="s">
        <v>23</v>
      </c>
      <c r="B71" s="6"/>
      <c r="C71" s="6"/>
      <c r="G71" s="9">
        <f>'SOE_FS 1'!Q23</f>
        <v>22876045</v>
      </c>
      <c r="I71" s="106">
        <f>+'SOE_FS 1'!Q18</f>
        <v>17201936</v>
      </c>
      <c r="J71" s="11"/>
      <c r="K71" s="26">
        <v>0</v>
      </c>
      <c r="L71" s="11"/>
      <c r="M71" s="27">
        <v>0</v>
      </c>
      <c r="N71" s="64"/>
    </row>
    <row r="72" spans="1:15">
      <c r="A72" s="102" t="s">
        <v>24</v>
      </c>
      <c r="B72" s="6"/>
      <c r="C72" s="6"/>
      <c r="G72" s="28">
        <f>SUM(G70:G71)</f>
        <v>2762465114</v>
      </c>
      <c r="I72" s="28">
        <f>SUM(I70:I71)</f>
        <v>2569044800</v>
      </c>
      <c r="J72" s="11"/>
      <c r="K72" s="28">
        <f>SUM(K70:K71)</f>
        <v>2635759542</v>
      </c>
      <c r="L72" s="11"/>
      <c r="M72" s="28">
        <f>SUM(M70:M71)</f>
        <v>2562509392</v>
      </c>
      <c r="N72" s="64"/>
    </row>
    <row r="73" spans="1:15" ht="21.75" thickBot="1">
      <c r="A73" s="102" t="s">
        <v>25</v>
      </c>
      <c r="B73" s="6"/>
      <c r="C73" s="6"/>
      <c r="D73" s="6"/>
      <c r="G73" s="13">
        <f>SUM(G72,G57)</f>
        <v>3969619778</v>
      </c>
      <c r="I73" s="13">
        <f>SUM(I72,I57)</f>
        <v>4025397296</v>
      </c>
      <c r="J73" s="11"/>
      <c r="K73" s="13">
        <f>SUM(K72,K57)</f>
        <v>3108171818</v>
      </c>
      <c r="L73" s="11"/>
      <c r="M73" s="13">
        <f>SUM(M72,M57)</f>
        <v>3128289759</v>
      </c>
      <c r="N73" s="64"/>
      <c r="O73" s="22"/>
    </row>
    <row r="74" spans="1:15" ht="21.75" thickTop="1">
      <c r="G74" s="56"/>
      <c r="I74" s="56"/>
      <c r="J74" s="14"/>
      <c r="K74" s="56"/>
      <c r="L74" s="14"/>
      <c r="M74" s="56"/>
      <c r="N74" s="3"/>
      <c r="O74" s="22"/>
    </row>
    <row r="75" spans="1:15">
      <c r="G75" s="8"/>
      <c r="I75" s="8"/>
      <c r="J75" s="8"/>
      <c r="K75" s="8"/>
      <c r="L75" s="8"/>
      <c r="M75" s="8"/>
      <c r="N75" s="3"/>
      <c r="O75" s="22"/>
    </row>
    <row r="76" spans="1:15">
      <c r="G76" s="8"/>
      <c r="H76" s="8"/>
      <c r="I76" s="8"/>
      <c r="J76" s="8"/>
      <c r="K76" s="8"/>
      <c r="L76" s="8"/>
      <c r="M76" s="8"/>
      <c r="N76" s="3"/>
    </row>
    <row r="77" spans="1:15">
      <c r="N77" s="3"/>
    </row>
    <row r="78" spans="1:15" ht="13.5" customHeight="1">
      <c r="G78" s="14"/>
      <c r="I78" s="14"/>
      <c r="J78" s="14"/>
      <c r="K78" s="14"/>
      <c r="L78" s="14"/>
      <c r="M78" s="14"/>
      <c r="N78" s="3"/>
    </row>
    <row r="79" spans="1:15">
      <c r="G79" s="14"/>
      <c r="I79" s="14"/>
      <c r="J79" s="14"/>
      <c r="K79" s="14"/>
      <c r="L79" s="14"/>
      <c r="M79" s="14"/>
      <c r="N79" s="3"/>
    </row>
    <row r="80" spans="1:15">
      <c r="A80" s="267"/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</row>
    <row r="81" spans="4:14">
      <c r="D81" s="3"/>
      <c r="E81" s="4"/>
      <c r="F81" s="3"/>
      <c r="H81" s="3"/>
      <c r="J81" s="4"/>
      <c r="L81" s="4"/>
      <c r="N81" s="3"/>
    </row>
    <row r="82" spans="4:14" hidden="1">
      <c r="D82" s="3"/>
      <c r="E82" s="4"/>
      <c r="F82" s="3"/>
      <c r="G82" s="29"/>
      <c r="H82" s="3"/>
      <c r="I82" s="29"/>
      <c r="J82" s="29"/>
      <c r="K82" s="29"/>
      <c r="L82" s="29"/>
      <c r="M82" s="29"/>
      <c r="N82" s="3"/>
    </row>
    <row r="83" spans="4:14">
      <c r="D83" s="3"/>
      <c r="E83" s="4"/>
      <c r="F83" s="3"/>
      <c r="G83" s="3"/>
      <c r="H83" s="3"/>
      <c r="I83" s="3"/>
      <c r="J83" s="3"/>
      <c r="K83" s="3"/>
      <c r="L83" s="3"/>
      <c r="M83" s="3"/>
      <c r="N83" s="3"/>
    </row>
    <row r="84" spans="4:14">
      <c r="D84" s="3"/>
      <c r="E84" s="4"/>
      <c r="F84" s="3"/>
      <c r="G84" s="15"/>
      <c r="H84" s="3"/>
      <c r="I84" s="15"/>
      <c r="J84" s="15"/>
      <c r="K84" s="15"/>
      <c r="L84" s="15"/>
      <c r="M84" s="15"/>
      <c r="N84" s="3"/>
    </row>
    <row r="85" spans="4:14">
      <c r="D85" s="3"/>
      <c r="E85" s="4"/>
      <c r="F85" s="3"/>
      <c r="G85" s="15"/>
      <c r="H85" s="3"/>
      <c r="I85" s="15"/>
      <c r="J85" s="15"/>
      <c r="K85" s="15"/>
      <c r="L85" s="15"/>
      <c r="M85" s="15"/>
      <c r="N85" s="3"/>
    </row>
    <row r="86" spans="4:14">
      <c r="D86" s="3"/>
      <c r="E86" s="4"/>
      <c r="F86" s="3"/>
      <c r="G86" s="15"/>
      <c r="H86" s="3"/>
      <c r="I86" s="15"/>
      <c r="J86" s="15"/>
      <c r="K86" s="15"/>
      <c r="L86" s="15"/>
      <c r="M86" s="15"/>
      <c r="N86" s="3"/>
    </row>
    <row r="87" spans="4:14">
      <c r="D87" s="3"/>
      <c r="E87" s="4"/>
      <c r="F87" s="3"/>
      <c r="G87" s="15"/>
      <c r="H87" s="3"/>
      <c r="I87" s="15"/>
      <c r="J87" s="15"/>
      <c r="K87" s="15"/>
      <c r="L87" s="15"/>
      <c r="M87" s="15"/>
      <c r="N87" s="3"/>
    </row>
    <row r="88" spans="4:14">
      <c r="D88" s="3"/>
      <c r="E88" s="4"/>
      <c r="F88" s="3"/>
      <c r="G88" s="15"/>
      <c r="H88" s="3"/>
      <c r="I88" s="15"/>
      <c r="J88" s="15"/>
      <c r="K88" s="15"/>
      <c r="L88" s="15"/>
      <c r="M88" s="15"/>
      <c r="N88" s="3"/>
    </row>
    <row r="89" spans="4:14">
      <c r="D89" s="3"/>
      <c r="E89" s="4"/>
      <c r="F89" s="3"/>
      <c r="G89" s="15"/>
      <c r="H89" s="3"/>
      <c r="I89" s="15"/>
      <c r="J89" s="15"/>
      <c r="K89" s="15"/>
      <c r="L89" s="15"/>
      <c r="M89" s="15"/>
      <c r="N89" s="3"/>
    </row>
    <row r="90" spans="4:14">
      <c r="D90" s="3"/>
      <c r="E90" s="4"/>
      <c r="F90" s="3"/>
      <c r="G90" s="15"/>
      <c r="H90" s="3"/>
      <c r="I90" s="15"/>
      <c r="J90" s="15"/>
      <c r="K90" s="15"/>
      <c r="L90" s="15"/>
      <c r="M90" s="15"/>
      <c r="N90" s="3"/>
    </row>
    <row r="91" spans="4:14">
      <c r="D91" s="3"/>
      <c r="E91" s="4"/>
      <c r="F91" s="3"/>
      <c r="G91" s="15"/>
      <c r="H91" s="3"/>
      <c r="I91" s="15"/>
      <c r="J91" s="15"/>
      <c r="K91" s="15"/>
      <c r="L91" s="15"/>
      <c r="M91" s="15"/>
      <c r="N91" s="3"/>
    </row>
    <row r="92" spans="4:14">
      <c r="D92" s="3"/>
      <c r="E92" s="4"/>
      <c r="F92" s="3"/>
      <c r="G92" s="15"/>
      <c r="H92" s="3"/>
      <c r="I92" s="15"/>
      <c r="J92" s="15"/>
      <c r="K92" s="15"/>
      <c r="L92" s="15"/>
      <c r="M92" s="15"/>
      <c r="N92" s="3"/>
    </row>
    <row r="93" spans="4:14">
      <c r="D93" s="3"/>
      <c r="E93" s="4"/>
      <c r="F93" s="3"/>
      <c r="G93" s="15"/>
      <c r="H93" s="3"/>
      <c r="I93" s="15"/>
      <c r="J93" s="15"/>
      <c r="K93" s="15"/>
      <c r="L93" s="15"/>
      <c r="M93" s="15"/>
      <c r="N93" s="3"/>
    </row>
    <row r="94" spans="4:14">
      <c r="D94" s="3"/>
      <c r="E94" s="4"/>
      <c r="F94" s="3"/>
      <c r="G94" s="15"/>
      <c r="H94" s="3"/>
      <c r="I94" s="15"/>
      <c r="J94" s="15"/>
      <c r="K94" s="15"/>
      <c r="L94" s="15"/>
      <c r="M94" s="15"/>
      <c r="N94" s="3"/>
    </row>
    <row r="95" spans="4:14">
      <c r="D95" s="3"/>
      <c r="E95" s="4"/>
      <c r="F95" s="3"/>
      <c r="G95" s="15"/>
      <c r="H95" s="3"/>
      <c r="I95" s="15"/>
      <c r="J95" s="15"/>
      <c r="K95" s="15"/>
      <c r="L95" s="15"/>
      <c r="M95" s="15"/>
      <c r="N95" s="3"/>
    </row>
    <row r="96" spans="4:14">
      <c r="D96" s="3"/>
      <c r="E96" s="4"/>
      <c r="F96" s="3"/>
      <c r="G96" s="15"/>
      <c r="H96" s="3"/>
      <c r="I96" s="15"/>
      <c r="J96" s="15"/>
      <c r="K96" s="15"/>
      <c r="L96" s="15"/>
      <c r="M96" s="15"/>
    </row>
    <row r="97" spans="4:13">
      <c r="D97" s="3"/>
      <c r="E97" s="4"/>
      <c r="F97" s="3"/>
      <c r="G97" s="15"/>
      <c r="H97" s="3"/>
      <c r="I97" s="15"/>
      <c r="J97" s="15"/>
      <c r="K97" s="15"/>
      <c r="L97" s="15"/>
      <c r="M97" s="15"/>
    </row>
    <row r="98" spans="4:13">
      <c r="D98" s="3"/>
      <c r="E98" s="4"/>
      <c r="F98" s="3"/>
      <c r="G98" s="15"/>
      <c r="H98" s="3"/>
      <c r="I98" s="15"/>
      <c r="J98" s="15"/>
      <c r="K98" s="15"/>
      <c r="L98" s="15"/>
      <c r="M98" s="15"/>
    </row>
    <row r="99" spans="4:13">
      <c r="D99" s="3"/>
      <c r="E99" s="4"/>
      <c r="F99" s="3"/>
      <c r="G99" s="15"/>
      <c r="H99" s="3"/>
      <c r="I99" s="15"/>
      <c r="J99" s="15"/>
      <c r="K99" s="15"/>
      <c r="L99" s="15"/>
      <c r="M99" s="15"/>
    </row>
    <row r="100" spans="4:13">
      <c r="D100" s="3"/>
      <c r="E100" s="4"/>
      <c r="F100" s="3"/>
      <c r="G100" s="15"/>
      <c r="H100" s="3"/>
      <c r="I100" s="15"/>
      <c r="J100" s="15"/>
      <c r="K100" s="15"/>
      <c r="L100" s="15"/>
      <c r="M100" s="15"/>
    </row>
    <row r="101" spans="4:13">
      <c r="D101" s="3"/>
      <c r="E101" s="4"/>
      <c r="F101" s="3"/>
      <c r="G101" s="15"/>
      <c r="H101" s="3"/>
      <c r="I101" s="15"/>
      <c r="J101" s="15"/>
      <c r="K101" s="15"/>
      <c r="L101" s="15"/>
      <c r="M101" s="15"/>
    </row>
    <row r="102" spans="4:13">
      <c r="D102" s="3"/>
      <c r="E102" s="4"/>
      <c r="F102" s="3"/>
      <c r="G102" s="15"/>
      <c r="H102" s="3"/>
      <c r="I102" s="15"/>
      <c r="J102" s="15"/>
      <c r="K102" s="15"/>
      <c r="L102" s="15"/>
      <c r="M102" s="15"/>
    </row>
    <row r="103" spans="4:13">
      <c r="D103" s="3"/>
      <c r="E103" s="4"/>
      <c r="F103" s="3"/>
      <c r="G103" s="3"/>
      <c r="H103" s="3"/>
      <c r="I103" s="3"/>
      <c r="J103" s="3"/>
      <c r="K103" s="3"/>
      <c r="L103" s="3"/>
      <c r="M103" s="3"/>
    </row>
    <row r="104" spans="4:13">
      <c r="D104" s="3"/>
      <c r="E104" s="4"/>
      <c r="F104" s="3"/>
      <c r="G104" s="3"/>
      <c r="H104" s="3"/>
      <c r="I104" s="3"/>
      <c r="J104" s="3"/>
      <c r="K104" s="3"/>
      <c r="L104" s="3"/>
      <c r="M104" s="3"/>
    </row>
    <row r="109" spans="4:13" hidden="1">
      <c r="D109" s="7"/>
      <c r="F109" s="7"/>
      <c r="G109" s="7"/>
      <c r="H109" s="7"/>
      <c r="I109" s="7"/>
      <c r="J109" s="7"/>
      <c r="K109" s="7"/>
      <c r="L109" s="7"/>
      <c r="M109" s="7"/>
    </row>
    <row r="110" spans="4:13">
      <c r="D110" s="7"/>
      <c r="F110" s="7"/>
      <c r="G110" s="7"/>
      <c r="H110" s="7"/>
      <c r="I110" s="7"/>
      <c r="J110" s="7"/>
      <c r="K110" s="7"/>
      <c r="L110" s="7"/>
      <c r="M110" s="7"/>
    </row>
    <row r="112" spans="4:13">
      <c r="G112" s="7"/>
      <c r="I112" s="7"/>
      <c r="J112" s="7"/>
      <c r="K112" s="7"/>
      <c r="L112" s="7"/>
      <c r="M112" s="7"/>
    </row>
  </sheetData>
  <mergeCells count="4">
    <mergeCell ref="G6:I6"/>
    <mergeCell ref="K6:M6"/>
    <mergeCell ref="G41:I41"/>
    <mergeCell ref="K41:M41"/>
  </mergeCells>
  <pageMargins left="1.1023622047244095" right="0.74803149606299213" top="0.98425196850393704" bottom="0.98425196850393704" header="0.51181102362204722" footer="0.31496062992125984"/>
  <pageSetup paperSize="256" scale="75" fitToHeight="0" orientation="portrait" useFirstPageNumber="1" r:id="rId1"/>
  <headerFooter>
    <oddFooter>&amp;L&amp;"Angsana New,Regular"&amp;14The accompanying notes are an intergral part of the financial statements.
&amp;C&amp;"Angsana New,Regular"&amp;14
- &amp;P -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51"/>
  <sheetViews>
    <sheetView topLeftCell="A19" zoomScale="110" zoomScaleNormal="110" zoomScaleSheetLayoutView="90" workbookViewId="0">
      <selection activeCell="G18" sqref="G18:K18"/>
    </sheetView>
  </sheetViews>
  <sheetFormatPr defaultColWidth="9.42578125" defaultRowHeight="21"/>
  <cols>
    <col min="1" max="3" width="2.5703125" style="2" customWidth="1"/>
    <col min="4" max="4" width="32.5703125" style="3" customWidth="1"/>
    <col min="5" max="5" width="7.5703125" style="2" customWidth="1"/>
    <col min="6" max="6" width="1.5703125" style="22" customWidth="1"/>
    <col min="7" max="7" width="13.5703125" style="42" customWidth="1"/>
    <col min="8" max="8" width="1.5703125" style="3" customWidth="1"/>
    <col min="9" max="9" width="13.5703125" style="42" customWidth="1"/>
    <col min="10" max="10" width="1.5703125" style="3" customWidth="1"/>
    <col min="11" max="11" width="13.5703125" style="42" customWidth="1"/>
    <col min="12" max="12" width="1.5703125" style="3" customWidth="1"/>
    <col min="13" max="13" width="13.5703125" style="42" customWidth="1"/>
    <col min="14" max="14" width="1.5703125" style="3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102" t="s">
        <v>93</v>
      </c>
      <c r="B1" s="1"/>
      <c r="C1" s="1"/>
      <c r="D1" s="1"/>
      <c r="E1" s="1"/>
      <c r="F1" s="252"/>
      <c r="H1" s="43"/>
      <c r="I1" s="66"/>
      <c r="J1" s="1"/>
      <c r="L1" s="43"/>
      <c r="M1" s="66"/>
      <c r="N1" s="1"/>
    </row>
    <row r="2" spans="1:18">
      <c r="A2" s="102" t="s">
        <v>26</v>
      </c>
      <c r="B2" s="1"/>
      <c r="C2" s="1"/>
      <c r="D2" s="1"/>
      <c r="E2" s="1"/>
      <c r="F2" s="252"/>
      <c r="H2" s="43"/>
      <c r="I2" s="66"/>
      <c r="J2" s="1"/>
      <c r="L2" s="43"/>
      <c r="M2" s="66"/>
      <c r="N2" s="1"/>
    </row>
    <row r="3" spans="1:18">
      <c r="A3" s="102" t="s">
        <v>140</v>
      </c>
      <c r="B3" s="1"/>
      <c r="C3" s="1"/>
      <c r="D3" s="1"/>
      <c r="E3" s="1"/>
      <c r="F3" s="252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252"/>
      <c r="G4" s="1"/>
      <c r="H4" s="1"/>
      <c r="I4" s="1"/>
      <c r="J4" s="1"/>
      <c r="K4" s="1"/>
      <c r="L4" s="1"/>
      <c r="M4" s="1"/>
      <c r="N4" s="1"/>
    </row>
    <row r="5" spans="1:18" ht="23.25">
      <c r="E5" s="3"/>
      <c r="F5" s="21"/>
      <c r="I5" s="30"/>
      <c r="M5" s="30" t="s">
        <v>65</v>
      </c>
      <c r="N5" s="76"/>
      <c r="R5" s="253"/>
    </row>
    <row r="6" spans="1:18" ht="23.25">
      <c r="F6" s="21"/>
      <c r="G6" s="275" t="s">
        <v>0</v>
      </c>
      <c r="H6" s="275"/>
      <c r="I6" s="275"/>
      <c r="J6" s="45"/>
      <c r="K6" s="275" t="s">
        <v>1</v>
      </c>
      <c r="L6" s="275"/>
      <c r="M6" s="275"/>
      <c r="N6" s="46"/>
      <c r="R6" s="253"/>
    </row>
    <row r="7" spans="1:18" ht="23.25">
      <c r="E7" s="31" t="s">
        <v>2</v>
      </c>
      <c r="F7" s="21"/>
      <c r="G7" s="114">
        <v>2021</v>
      </c>
      <c r="H7" s="20"/>
      <c r="I7" s="114">
        <v>2020</v>
      </c>
      <c r="J7" s="20"/>
      <c r="K7" s="114">
        <f>+G7</f>
        <v>2021</v>
      </c>
      <c r="L7" s="20"/>
      <c r="M7" s="114">
        <f>+I7</f>
        <v>2020</v>
      </c>
      <c r="N7" s="46"/>
      <c r="R7" s="253"/>
    </row>
    <row r="8" spans="1:18" ht="21.75" customHeight="1">
      <c r="A8" s="254" t="s">
        <v>60</v>
      </c>
      <c r="D8" s="2"/>
      <c r="E8" s="7"/>
      <c r="G8" s="47">
        <v>730211189</v>
      </c>
      <c r="H8" s="241"/>
      <c r="I8" s="47">
        <v>670566772</v>
      </c>
      <c r="J8" s="241"/>
      <c r="K8" s="47">
        <v>301800874</v>
      </c>
      <c r="L8" s="241"/>
      <c r="M8" s="47">
        <v>287605394</v>
      </c>
      <c r="N8" s="241"/>
      <c r="O8" s="56"/>
    </row>
    <row r="9" spans="1:18">
      <c r="A9" s="254" t="s">
        <v>61</v>
      </c>
      <c r="E9" s="7"/>
      <c r="G9" s="47">
        <v>-390877775</v>
      </c>
      <c r="H9" s="241"/>
      <c r="I9" s="47">
        <v>-312987676</v>
      </c>
      <c r="J9" s="241"/>
      <c r="K9" s="47">
        <v>-176425560</v>
      </c>
      <c r="L9" s="241"/>
      <c r="M9" s="47">
        <v>-151739174</v>
      </c>
      <c r="N9" s="241"/>
      <c r="O9" s="56"/>
    </row>
    <row r="10" spans="1:18">
      <c r="A10" s="255" t="s">
        <v>63</v>
      </c>
      <c r="E10" s="7"/>
      <c r="G10" s="49">
        <f>SUM(G8:G9)</f>
        <v>339333414</v>
      </c>
      <c r="H10" s="242"/>
      <c r="I10" s="49">
        <f>SUM(I8:I9)</f>
        <v>357579096</v>
      </c>
      <c r="J10" s="242"/>
      <c r="K10" s="49">
        <f>SUM(K8:K9)</f>
        <v>125375314</v>
      </c>
      <c r="L10" s="242"/>
      <c r="M10" s="49">
        <f>SUM(M8:M9)</f>
        <v>135866220</v>
      </c>
      <c r="N10" s="242"/>
      <c r="O10" s="56"/>
    </row>
    <row r="11" spans="1:18">
      <c r="A11" s="254" t="s">
        <v>27</v>
      </c>
      <c r="D11" s="2"/>
      <c r="E11" s="7"/>
      <c r="G11" s="50">
        <v>18945191</v>
      </c>
      <c r="H11" s="241"/>
      <c r="I11" s="50">
        <v>2537353</v>
      </c>
      <c r="J11" s="241"/>
      <c r="K11" s="50">
        <v>10511325</v>
      </c>
      <c r="L11" s="241"/>
      <c r="M11" s="50">
        <v>2458113</v>
      </c>
      <c r="N11" s="241"/>
      <c r="O11" s="56"/>
    </row>
    <row r="12" spans="1:18">
      <c r="A12" s="255" t="s">
        <v>28</v>
      </c>
      <c r="E12" s="7"/>
      <c r="G12" s="51">
        <f>SUM(G10:G11)</f>
        <v>358278605</v>
      </c>
      <c r="H12" s="241"/>
      <c r="I12" s="51">
        <f>SUM(I10:I11)</f>
        <v>360116449</v>
      </c>
      <c r="J12" s="241"/>
      <c r="K12" s="51">
        <f>SUM(K10:K11)</f>
        <v>135886639</v>
      </c>
      <c r="L12" s="241"/>
      <c r="M12" s="51">
        <f>SUM(M10:M11)</f>
        <v>138324333</v>
      </c>
      <c r="N12" s="241"/>
      <c r="O12" s="56"/>
    </row>
    <row r="13" spans="1:18">
      <c r="A13" s="67" t="s">
        <v>29</v>
      </c>
      <c r="E13" s="7"/>
      <c r="G13" s="47">
        <v>-77279606</v>
      </c>
      <c r="H13" s="47"/>
      <c r="I13" s="47">
        <v>-56972680</v>
      </c>
      <c r="J13" s="47"/>
      <c r="K13" s="47">
        <v>-32097788</v>
      </c>
      <c r="L13" s="47"/>
      <c r="M13" s="47">
        <v>-17957387</v>
      </c>
      <c r="N13" s="47"/>
      <c r="O13" s="56"/>
      <c r="Q13" s="52"/>
    </row>
    <row r="14" spans="1:18">
      <c r="A14" s="67" t="s">
        <v>67</v>
      </c>
      <c r="E14" s="7"/>
      <c r="G14" s="47">
        <v>-22289015</v>
      </c>
      <c r="H14" s="47"/>
      <c r="I14" s="47">
        <v>-21206398</v>
      </c>
      <c r="J14" s="47"/>
      <c r="K14" s="47">
        <v>-8461578</v>
      </c>
      <c r="L14" s="47"/>
      <c r="M14" s="47">
        <v>-8053601</v>
      </c>
      <c r="N14" s="47"/>
      <c r="O14" s="56"/>
      <c r="Q14" s="52"/>
    </row>
    <row r="15" spans="1:18" s="6" customFormat="1">
      <c r="A15" s="67" t="s">
        <v>31</v>
      </c>
      <c r="D15" s="48"/>
      <c r="E15" s="7"/>
      <c r="F15" s="53"/>
      <c r="G15" s="50">
        <v>-68594847</v>
      </c>
      <c r="H15" s="51"/>
      <c r="I15" s="50">
        <v>-80011636</v>
      </c>
      <c r="J15" s="51"/>
      <c r="K15" s="50">
        <v>-24868760</v>
      </c>
      <c r="L15" s="51"/>
      <c r="M15" s="50">
        <v>-32820267</v>
      </c>
      <c r="N15" s="51"/>
      <c r="O15" s="56"/>
    </row>
    <row r="16" spans="1:18">
      <c r="A16" s="255" t="s">
        <v>30</v>
      </c>
      <c r="B16" s="6"/>
      <c r="C16" s="6"/>
      <c r="D16" s="48"/>
      <c r="E16" s="6"/>
      <c r="F16" s="53"/>
      <c r="G16" s="54">
        <f>SUM(G13:G15)</f>
        <v>-168163468</v>
      </c>
      <c r="H16" s="51"/>
      <c r="I16" s="54">
        <f>SUM(I13:I15)</f>
        <v>-158190714</v>
      </c>
      <c r="J16" s="51"/>
      <c r="K16" s="54">
        <f>SUM(K13:K15)</f>
        <v>-65428126</v>
      </c>
      <c r="L16" s="51"/>
      <c r="M16" s="54">
        <f>SUM(M13:M15)</f>
        <v>-58831255</v>
      </c>
      <c r="N16" s="51"/>
      <c r="O16" s="56"/>
    </row>
    <row r="17" spans="1:19" s="6" customFormat="1">
      <c r="A17" s="68" t="s">
        <v>99</v>
      </c>
      <c r="D17" s="48"/>
      <c r="F17" s="53"/>
      <c r="G17" s="51">
        <f>+G12+G16</f>
        <v>190115137</v>
      </c>
      <c r="H17" s="51"/>
      <c r="I17" s="51">
        <f>+I12+I16</f>
        <v>201925735</v>
      </c>
      <c r="J17" s="51"/>
      <c r="K17" s="51">
        <f>+K12+K16</f>
        <v>70458513</v>
      </c>
      <c r="L17" s="51"/>
      <c r="M17" s="51">
        <f>+M12+M16</f>
        <v>79493078</v>
      </c>
      <c r="N17" s="51"/>
      <c r="O17" s="56"/>
    </row>
    <row r="18" spans="1:19">
      <c r="A18" s="254" t="s">
        <v>141</v>
      </c>
      <c r="E18" s="23"/>
      <c r="G18" s="50">
        <v>2916976</v>
      </c>
      <c r="H18" s="47"/>
      <c r="I18" s="50">
        <v>-696930</v>
      </c>
      <c r="J18" s="47"/>
      <c r="K18" s="50">
        <v>2404437</v>
      </c>
      <c r="L18" s="47"/>
      <c r="M18" s="50">
        <v>0</v>
      </c>
      <c r="N18" s="47"/>
      <c r="O18" s="56"/>
      <c r="Q18" s="56"/>
    </row>
    <row r="19" spans="1:19" ht="21.75" thickBot="1">
      <c r="A19" s="255" t="s">
        <v>130</v>
      </c>
      <c r="G19" s="57">
        <f>SUM(G17:G18)</f>
        <v>193032113</v>
      </c>
      <c r="H19" s="51"/>
      <c r="I19" s="57">
        <f>SUM(I17:I18)</f>
        <v>201228805</v>
      </c>
      <c r="J19" s="51"/>
      <c r="K19" s="57">
        <f>SUM(K17:K18)</f>
        <v>72862950</v>
      </c>
      <c r="L19" s="51"/>
      <c r="M19" s="57">
        <f>SUM(M17:M18)</f>
        <v>79493078</v>
      </c>
      <c r="N19" s="51"/>
      <c r="O19" s="56"/>
      <c r="P19" s="256"/>
    </row>
    <row r="20" spans="1:19" ht="21.75" thickTop="1">
      <c r="A20" s="255"/>
      <c r="G20" s="51"/>
      <c r="H20" s="51"/>
      <c r="I20" s="51"/>
      <c r="J20" s="51"/>
      <c r="K20" s="51"/>
      <c r="L20" s="51"/>
      <c r="M20" s="51"/>
      <c r="N20" s="51"/>
      <c r="O20" s="56"/>
      <c r="P20" s="256"/>
    </row>
    <row r="21" spans="1:19">
      <c r="A21" s="44" t="s">
        <v>129</v>
      </c>
      <c r="G21" s="47"/>
      <c r="H21" s="47"/>
      <c r="I21" s="47"/>
      <c r="J21" s="47"/>
      <c r="K21" s="47"/>
      <c r="L21" s="47"/>
      <c r="M21" s="47"/>
      <c r="N21" s="47"/>
      <c r="O21" s="44"/>
      <c r="R21" s="3"/>
    </row>
    <row r="22" spans="1:19">
      <c r="A22" s="44" t="s">
        <v>105</v>
      </c>
      <c r="G22" s="47"/>
      <c r="H22" s="47"/>
      <c r="I22" s="47"/>
      <c r="J22" s="47"/>
      <c r="K22" s="47"/>
      <c r="L22" s="47"/>
      <c r="M22" s="47"/>
      <c r="N22" s="47"/>
      <c r="O22" s="44"/>
      <c r="R22" s="3"/>
    </row>
    <row r="23" spans="1:19">
      <c r="A23" s="43"/>
      <c r="B23" s="2" t="s">
        <v>120</v>
      </c>
      <c r="G23" s="47">
        <v>384601</v>
      </c>
      <c r="H23" s="47"/>
      <c r="I23" s="47">
        <v>737645</v>
      </c>
      <c r="J23" s="47"/>
      <c r="K23" s="47">
        <v>387200</v>
      </c>
      <c r="L23" s="47"/>
      <c r="M23" s="47">
        <v>626117</v>
      </c>
      <c r="N23" s="47"/>
      <c r="O23" s="43"/>
      <c r="R23" s="3"/>
    </row>
    <row r="24" spans="1:19" ht="21.75" thickBot="1">
      <c r="A24" s="44" t="s">
        <v>121</v>
      </c>
      <c r="B24" s="6"/>
      <c r="C24" s="6"/>
      <c r="D24" s="48"/>
      <c r="E24" s="6"/>
      <c r="F24" s="53"/>
      <c r="G24" s="57">
        <f>SUM(G19:G23)</f>
        <v>193416714</v>
      </c>
      <c r="H24" s="51"/>
      <c r="I24" s="57">
        <f>SUM(I19:I23)</f>
        <v>201966450</v>
      </c>
      <c r="J24" s="51"/>
      <c r="K24" s="57">
        <f>SUM(K19:K23)</f>
        <v>73250150</v>
      </c>
      <c r="L24" s="51"/>
      <c r="M24" s="57">
        <f>SUM(M19:M23)</f>
        <v>80119195</v>
      </c>
      <c r="N24" s="51"/>
      <c r="O24" s="44"/>
      <c r="P24" s="6"/>
      <c r="Q24" s="6"/>
      <c r="R24" s="48"/>
      <c r="S24" s="6"/>
    </row>
    <row r="25" spans="1:19" ht="21.75" thickTop="1">
      <c r="A25" s="257"/>
      <c r="G25" s="51"/>
      <c r="H25" s="51"/>
      <c r="I25" s="51"/>
      <c r="J25" s="51"/>
      <c r="K25" s="51"/>
      <c r="L25" s="51"/>
      <c r="M25" s="51"/>
      <c r="N25" s="51"/>
      <c r="P25" s="256"/>
    </row>
    <row r="26" spans="1:19">
      <c r="A26" s="69" t="s">
        <v>122</v>
      </c>
      <c r="G26" s="51"/>
      <c r="H26" s="51"/>
      <c r="I26" s="51"/>
      <c r="J26" s="51"/>
      <c r="K26" s="51"/>
      <c r="L26" s="51"/>
      <c r="M26" s="51"/>
      <c r="N26" s="51"/>
      <c r="P26" s="256"/>
    </row>
    <row r="27" spans="1:19">
      <c r="A27" s="43" t="s">
        <v>53</v>
      </c>
      <c r="G27" s="59">
        <f>G29-G28</f>
        <v>187361604</v>
      </c>
      <c r="H27" s="59"/>
      <c r="I27" s="59">
        <f>I29-I28</f>
        <v>194478197</v>
      </c>
      <c r="J27" s="59"/>
      <c r="K27" s="59">
        <f>K29-K28</f>
        <v>72862950</v>
      </c>
      <c r="L27" s="59"/>
      <c r="M27" s="59">
        <v>79493078</v>
      </c>
      <c r="N27" s="51"/>
      <c r="P27" s="256"/>
    </row>
    <row r="28" spans="1:19">
      <c r="A28" s="43" t="s">
        <v>23</v>
      </c>
      <c r="G28" s="59">
        <v>5670509</v>
      </c>
      <c r="H28" s="59"/>
      <c r="I28" s="59">
        <v>6750608</v>
      </c>
      <c r="J28" s="59"/>
      <c r="K28" s="59">
        <v>0</v>
      </c>
      <c r="L28" s="59"/>
      <c r="M28" s="59">
        <v>0</v>
      </c>
      <c r="N28" s="51"/>
      <c r="P28" s="256"/>
    </row>
    <row r="29" spans="1:19" ht="22.5" customHeight="1" thickBot="1">
      <c r="A29" s="257"/>
      <c r="G29" s="60">
        <f>G19</f>
        <v>193032113</v>
      </c>
      <c r="H29" s="58"/>
      <c r="I29" s="60">
        <f>I19</f>
        <v>201228805</v>
      </c>
      <c r="J29" s="58"/>
      <c r="K29" s="60">
        <f>K19</f>
        <v>72862950</v>
      </c>
      <c r="L29" s="58"/>
      <c r="M29" s="60">
        <f>M19</f>
        <v>79493078</v>
      </c>
      <c r="N29" s="51"/>
      <c r="P29" s="256"/>
    </row>
    <row r="30" spans="1:19" ht="21.75" thickTop="1">
      <c r="A30" s="257"/>
      <c r="G30" s="58"/>
      <c r="H30" s="58"/>
      <c r="I30" s="58"/>
      <c r="J30" s="58"/>
      <c r="K30" s="58"/>
      <c r="L30" s="58"/>
      <c r="M30" s="58"/>
      <c r="N30" s="51"/>
      <c r="P30" s="256"/>
    </row>
    <row r="31" spans="1:19">
      <c r="A31" s="69" t="s">
        <v>126</v>
      </c>
      <c r="F31" s="238"/>
      <c r="G31" s="58"/>
      <c r="H31" s="58"/>
      <c r="I31" s="58"/>
      <c r="J31" s="58"/>
      <c r="K31" s="58"/>
      <c r="L31" s="58"/>
      <c r="M31" s="58"/>
      <c r="N31" s="51"/>
      <c r="P31" s="256"/>
    </row>
    <row r="32" spans="1:19">
      <c r="A32" s="43" t="s">
        <v>53</v>
      </c>
      <c r="F32" s="238"/>
      <c r="G32" s="59">
        <f>+G34-G33</f>
        <v>187746205</v>
      </c>
      <c r="H32" s="59"/>
      <c r="I32" s="59">
        <f>+I34-I33</f>
        <v>195215842</v>
      </c>
      <c r="J32" s="59"/>
      <c r="K32" s="59">
        <f>+K34-K33</f>
        <v>73250150</v>
      </c>
      <c r="L32" s="59"/>
      <c r="M32" s="59">
        <v>80119195</v>
      </c>
      <c r="N32" s="51"/>
      <c r="P32" s="256"/>
    </row>
    <row r="33" spans="1:16">
      <c r="A33" s="43" t="s">
        <v>23</v>
      </c>
      <c r="F33" s="238"/>
      <c r="G33" s="59">
        <f>G28</f>
        <v>5670509</v>
      </c>
      <c r="H33" s="59"/>
      <c r="I33" s="59">
        <v>6750608</v>
      </c>
      <c r="J33" s="59"/>
      <c r="K33" s="59">
        <f>K28</f>
        <v>0</v>
      </c>
      <c r="L33" s="59"/>
      <c r="M33" s="59">
        <v>0</v>
      </c>
      <c r="N33" s="51"/>
      <c r="P33" s="256"/>
    </row>
    <row r="34" spans="1:16" ht="21.75" thickBot="1">
      <c r="A34" s="257"/>
      <c r="F34" s="238"/>
      <c r="G34" s="60">
        <f>G24</f>
        <v>193416714</v>
      </c>
      <c r="H34" s="58"/>
      <c r="I34" s="60">
        <f>I24</f>
        <v>201966450</v>
      </c>
      <c r="J34" s="58"/>
      <c r="K34" s="60">
        <f>K24</f>
        <v>73250150</v>
      </c>
      <c r="L34" s="58"/>
      <c r="M34" s="60">
        <f>M24</f>
        <v>80119195</v>
      </c>
      <c r="N34" s="51"/>
      <c r="P34" s="256"/>
    </row>
    <row r="35" spans="1:16" ht="21.75" thickTop="1">
      <c r="A35" s="68" t="s">
        <v>123</v>
      </c>
      <c r="G35" s="61"/>
      <c r="H35" s="258"/>
      <c r="I35" s="61"/>
      <c r="J35" s="258"/>
      <c r="K35" s="61"/>
      <c r="L35" s="258"/>
      <c r="M35" s="61"/>
      <c r="N35" s="258"/>
      <c r="P35" s="256"/>
    </row>
    <row r="36" spans="1:16" ht="21.75" thickBot="1">
      <c r="A36" s="108" t="s">
        <v>124</v>
      </c>
      <c r="B36" s="55"/>
      <c r="C36" s="55"/>
      <c r="D36" s="55"/>
      <c r="G36" s="62">
        <f>+G32/G37</f>
        <v>8.3815270089285715E-2</v>
      </c>
      <c r="H36" s="109"/>
      <c r="I36" s="62">
        <f>+I32/I37</f>
        <v>0.10432947574816603</v>
      </c>
      <c r="J36" s="109"/>
      <c r="K36" s="62">
        <f>+K27/K37</f>
        <v>3.2528102678571431E-2</v>
      </c>
      <c r="L36" s="109"/>
      <c r="M36" s="62">
        <f>+M27/M37</f>
        <v>4.2483596968262802E-2</v>
      </c>
      <c r="N36" s="109"/>
    </row>
    <row r="37" spans="1:16" ht="22.5" thickTop="1" thickBot="1">
      <c r="A37" s="70" t="s">
        <v>68</v>
      </c>
      <c r="C37" s="55"/>
      <c r="D37" s="55"/>
      <c r="G37" s="63">
        <v>2240000000</v>
      </c>
      <c r="H37" s="110"/>
      <c r="I37" s="63">
        <v>1871147541</v>
      </c>
      <c r="J37" s="110"/>
      <c r="K37" s="63">
        <v>2240000000</v>
      </c>
      <c r="L37" s="110"/>
      <c r="M37" s="63">
        <v>1871147541</v>
      </c>
      <c r="N37" s="110"/>
    </row>
    <row r="38" spans="1:16" ht="21.75" thickTop="1">
      <c r="A38" s="3"/>
      <c r="C38" s="55"/>
      <c r="D38" s="55"/>
      <c r="H38" s="258"/>
      <c r="J38" s="258"/>
      <c r="L38" s="258"/>
      <c r="N38" s="258"/>
    </row>
    <row r="39" spans="1:16">
      <c r="H39" s="64"/>
      <c r="J39" s="64"/>
      <c r="L39" s="64"/>
      <c r="N39" s="64">
        <v>0</v>
      </c>
    </row>
    <row r="40" spans="1:16">
      <c r="H40" s="65"/>
      <c r="J40" s="65"/>
      <c r="L40" s="65"/>
      <c r="N40" s="65"/>
    </row>
    <row r="41" spans="1:16">
      <c r="H41" s="65"/>
      <c r="J41" s="65"/>
      <c r="L41" s="65"/>
      <c r="N41" s="65"/>
    </row>
    <row r="42" spans="1:16">
      <c r="H42" s="65"/>
      <c r="J42" s="65"/>
      <c r="L42" s="65"/>
      <c r="N42" s="65"/>
    </row>
    <row r="43" spans="1:16">
      <c r="H43" s="65"/>
      <c r="J43" s="65"/>
      <c r="L43" s="65"/>
      <c r="N43" s="65"/>
    </row>
    <row r="44" spans="1:16">
      <c r="H44" s="65"/>
      <c r="J44" s="65"/>
      <c r="L44" s="65"/>
      <c r="N44" s="65"/>
    </row>
    <row r="45" spans="1:16">
      <c r="H45" s="65"/>
      <c r="J45" s="65"/>
      <c r="L45" s="65"/>
      <c r="N45" s="65"/>
    </row>
    <row r="46" spans="1:16">
      <c r="H46" s="65"/>
      <c r="J46" s="65"/>
      <c r="L46" s="65"/>
      <c r="N46" s="65"/>
    </row>
    <row r="47" spans="1:16">
      <c r="H47" s="65"/>
      <c r="J47" s="65"/>
      <c r="L47" s="65"/>
      <c r="N47" s="65"/>
    </row>
    <row r="48" spans="1:16">
      <c r="H48" s="65"/>
      <c r="J48" s="65"/>
      <c r="L48" s="65"/>
      <c r="N48" s="65"/>
    </row>
    <row r="51" spans="1:14">
      <c r="A51" s="259"/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</row>
  </sheetData>
  <mergeCells count="2">
    <mergeCell ref="K6:M6"/>
    <mergeCell ref="G6:I6"/>
  </mergeCells>
  <pageMargins left="1.1023622047244095" right="0.74803149606299213" top="0.98425196850393704" bottom="0.98425196850393704" header="0.51181102362204722" footer="0.35433070866141736"/>
  <pageSetup paperSize="256" scale="77" firstPageNumber="3" fitToHeight="0" orientation="portrait" useFirstPageNumber="1" r:id="rId1"/>
  <headerFooter>
    <oddFooter>&amp;L&amp;"Angsana New,Regular"&amp;14The accompanying notes are an intergral part of the financial statements.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V37"/>
  <sheetViews>
    <sheetView topLeftCell="A6" zoomScaleNormal="100" zoomScaleSheetLayoutView="100" workbookViewId="0">
      <selection activeCell="M14" sqref="M14"/>
    </sheetView>
  </sheetViews>
  <sheetFormatPr defaultColWidth="9.42578125" defaultRowHeight="21"/>
  <cols>
    <col min="1" max="1" width="4.42578125" style="120" customWidth="1"/>
    <col min="2" max="2" width="28.5703125" style="120" customWidth="1"/>
    <col min="3" max="3" width="6" style="120" customWidth="1"/>
    <col min="4" max="4" width="2.42578125" style="120" customWidth="1"/>
    <col min="5" max="5" width="12.5703125" style="120" customWidth="1"/>
    <col min="6" max="6" width="1.42578125" style="120" customWidth="1"/>
    <col min="7" max="7" width="12.5703125" style="120" customWidth="1"/>
    <col min="8" max="8" width="1.42578125" style="120" customWidth="1"/>
    <col min="9" max="9" width="12.5703125" style="120" customWidth="1"/>
    <col min="10" max="10" width="1.42578125" style="120" customWidth="1"/>
    <col min="11" max="11" width="12.5703125" style="120" customWidth="1"/>
    <col min="12" max="12" width="1.42578125" style="120" customWidth="1"/>
    <col min="13" max="13" width="17.42578125" style="120" customWidth="1"/>
    <col min="14" max="14" width="1.42578125" style="120" customWidth="1"/>
    <col min="15" max="15" width="13.42578125" style="120" customWidth="1"/>
    <col min="16" max="16" width="1.42578125" style="120" customWidth="1"/>
    <col min="17" max="17" width="12.5703125" style="120" customWidth="1"/>
    <col min="18" max="18" width="1" style="120" customWidth="1"/>
    <col min="19" max="19" width="14" style="120" customWidth="1"/>
    <col min="20" max="20" width="1.5703125" style="120" customWidth="1"/>
    <col min="21" max="21" width="12.5703125" style="120" customWidth="1"/>
    <col min="22" max="22" width="10.5703125" style="120" bestFit="1" customWidth="1"/>
    <col min="23" max="16384" width="9.42578125" style="120"/>
  </cols>
  <sheetData>
    <row r="1" spans="1:21" ht="23.25">
      <c r="A1" s="117" t="s">
        <v>93</v>
      </c>
      <c r="B1" s="118"/>
      <c r="C1" s="118"/>
      <c r="D1" s="118"/>
      <c r="E1" s="118"/>
      <c r="F1" s="118"/>
      <c r="G1" s="118"/>
      <c r="H1" s="118"/>
      <c r="I1" s="73"/>
      <c r="J1" s="73"/>
      <c r="K1" s="73"/>
      <c r="L1" s="73"/>
      <c r="M1" s="73"/>
      <c r="N1" s="73"/>
      <c r="O1" s="73"/>
      <c r="P1" s="73"/>
      <c r="Q1" s="73"/>
      <c r="R1" s="73"/>
      <c r="S1" s="119"/>
      <c r="T1" s="73"/>
    </row>
    <row r="2" spans="1:21" ht="23.25">
      <c r="A2" s="117" t="s">
        <v>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119"/>
      <c r="T2" s="73"/>
    </row>
    <row r="3" spans="1:21" ht="23.25">
      <c r="A3" s="121" t="s">
        <v>140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73"/>
      <c r="M3" s="118"/>
      <c r="N3" s="118"/>
      <c r="O3" s="73"/>
      <c r="P3" s="73"/>
      <c r="Q3" s="73"/>
      <c r="R3" s="73"/>
      <c r="S3" s="73"/>
      <c r="T3" s="73"/>
    </row>
    <row r="4" spans="1:2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73"/>
      <c r="M4" s="118"/>
      <c r="N4" s="118"/>
      <c r="O4" s="73"/>
      <c r="P4" s="73"/>
      <c r="Q4" s="73"/>
      <c r="R4" s="73"/>
      <c r="S4" s="73"/>
      <c r="T4" s="73"/>
    </row>
    <row r="5" spans="1:21" s="122" customFormat="1" ht="22.35" customHeight="1"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/>
      <c r="P5" s="124"/>
      <c r="Q5" s="124"/>
      <c r="R5" s="124"/>
      <c r="S5" s="30" t="s">
        <v>65</v>
      </c>
    </row>
    <row r="6" spans="1:21" s="122" customFormat="1" ht="22.35" customHeight="1">
      <c r="E6" s="282" t="s">
        <v>32</v>
      </c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</row>
    <row r="7" spans="1:21" s="122" customFormat="1" ht="22.35" customHeight="1">
      <c r="E7" s="282" t="s">
        <v>53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129"/>
      <c r="Q7" s="276" t="s">
        <v>23</v>
      </c>
      <c r="R7" s="129"/>
      <c r="S7" s="279" t="s">
        <v>34</v>
      </c>
    </row>
    <row r="8" spans="1:21" s="122" customFormat="1" ht="36.75" customHeight="1">
      <c r="A8" s="125"/>
      <c r="B8" s="125"/>
      <c r="C8" s="126"/>
      <c r="D8" s="126"/>
      <c r="E8" s="276" t="s">
        <v>71</v>
      </c>
      <c r="F8" s="129"/>
      <c r="G8" s="276" t="s">
        <v>112</v>
      </c>
      <c r="H8" s="129"/>
      <c r="I8" s="282" t="s">
        <v>72</v>
      </c>
      <c r="J8" s="282"/>
      <c r="K8" s="282"/>
      <c r="L8" s="127"/>
      <c r="M8" s="128" t="s">
        <v>73</v>
      </c>
      <c r="N8" s="129"/>
      <c r="O8" s="276" t="s">
        <v>74</v>
      </c>
      <c r="P8" s="127"/>
      <c r="Q8" s="277"/>
      <c r="R8" s="129"/>
      <c r="S8" s="280"/>
      <c r="T8" s="127"/>
      <c r="U8" s="130"/>
    </row>
    <row r="9" spans="1:21" s="122" customFormat="1">
      <c r="A9" s="125"/>
      <c r="B9" s="131"/>
      <c r="C9" s="126"/>
      <c r="D9" s="126"/>
      <c r="E9" s="277"/>
      <c r="F9" s="129"/>
      <c r="G9" s="277"/>
      <c r="H9" s="129"/>
      <c r="I9" s="234"/>
      <c r="J9" s="129"/>
      <c r="K9" s="280" t="s">
        <v>35</v>
      </c>
      <c r="L9" s="129"/>
      <c r="M9" s="277" t="s">
        <v>75</v>
      </c>
      <c r="N9" s="129"/>
      <c r="O9" s="277"/>
      <c r="P9" s="129"/>
      <c r="Q9" s="277"/>
      <c r="R9" s="129"/>
      <c r="S9" s="280"/>
      <c r="T9" s="131"/>
      <c r="U9" s="126"/>
    </row>
    <row r="10" spans="1:21" s="122" customFormat="1" ht="22.35" customHeight="1">
      <c r="A10" s="125"/>
      <c r="B10" s="125"/>
      <c r="C10" s="132"/>
      <c r="D10" s="132"/>
      <c r="E10" s="277"/>
      <c r="F10" s="134"/>
      <c r="G10" s="277"/>
      <c r="H10" s="134"/>
      <c r="I10" s="115" t="s">
        <v>76</v>
      </c>
      <c r="J10" s="127"/>
      <c r="K10" s="280"/>
      <c r="L10" s="127"/>
      <c r="M10" s="277"/>
      <c r="N10" s="129"/>
      <c r="O10" s="277"/>
      <c r="P10" s="127"/>
      <c r="Q10" s="277"/>
      <c r="R10" s="129"/>
      <c r="S10" s="280"/>
      <c r="T10" s="131"/>
      <c r="U10" s="131"/>
    </row>
    <row r="11" spans="1:21" s="122" customFormat="1" ht="20.100000000000001" customHeight="1">
      <c r="A11" s="125"/>
      <c r="B11" s="125"/>
      <c r="C11" s="39" t="s">
        <v>2</v>
      </c>
      <c r="D11" s="133"/>
      <c r="E11" s="278"/>
      <c r="F11" s="134"/>
      <c r="G11" s="278"/>
      <c r="H11" s="134"/>
      <c r="I11" s="115" t="s">
        <v>52</v>
      </c>
      <c r="J11" s="127"/>
      <c r="K11" s="281"/>
      <c r="L11" s="127"/>
      <c r="M11" s="278"/>
      <c r="N11" s="129"/>
      <c r="O11" s="278"/>
      <c r="P11" s="127"/>
      <c r="Q11" s="278"/>
      <c r="R11" s="129"/>
      <c r="S11" s="281"/>
      <c r="T11" s="131"/>
      <c r="U11" s="131"/>
    </row>
    <row r="12" spans="1:21" s="122" customFormat="1">
      <c r="A12" s="135"/>
      <c r="B12" s="125"/>
      <c r="C12" s="125"/>
      <c r="D12" s="125"/>
      <c r="E12" s="136"/>
      <c r="F12" s="137"/>
      <c r="G12" s="136"/>
      <c r="H12" s="137"/>
      <c r="I12" s="136"/>
      <c r="J12" s="136"/>
      <c r="K12" s="136"/>
      <c r="L12" s="136"/>
      <c r="M12" s="138"/>
      <c r="N12" s="137"/>
      <c r="O12" s="136"/>
      <c r="P12" s="136"/>
      <c r="Q12" s="136"/>
      <c r="R12" s="136"/>
      <c r="S12" s="136"/>
      <c r="T12" s="135"/>
      <c r="U12" s="125"/>
    </row>
    <row r="13" spans="1:21">
      <c r="A13" s="139" t="s">
        <v>142</v>
      </c>
      <c r="B13" s="125"/>
      <c r="C13" s="140"/>
      <c r="D13" s="125"/>
      <c r="E13" s="141">
        <v>820000000</v>
      </c>
      <c r="F13" s="142"/>
      <c r="G13" s="141">
        <v>0</v>
      </c>
      <c r="H13" s="142"/>
      <c r="I13" s="223">
        <v>4936826</v>
      </c>
      <c r="J13" s="122"/>
      <c r="K13" s="141">
        <v>58103811</v>
      </c>
      <c r="L13" s="143"/>
      <c r="M13" s="141">
        <v>0</v>
      </c>
      <c r="N13" s="144"/>
      <c r="O13" s="143">
        <f>SUM(E13:M13)</f>
        <v>883040637</v>
      </c>
      <c r="P13" s="141"/>
      <c r="Q13" s="141">
        <v>10451328</v>
      </c>
      <c r="R13" s="141"/>
      <c r="S13" s="143">
        <f>SUM(O13:Q13)</f>
        <v>893491965</v>
      </c>
    </row>
    <row r="14" spans="1:21">
      <c r="A14" s="139" t="s">
        <v>111</v>
      </c>
      <c r="B14" s="125"/>
      <c r="C14" s="140"/>
      <c r="D14" s="125"/>
      <c r="E14" s="141">
        <v>300000000</v>
      </c>
      <c r="F14" s="142"/>
      <c r="G14" s="141">
        <v>1173586385</v>
      </c>
      <c r="H14" s="142"/>
      <c r="I14" s="223">
        <v>0</v>
      </c>
      <c r="J14" s="122"/>
      <c r="K14" s="141">
        <v>0</v>
      </c>
      <c r="L14" s="143"/>
      <c r="M14" s="141">
        <v>0</v>
      </c>
      <c r="N14" s="144"/>
      <c r="O14" s="143">
        <f>SUM(E14:M14)</f>
        <v>1473586385</v>
      </c>
      <c r="P14" s="141"/>
      <c r="Q14" s="141">
        <v>0</v>
      </c>
      <c r="R14" s="141"/>
      <c r="S14" s="143">
        <f>SUM(O14:Q14)</f>
        <v>1473586385</v>
      </c>
    </row>
    <row r="15" spans="1:21" ht="23.25" customHeight="1">
      <c r="A15" s="139" t="s">
        <v>104</v>
      </c>
      <c r="B15" s="125"/>
      <c r="C15" s="260" t="s">
        <v>157</v>
      </c>
      <c r="D15" s="125"/>
      <c r="E15" s="143">
        <v>0</v>
      </c>
      <c r="F15" s="142"/>
      <c r="G15" s="143">
        <v>0</v>
      </c>
      <c r="H15" s="142"/>
      <c r="I15" s="230">
        <v>3974654</v>
      </c>
      <c r="J15" s="141"/>
      <c r="K15" s="227">
        <v>-3974654</v>
      </c>
      <c r="L15" s="143"/>
      <c r="M15" s="143">
        <v>0</v>
      </c>
      <c r="N15" s="144"/>
      <c r="O15" s="143">
        <f>SUM(E15:M15)</f>
        <v>0</v>
      </c>
      <c r="P15" s="141"/>
      <c r="Q15" s="141">
        <v>0</v>
      </c>
      <c r="R15" s="141"/>
      <c r="S15" s="143">
        <f>SUM(O15:Q15)</f>
        <v>0</v>
      </c>
    </row>
    <row r="16" spans="1:21" s="37" customFormat="1">
      <c r="A16" s="246" t="s">
        <v>78</v>
      </c>
      <c r="B16" s="135"/>
      <c r="C16" s="131"/>
      <c r="D16" s="135"/>
      <c r="E16" s="247">
        <v>0</v>
      </c>
      <c r="F16" s="141"/>
      <c r="G16" s="247">
        <v>0</v>
      </c>
      <c r="H16" s="141"/>
      <c r="I16" s="223">
        <v>0</v>
      </c>
      <c r="J16" s="141"/>
      <c r="K16" s="141">
        <f>'PL_FS '!I27</f>
        <v>194478197</v>
      </c>
      <c r="L16" s="141"/>
      <c r="M16" s="141">
        <f>-M17</f>
        <v>737645</v>
      </c>
      <c r="N16" s="248"/>
      <c r="O16" s="143">
        <f>SUM(E16:M16)</f>
        <v>195215842</v>
      </c>
      <c r="P16" s="141"/>
      <c r="Q16" s="141">
        <f>'PL_FS '!I33</f>
        <v>6750608</v>
      </c>
      <c r="R16" s="141"/>
      <c r="S16" s="143">
        <f>SUM(O16:Q16)</f>
        <v>201966450</v>
      </c>
    </row>
    <row r="17" spans="1:22">
      <c r="A17" s="145" t="s">
        <v>86</v>
      </c>
      <c r="B17" s="125"/>
      <c r="C17" s="126"/>
      <c r="D17" s="125"/>
      <c r="E17" s="147">
        <v>0</v>
      </c>
      <c r="F17" s="141"/>
      <c r="G17" s="147">
        <v>0</v>
      </c>
      <c r="H17" s="141"/>
      <c r="I17" s="237">
        <v>0</v>
      </c>
      <c r="J17" s="141"/>
      <c r="K17" s="143">
        <f>'PL_FS '!I23</f>
        <v>737645</v>
      </c>
      <c r="L17" s="143"/>
      <c r="M17" s="143">
        <f>-K17</f>
        <v>-737645</v>
      </c>
      <c r="N17" s="144"/>
      <c r="O17" s="143">
        <f>SUM(E17:M17)</f>
        <v>0</v>
      </c>
      <c r="P17" s="141"/>
      <c r="Q17" s="141">
        <v>0</v>
      </c>
      <c r="R17" s="141"/>
      <c r="S17" s="143">
        <f>SUM(O17:Q17)</f>
        <v>0</v>
      </c>
    </row>
    <row r="18" spans="1:22">
      <c r="A18" s="148" t="s">
        <v>143</v>
      </c>
      <c r="B18" s="149"/>
      <c r="C18" s="236"/>
      <c r="D18" s="149"/>
      <c r="E18" s="217">
        <f>SUM(E13:E17)</f>
        <v>1120000000</v>
      </c>
      <c r="F18" s="150"/>
      <c r="G18" s="217">
        <f>SUM(G13:G17)</f>
        <v>1173586385</v>
      </c>
      <c r="H18" s="150"/>
      <c r="I18" s="217">
        <f>SUM(I13:I17)</f>
        <v>8911480</v>
      </c>
      <c r="J18" s="151"/>
      <c r="K18" s="217">
        <f>SUM(K13:K17)</f>
        <v>249344999</v>
      </c>
      <c r="L18" s="152"/>
      <c r="M18" s="217">
        <f>SUM(M13:M17)</f>
        <v>0</v>
      </c>
      <c r="N18" s="151"/>
      <c r="O18" s="217">
        <f>SUM(O13:O17)</f>
        <v>2551842864</v>
      </c>
      <c r="P18" s="151"/>
      <c r="Q18" s="217">
        <f>SUM(Q13:Q17)</f>
        <v>17201936</v>
      </c>
      <c r="R18" s="151"/>
      <c r="S18" s="217">
        <f>SUM(S13:S17)</f>
        <v>2569044800</v>
      </c>
      <c r="U18" s="153"/>
      <c r="V18" s="153"/>
    </row>
    <row r="19" spans="1:22">
      <c r="A19" s="145" t="s">
        <v>148</v>
      </c>
      <c r="B19" s="125"/>
      <c r="C19" s="126"/>
      <c r="D19" s="125"/>
      <c r="E19" s="228">
        <v>0</v>
      </c>
      <c r="F19" s="142"/>
      <c r="G19" s="228">
        <v>0</v>
      </c>
      <c r="H19" s="142"/>
      <c r="I19" s="228">
        <v>0</v>
      </c>
      <c r="J19" s="141"/>
      <c r="K19" s="226">
        <v>0</v>
      </c>
      <c r="L19" s="143"/>
      <c r="M19" s="226">
        <v>0</v>
      </c>
      <c r="N19" s="141"/>
      <c r="O19" s="233">
        <f>SUM(E19:N19)</f>
        <v>0</v>
      </c>
      <c r="P19" s="141"/>
      <c r="Q19" s="141">
        <v>3600</v>
      </c>
      <c r="R19" s="141"/>
      <c r="S19" s="228">
        <f>SUM(O19:R19)</f>
        <v>3600</v>
      </c>
      <c r="U19" s="153"/>
      <c r="V19" s="153"/>
    </row>
    <row r="20" spans="1:22">
      <c r="A20" s="145" t="s">
        <v>104</v>
      </c>
      <c r="B20" s="149"/>
      <c r="C20" s="261">
        <v>18</v>
      </c>
      <c r="D20" s="261"/>
      <c r="E20" s="228">
        <v>0</v>
      </c>
      <c r="F20" s="229"/>
      <c r="G20" s="228">
        <v>0</v>
      </c>
      <c r="H20" s="229"/>
      <c r="I20" s="230">
        <v>3560793</v>
      </c>
      <c r="J20" s="231"/>
      <c r="K20" s="227">
        <f>-I20</f>
        <v>-3560793</v>
      </c>
      <c r="L20" s="232"/>
      <c r="M20" s="226">
        <v>0</v>
      </c>
      <c r="N20" s="232"/>
      <c r="O20" s="233">
        <f>SUM(E20:N20)</f>
        <v>0</v>
      </c>
      <c r="P20" s="232"/>
      <c r="Q20" s="228">
        <v>0</v>
      </c>
      <c r="R20" s="232"/>
      <c r="S20" s="228">
        <f>SUM(O20:R20)</f>
        <v>0</v>
      </c>
      <c r="U20" s="153"/>
      <c r="V20" s="153"/>
    </row>
    <row r="21" spans="1:22" s="37" customFormat="1">
      <c r="A21" s="246" t="s">
        <v>78</v>
      </c>
      <c r="B21" s="135"/>
      <c r="C21" s="131"/>
      <c r="D21" s="135"/>
      <c r="E21" s="229">
        <v>0</v>
      </c>
      <c r="F21" s="141"/>
      <c r="G21" s="229">
        <v>0</v>
      </c>
      <c r="H21" s="141"/>
      <c r="I21" s="251">
        <v>0</v>
      </c>
      <c r="J21" s="250"/>
      <c r="K21" s="251">
        <f>+'PL_FS '!G27</f>
        <v>187361604</v>
      </c>
      <c r="L21" s="141"/>
      <c r="M21" s="251">
        <f>-M22</f>
        <v>384601</v>
      </c>
      <c r="N21" s="141"/>
      <c r="O21" s="141">
        <f>SUM(E21:M21)</f>
        <v>187746205</v>
      </c>
      <c r="P21" s="141"/>
      <c r="Q21" s="141">
        <f>+'PL_FS '!G33</f>
        <v>5670509</v>
      </c>
      <c r="R21" s="141"/>
      <c r="S21" s="141">
        <f>SUM(O21:Q21)</f>
        <v>193416714</v>
      </c>
    </row>
    <row r="22" spans="1:22">
      <c r="A22" s="145" t="s">
        <v>86</v>
      </c>
      <c r="B22" s="125"/>
      <c r="C22" s="126"/>
      <c r="D22" s="125"/>
      <c r="E22" s="238">
        <v>0</v>
      </c>
      <c r="F22" s="141"/>
      <c r="G22" s="238">
        <v>0</v>
      </c>
      <c r="H22" s="141"/>
      <c r="I22" s="226">
        <v>0</v>
      </c>
      <c r="J22" s="262"/>
      <c r="K22" s="226">
        <f>+'PL_FS '!G23</f>
        <v>384601</v>
      </c>
      <c r="L22" s="143"/>
      <c r="M22" s="226">
        <f>-K22</f>
        <v>-384601</v>
      </c>
      <c r="N22" s="143"/>
      <c r="O22" s="195">
        <f>SUM(E22:M22)</f>
        <v>0</v>
      </c>
      <c r="P22" s="141"/>
      <c r="Q22" s="141">
        <v>0</v>
      </c>
      <c r="R22" s="141"/>
      <c r="S22" s="143">
        <f>SUM(O22:Q22)</f>
        <v>0</v>
      </c>
    </row>
    <row r="23" spans="1:22" ht="21.75" thickBot="1">
      <c r="A23" s="148" t="s">
        <v>144</v>
      </c>
      <c r="B23" s="149"/>
      <c r="C23" s="149"/>
      <c r="D23" s="149"/>
      <c r="E23" s="154">
        <f>SUM(E18:E22)</f>
        <v>1120000000</v>
      </c>
      <c r="F23" s="150"/>
      <c r="G23" s="239">
        <f>SUM(G18:G22)</f>
        <v>1173586385</v>
      </c>
      <c r="H23" s="150"/>
      <c r="I23" s="154">
        <f>SUM(I18:I22)</f>
        <v>12472273</v>
      </c>
      <c r="J23" s="151"/>
      <c r="K23" s="154">
        <f>SUM(K18:K22)</f>
        <v>433530411</v>
      </c>
      <c r="L23" s="152"/>
      <c r="M23" s="154">
        <f>SUM(M18:M22)</f>
        <v>0</v>
      </c>
      <c r="N23" s="151"/>
      <c r="O23" s="196">
        <f>SUM(E23:L23)</f>
        <v>2739589069</v>
      </c>
      <c r="P23" s="151"/>
      <c r="Q23" s="154">
        <f>SUM(Q18:Q22)</f>
        <v>22876045</v>
      </c>
      <c r="R23" s="151"/>
      <c r="S23" s="154">
        <f>SUM(S18:S22)</f>
        <v>2762465114</v>
      </c>
      <c r="U23" s="153"/>
    </row>
    <row r="24" spans="1:22" ht="21.75" thickTop="1">
      <c r="A24" s="148"/>
      <c r="B24" s="149"/>
      <c r="C24" s="149"/>
      <c r="D24" s="149"/>
      <c r="E24" s="151"/>
      <c r="F24" s="150"/>
      <c r="G24" s="151"/>
      <c r="H24" s="150"/>
      <c r="I24" s="151"/>
      <c r="J24" s="151"/>
      <c r="K24" s="151"/>
      <c r="L24" s="152"/>
      <c r="M24" s="151"/>
      <c r="N24" s="151"/>
      <c r="O24" s="151"/>
      <c r="P24" s="151"/>
      <c r="Q24" s="151"/>
      <c r="R24" s="151"/>
      <c r="S24" s="151"/>
    </row>
    <row r="29" spans="1:22" ht="23.25" customHeight="1"/>
    <row r="36" spans="1:3">
      <c r="A36" s="155"/>
      <c r="B36" s="156"/>
      <c r="C36" s="156"/>
    </row>
    <row r="37" spans="1:3">
      <c r="A37" s="155"/>
      <c r="B37" s="156"/>
      <c r="C37" s="156"/>
    </row>
  </sheetData>
  <mergeCells count="10">
    <mergeCell ref="Q7:Q11"/>
    <mergeCell ref="S7:S11"/>
    <mergeCell ref="E8:E11"/>
    <mergeCell ref="O8:O11"/>
    <mergeCell ref="E6:S6"/>
    <mergeCell ref="I8:K8"/>
    <mergeCell ref="K9:K11"/>
    <mergeCell ref="M9:M11"/>
    <mergeCell ref="E7:O7"/>
    <mergeCell ref="G8:G11"/>
  </mergeCells>
  <printOptions horizontalCentered="1"/>
  <pageMargins left="0.88" right="0.53" top="0.74803149606299213" bottom="1.1023622047244095" header="0.31496062992125984" footer="0.59055118110236227"/>
  <pageSetup paperSize="256" scale="84" firstPageNumber="4" fitToHeight="0" orientation="landscape" blackAndWhite="1" useFirstPageNumber="1" r:id="rId1"/>
  <headerFooter>
    <oddFooter>&amp;L&amp;"Angsana New,Regular"&amp;14The accompanying notes are an intergral part of these financial statements.&amp;C&amp;"Angsana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R42"/>
  <sheetViews>
    <sheetView zoomScaleNormal="100" zoomScaleSheetLayoutView="100" workbookViewId="0">
      <selection activeCell="C13" sqref="C13"/>
    </sheetView>
  </sheetViews>
  <sheetFormatPr defaultColWidth="9.42578125" defaultRowHeight="21"/>
  <cols>
    <col min="1" max="1" width="4.42578125" style="160" customWidth="1"/>
    <col min="2" max="2" width="37.5703125" style="160" customWidth="1"/>
    <col min="3" max="3" width="6.5703125" style="160" customWidth="1"/>
    <col min="4" max="4" width="3.42578125" style="160" customWidth="1"/>
    <col min="5" max="5" width="16.42578125" style="160" customWidth="1"/>
    <col min="6" max="6" width="1.42578125" style="160" customWidth="1"/>
    <col min="7" max="7" width="16.42578125" style="160" customWidth="1"/>
    <col min="8" max="8" width="1.42578125" style="160" customWidth="1"/>
    <col min="9" max="9" width="16.42578125" style="160" customWidth="1"/>
    <col min="10" max="10" width="1.42578125" style="160" customWidth="1"/>
    <col min="11" max="11" width="16.42578125" style="160" customWidth="1"/>
    <col min="12" max="12" width="1.42578125" style="160" customWidth="1"/>
    <col min="13" max="13" width="22.5703125" style="160" customWidth="1"/>
    <col min="14" max="14" width="1.42578125" style="160" customWidth="1"/>
    <col min="15" max="15" width="16.42578125" style="160" customWidth="1"/>
    <col min="16" max="16" width="1.5703125" style="160" customWidth="1"/>
    <col min="17" max="17" width="15.42578125" style="160" customWidth="1"/>
    <col min="18" max="18" width="13" style="160" customWidth="1"/>
    <col min="19" max="19" width="14.5703125" style="160" customWidth="1"/>
    <col min="20" max="16384" width="9.42578125" style="160"/>
  </cols>
  <sheetData>
    <row r="1" spans="1:252" ht="23.25">
      <c r="A1" s="117" t="s">
        <v>93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7"/>
      <c r="N1" s="158"/>
      <c r="O1" s="159"/>
      <c r="Q1" s="161"/>
      <c r="S1" s="161"/>
    </row>
    <row r="2" spans="1:252" ht="23.25">
      <c r="A2" s="121" t="s">
        <v>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</row>
    <row r="3" spans="1:252" ht="23.25">
      <c r="A3" s="121" t="s">
        <v>140</v>
      </c>
      <c r="B3" s="157"/>
      <c r="C3" s="157"/>
      <c r="D3" s="157"/>
      <c r="E3" s="157"/>
      <c r="F3" s="157"/>
      <c r="G3" s="157"/>
      <c r="H3" s="157"/>
      <c r="I3" s="157"/>
      <c r="J3" s="158"/>
      <c r="K3" s="158"/>
      <c r="L3" s="158"/>
      <c r="M3" s="158"/>
      <c r="N3" s="158"/>
    </row>
    <row r="4" spans="1:252">
      <c r="A4" s="157"/>
      <c r="B4" s="157"/>
      <c r="C4" s="157"/>
      <c r="D4" s="157"/>
      <c r="E4" s="157"/>
      <c r="F4" s="157"/>
      <c r="G4" s="157"/>
      <c r="H4" s="157"/>
      <c r="I4" s="157"/>
      <c r="J4" s="158"/>
      <c r="K4" s="158"/>
      <c r="L4" s="158"/>
      <c r="M4" s="158"/>
      <c r="N4" s="158"/>
    </row>
    <row r="5" spans="1:252" s="163" customFormat="1" ht="23.25">
      <c r="A5" s="162"/>
      <c r="B5" s="162"/>
      <c r="C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30" t="s">
        <v>65</v>
      </c>
      <c r="P5" s="162"/>
    </row>
    <row r="6" spans="1:252" s="163" customFormat="1">
      <c r="A6" s="164"/>
      <c r="B6" s="164"/>
      <c r="C6" s="164"/>
      <c r="E6" s="283" t="s">
        <v>1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32"/>
      <c r="Q6" s="32"/>
    </row>
    <row r="7" spans="1:252" s="163" customFormat="1" ht="40.35" customHeight="1">
      <c r="A7" s="156"/>
      <c r="B7" s="156"/>
      <c r="C7" s="116"/>
      <c r="D7" s="165"/>
      <c r="E7" s="284" t="s">
        <v>71</v>
      </c>
      <c r="F7" s="166"/>
      <c r="G7" s="284" t="s">
        <v>112</v>
      </c>
      <c r="H7" s="166"/>
      <c r="I7" s="287" t="s">
        <v>79</v>
      </c>
      <c r="J7" s="287"/>
      <c r="K7" s="287"/>
      <c r="L7" s="167"/>
      <c r="M7" s="168" t="s">
        <v>80</v>
      </c>
      <c r="N7" s="167"/>
      <c r="O7" s="288" t="s">
        <v>34</v>
      </c>
    </row>
    <row r="8" spans="1:252" s="163" customFormat="1">
      <c r="A8" s="156"/>
      <c r="B8" s="156"/>
      <c r="C8" s="116"/>
      <c r="D8" s="156"/>
      <c r="E8" s="285"/>
      <c r="F8" s="166"/>
      <c r="G8" s="285"/>
      <c r="H8" s="166"/>
      <c r="I8" s="284" t="s">
        <v>76</v>
      </c>
      <c r="J8" s="167"/>
      <c r="K8" s="284" t="s">
        <v>35</v>
      </c>
      <c r="L8" s="167"/>
      <c r="M8" s="285" t="s">
        <v>75</v>
      </c>
      <c r="N8" s="167"/>
      <c r="O8" s="289"/>
    </row>
    <row r="9" spans="1:252" s="163" customFormat="1">
      <c r="A9" s="156"/>
      <c r="B9" s="156"/>
      <c r="C9" s="116"/>
      <c r="D9" s="156"/>
      <c r="E9" s="285"/>
      <c r="F9" s="166"/>
      <c r="G9" s="285"/>
      <c r="H9" s="166"/>
      <c r="I9" s="286"/>
      <c r="J9" s="167"/>
      <c r="K9" s="285"/>
      <c r="L9" s="167"/>
      <c r="M9" s="285"/>
      <c r="N9" s="167"/>
      <c r="O9" s="289"/>
    </row>
    <row r="10" spans="1:252" s="163" customFormat="1">
      <c r="A10" s="156"/>
      <c r="B10" s="156"/>
      <c r="C10" s="169" t="s">
        <v>2</v>
      </c>
      <c r="D10" s="165"/>
      <c r="E10" s="286"/>
      <c r="F10" s="166"/>
      <c r="G10" s="286"/>
      <c r="H10" s="166"/>
      <c r="I10" s="240" t="s">
        <v>81</v>
      </c>
      <c r="J10" s="167"/>
      <c r="K10" s="286"/>
      <c r="L10" s="170"/>
      <c r="M10" s="286"/>
      <c r="N10" s="170"/>
      <c r="O10" s="290"/>
    </row>
    <row r="11" spans="1:252" s="163" customFormat="1">
      <c r="A11" s="156"/>
      <c r="B11" s="156"/>
      <c r="C11" s="156"/>
      <c r="D11" s="165"/>
      <c r="E11" s="171"/>
      <c r="F11" s="171"/>
      <c r="G11" s="171"/>
      <c r="H11" s="171"/>
      <c r="I11" s="171"/>
      <c r="J11" s="172"/>
      <c r="K11" s="171"/>
      <c r="L11" s="173"/>
      <c r="M11" s="171"/>
      <c r="N11" s="173"/>
      <c r="O11" s="172"/>
    </row>
    <row r="12" spans="1:252" s="179" customFormat="1" ht="23.1" customHeight="1">
      <c r="A12" s="174" t="s">
        <v>142</v>
      </c>
      <c r="B12" s="175"/>
      <c r="C12" s="176"/>
      <c r="D12" s="175"/>
      <c r="E12" s="177">
        <v>820000000</v>
      </c>
      <c r="F12" s="177"/>
      <c r="G12" s="177">
        <v>0</v>
      </c>
      <c r="H12" s="177"/>
      <c r="I12" s="177">
        <v>4936826</v>
      </c>
      <c r="J12" s="177"/>
      <c r="K12" s="177">
        <v>183866986</v>
      </c>
      <c r="L12" s="177"/>
      <c r="M12" s="177">
        <v>0</v>
      </c>
      <c r="N12" s="177"/>
      <c r="O12" s="178">
        <f>SUM(E12:M12)</f>
        <v>1008803812</v>
      </c>
    </row>
    <row r="13" spans="1:252" s="179" customFormat="1" ht="23.1" customHeight="1">
      <c r="A13" s="174" t="s">
        <v>111</v>
      </c>
      <c r="B13" s="175"/>
      <c r="C13" s="176"/>
      <c r="D13" s="175"/>
      <c r="E13" s="177">
        <v>300000000</v>
      </c>
      <c r="F13" s="177"/>
      <c r="G13" s="177">
        <v>1173586385</v>
      </c>
      <c r="H13" s="177"/>
      <c r="I13" s="177">
        <v>0</v>
      </c>
      <c r="J13" s="177"/>
      <c r="K13" s="177">
        <v>0</v>
      </c>
      <c r="L13" s="177"/>
      <c r="M13" s="177">
        <v>0</v>
      </c>
      <c r="N13" s="177"/>
      <c r="O13" s="178">
        <f>SUM(E13:M13)</f>
        <v>1473586385</v>
      </c>
    </row>
    <row r="14" spans="1:252" s="179" customFormat="1" ht="23.1" customHeight="1">
      <c r="A14" s="174" t="s">
        <v>104</v>
      </c>
      <c r="B14" s="175"/>
      <c r="C14" s="176">
        <v>18</v>
      </c>
      <c r="D14" s="175"/>
      <c r="E14" s="222">
        <v>0</v>
      </c>
      <c r="F14" s="177"/>
      <c r="G14" s="177">
        <v>0</v>
      </c>
      <c r="H14" s="177"/>
      <c r="I14" s="177">
        <v>3974654</v>
      </c>
      <c r="J14" s="177"/>
      <c r="K14" s="177">
        <v>-3974654</v>
      </c>
      <c r="L14" s="177"/>
      <c r="M14" s="177">
        <v>0</v>
      </c>
      <c r="N14" s="177"/>
      <c r="O14" s="178">
        <f>SUM(E14:M14)</f>
        <v>0</v>
      </c>
    </row>
    <row r="15" spans="1:252" s="163" customFormat="1" ht="22.5" customHeight="1">
      <c r="A15" s="145" t="s">
        <v>78</v>
      </c>
      <c r="B15" s="146"/>
      <c r="C15" s="180"/>
      <c r="D15" s="165"/>
      <c r="E15" s="181">
        <v>0</v>
      </c>
      <c r="F15" s="181"/>
      <c r="G15" s="181">
        <v>0</v>
      </c>
      <c r="H15" s="181"/>
      <c r="I15" s="182">
        <v>0</v>
      </c>
      <c r="J15" s="182"/>
      <c r="K15" s="182">
        <f>'PL_FS '!M27</f>
        <v>79493078</v>
      </c>
      <c r="L15" s="182"/>
      <c r="M15" s="182">
        <f>'PL_FS '!M23</f>
        <v>626117</v>
      </c>
      <c r="N15" s="182"/>
      <c r="O15" s="178">
        <f>SUM(E15:M15)</f>
        <v>80119195</v>
      </c>
      <c r="P15" s="183"/>
      <c r="Q15" s="184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  <c r="FF15" s="185"/>
      <c r="FG15" s="185"/>
      <c r="FH15" s="185"/>
      <c r="FI15" s="185"/>
      <c r="FJ15" s="185"/>
      <c r="FK15" s="185"/>
      <c r="FL15" s="185"/>
      <c r="FM15" s="185"/>
      <c r="FN15" s="185"/>
      <c r="FO15" s="185"/>
      <c r="FP15" s="185"/>
      <c r="FQ15" s="185"/>
      <c r="FR15" s="185"/>
      <c r="FS15" s="185"/>
      <c r="FT15" s="185"/>
      <c r="FU15" s="185"/>
      <c r="FV15" s="185"/>
      <c r="FW15" s="185"/>
      <c r="FX15" s="185"/>
      <c r="FY15" s="185"/>
      <c r="FZ15" s="185"/>
      <c r="GA15" s="185"/>
      <c r="GB15" s="185"/>
      <c r="GC15" s="185"/>
      <c r="GD15" s="185"/>
      <c r="GE15" s="185"/>
      <c r="GF15" s="185"/>
      <c r="GG15" s="185"/>
      <c r="GH15" s="185"/>
      <c r="GI15" s="185"/>
      <c r="GJ15" s="185"/>
      <c r="GK15" s="185"/>
      <c r="GL15" s="185"/>
      <c r="GM15" s="185"/>
      <c r="GN15" s="185"/>
      <c r="GO15" s="185"/>
      <c r="GP15" s="185"/>
      <c r="GQ15" s="185"/>
      <c r="GR15" s="185"/>
      <c r="GS15" s="185"/>
      <c r="GT15" s="185"/>
      <c r="GU15" s="185"/>
      <c r="GV15" s="185"/>
      <c r="GW15" s="185"/>
      <c r="GX15" s="185"/>
      <c r="GY15" s="185"/>
      <c r="GZ15" s="185"/>
      <c r="HA15" s="185"/>
      <c r="HB15" s="185"/>
      <c r="HC15" s="185"/>
      <c r="HD15" s="185"/>
      <c r="HE15" s="185"/>
      <c r="HF15" s="185"/>
      <c r="HG15" s="185"/>
      <c r="HH15" s="185"/>
      <c r="HI15" s="185"/>
      <c r="HJ15" s="185"/>
      <c r="HK15" s="185"/>
      <c r="HL15" s="185"/>
      <c r="HM15" s="185"/>
      <c r="HN15" s="185"/>
      <c r="HO15" s="185"/>
      <c r="HP15" s="185"/>
      <c r="HQ15" s="185"/>
      <c r="HR15" s="185"/>
      <c r="HS15" s="185"/>
      <c r="HT15" s="185"/>
      <c r="HU15" s="185"/>
      <c r="HV15" s="185"/>
      <c r="HW15" s="185"/>
      <c r="HX15" s="185"/>
      <c r="HY15" s="185"/>
      <c r="HZ15" s="185"/>
      <c r="IA15" s="185"/>
      <c r="IB15" s="185"/>
      <c r="IC15" s="185"/>
      <c r="ID15" s="185"/>
      <c r="IE15" s="185"/>
      <c r="IF15" s="185"/>
      <c r="IG15" s="185"/>
      <c r="IH15" s="185"/>
      <c r="II15" s="185"/>
      <c r="IJ15" s="185"/>
      <c r="IK15" s="185"/>
      <c r="IL15" s="185"/>
      <c r="IM15" s="185"/>
      <c r="IN15" s="185"/>
      <c r="IO15" s="185"/>
      <c r="IP15" s="185"/>
      <c r="IQ15" s="185"/>
      <c r="IR15" s="185"/>
    </row>
    <row r="16" spans="1:252" s="163" customFormat="1" ht="22.5" customHeight="1">
      <c r="A16" s="145" t="s">
        <v>77</v>
      </c>
      <c r="B16" s="146"/>
      <c r="C16" s="180"/>
      <c r="D16" s="165"/>
      <c r="E16" s="181">
        <v>0</v>
      </c>
      <c r="F16" s="181"/>
      <c r="G16" s="181">
        <v>0</v>
      </c>
      <c r="H16" s="181"/>
      <c r="I16" s="182">
        <v>0</v>
      </c>
      <c r="J16" s="182"/>
      <c r="K16" s="182">
        <f>'PL_FS '!M23</f>
        <v>626117</v>
      </c>
      <c r="L16" s="182"/>
      <c r="M16" s="182">
        <f>-K16</f>
        <v>-626117</v>
      </c>
      <c r="N16" s="182"/>
      <c r="O16" s="178">
        <f>SUM(E16:M16)</f>
        <v>0</v>
      </c>
      <c r="P16" s="183"/>
      <c r="Q16" s="184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5"/>
      <c r="CR16" s="185"/>
      <c r="CS16" s="185"/>
      <c r="CT16" s="185"/>
      <c r="CU16" s="185"/>
      <c r="CV16" s="185"/>
      <c r="CW16" s="185"/>
      <c r="CX16" s="185"/>
      <c r="CY16" s="185"/>
      <c r="CZ16" s="185"/>
      <c r="DA16" s="185"/>
      <c r="DB16" s="185"/>
      <c r="DC16" s="185"/>
      <c r="DD16" s="185"/>
      <c r="DE16" s="185"/>
      <c r="DF16" s="185"/>
      <c r="DG16" s="185"/>
      <c r="DH16" s="185"/>
      <c r="DI16" s="185"/>
      <c r="DJ16" s="185"/>
      <c r="DK16" s="185"/>
      <c r="DL16" s="185"/>
      <c r="DM16" s="185"/>
      <c r="DN16" s="185"/>
      <c r="DO16" s="185"/>
      <c r="DP16" s="185"/>
      <c r="DQ16" s="185"/>
      <c r="DR16" s="185"/>
      <c r="DS16" s="185"/>
      <c r="DT16" s="185"/>
      <c r="DU16" s="185"/>
      <c r="DV16" s="185"/>
      <c r="DW16" s="185"/>
      <c r="DX16" s="185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5"/>
      <c r="EN16" s="185"/>
      <c r="EO16" s="185"/>
      <c r="EP16" s="185"/>
      <c r="EQ16" s="185"/>
      <c r="ER16" s="185"/>
      <c r="ES16" s="185"/>
      <c r="ET16" s="185"/>
      <c r="EU16" s="185"/>
      <c r="EV16" s="185"/>
      <c r="EW16" s="185"/>
      <c r="EX16" s="185"/>
      <c r="EY16" s="185"/>
      <c r="EZ16" s="185"/>
      <c r="FA16" s="185"/>
      <c r="FB16" s="185"/>
      <c r="FC16" s="185"/>
      <c r="FD16" s="185"/>
      <c r="FE16" s="185"/>
      <c r="FF16" s="185"/>
      <c r="FG16" s="185"/>
      <c r="FH16" s="185"/>
      <c r="FI16" s="185"/>
      <c r="FJ16" s="185"/>
      <c r="FK16" s="185"/>
      <c r="FL16" s="185"/>
      <c r="FM16" s="185"/>
      <c r="FN16" s="185"/>
      <c r="FO16" s="185"/>
      <c r="FP16" s="185"/>
      <c r="FQ16" s="185"/>
      <c r="FR16" s="185"/>
      <c r="FS16" s="185"/>
      <c r="FT16" s="185"/>
      <c r="FU16" s="185"/>
      <c r="FV16" s="185"/>
      <c r="FW16" s="185"/>
      <c r="FX16" s="185"/>
      <c r="FY16" s="185"/>
      <c r="FZ16" s="185"/>
      <c r="GA16" s="185"/>
      <c r="GB16" s="185"/>
      <c r="GC16" s="185"/>
      <c r="GD16" s="185"/>
      <c r="GE16" s="185"/>
      <c r="GF16" s="185"/>
      <c r="GG16" s="185"/>
      <c r="GH16" s="185"/>
      <c r="GI16" s="185"/>
      <c r="GJ16" s="185"/>
      <c r="GK16" s="185"/>
      <c r="GL16" s="185"/>
      <c r="GM16" s="185"/>
      <c r="GN16" s="185"/>
      <c r="GO16" s="185"/>
      <c r="GP16" s="185"/>
      <c r="GQ16" s="185"/>
      <c r="GR16" s="185"/>
      <c r="GS16" s="185"/>
      <c r="GT16" s="185"/>
      <c r="GU16" s="185"/>
      <c r="GV16" s="185"/>
      <c r="GW16" s="185"/>
      <c r="GX16" s="185"/>
      <c r="GY16" s="185"/>
      <c r="GZ16" s="185"/>
      <c r="HA16" s="185"/>
      <c r="HB16" s="185"/>
      <c r="HC16" s="185"/>
      <c r="HD16" s="185"/>
      <c r="HE16" s="185"/>
      <c r="HF16" s="185"/>
      <c r="HG16" s="185"/>
      <c r="HH16" s="185"/>
      <c r="HI16" s="185"/>
      <c r="HJ16" s="185"/>
      <c r="HK16" s="185"/>
      <c r="HL16" s="185"/>
      <c r="HM16" s="185"/>
      <c r="HN16" s="185"/>
      <c r="HO16" s="185"/>
      <c r="HP16" s="185"/>
      <c r="HQ16" s="185"/>
      <c r="HR16" s="185"/>
      <c r="HS16" s="185"/>
      <c r="HT16" s="185"/>
      <c r="HU16" s="185"/>
      <c r="HV16" s="185"/>
      <c r="HW16" s="185"/>
      <c r="HX16" s="185"/>
      <c r="HY16" s="185"/>
      <c r="HZ16" s="185"/>
      <c r="IA16" s="185"/>
      <c r="IB16" s="185"/>
      <c r="IC16" s="185"/>
      <c r="ID16" s="185"/>
      <c r="IE16" s="185"/>
      <c r="IF16" s="185"/>
      <c r="IG16" s="185"/>
      <c r="IH16" s="185"/>
      <c r="II16" s="185"/>
      <c r="IJ16" s="185"/>
      <c r="IK16" s="185"/>
      <c r="IL16" s="185"/>
      <c r="IM16" s="185"/>
      <c r="IN16" s="185"/>
      <c r="IO16" s="185"/>
      <c r="IP16" s="185"/>
      <c r="IQ16" s="185"/>
      <c r="IR16" s="185"/>
    </row>
    <row r="17" spans="1:252" s="163" customFormat="1" ht="23.1" customHeight="1">
      <c r="A17" s="148" t="s">
        <v>110</v>
      </c>
      <c r="B17" s="218"/>
      <c r="C17" s="219"/>
      <c r="D17" s="218"/>
      <c r="E17" s="220">
        <f>SUM(E12:E16)</f>
        <v>1120000000</v>
      </c>
      <c r="F17" s="188"/>
      <c r="G17" s="220">
        <f>SUM(G12:G16)</f>
        <v>1173586385</v>
      </c>
      <c r="H17" s="188"/>
      <c r="I17" s="220">
        <f>SUM(I12:I16)</f>
        <v>8911480</v>
      </c>
      <c r="J17" s="189"/>
      <c r="K17" s="220">
        <f>SUM(K12:K16)</f>
        <v>260011527</v>
      </c>
      <c r="L17" s="189"/>
      <c r="M17" s="220">
        <v>0</v>
      </c>
      <c r="N17" s="189"/>
      <c r="O17" s="220">
        <f>SUM(O12:O16)</f>
        <v>2562509392</v>
      </c>
      <c r="P17" s="183"/>
      <c r="Q17" s="184"/>
      <c r="R17" s="190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5"/>
      <c r="BM17" s="185"/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85"/>
      <c r="CR17" s="185"/>
      <c r="CS17" s="185"/>
      <c r="CT17" s="185"/>
      <c r="CU17" s="185"/>
      <c r="CV17" s="185"/>
      <c r="CW17" s="185"/>
      <c r="CX17" s="185"/>
      <c r="CY17" s="185"/>
      <c r="CZ17" s="185"/>
      <c r="DA17" s="185"/>
      <c r="DB17" s="185"/>
      <c r="DC17" s="185"/>
      <c r="DD17" s="185"/>
      <c r="DE17" s="185"/>
      <c r="DF17" s="185"/>
      <c r="DG17" s="185"/>
      <c r="DH17" s="185"/>
      <c r="DI17" s="185"/>
      <c r="DJ17" s="185"/>
      <c r="DK17" s="185"/>
      <c r="DL17" s="185"/>
      <c r="DM17" s="185"/>
      <c r="DN17" s="185"/>
      <c r="DO17" s="185"/>
      <c r="DP17" s="185"/>
      <c r="DQ17" s="185"/>
      <c r="DR17" s="185"/>
      <c r="DS17" s="185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5"/>
      <c r="EG17" s="185"/>
      <c r="EH17" s="185"/>
      <c r="EI17" s="185"/>
      <c r="EJ17" s="185"/>
      <c r="EK17" s="185"/>
      <c r="EL17" s="185"/>
      <c r="EM17" s="185"/>
      <c r="EN17" s="185"/>
      <c r="EO17" s="185"/>
      <c r="EP17" s="185"/>
      <c r="EQ17" s="185"/>
      <c r="ER17" s="185"/>
      <c r="ES17" s="185"/>
      <c r="ET17" s="185"/>
      <c r="EU17" s="185"/>
      <c r="EV17" s="185"/>
      <c r="EW17" s="185"/>
      <c r="EX17" s="185"/>
      <c r="EY17" s="185"/>
      <c r="EZ17" s="185"/>
      <c r="FA17" s="185"/>
      <c r="FB17" s="185"/>
      <c r="FC17" s="185"/>
      <c r="FD17" s="185"/>
      <c r="FE17" s="185"/>
      <c r="FF17" s="185"/>
      <c r="FG17" s="185"/>
      <c r="FH17" s="185"/>
      <c r="FI17" s="185"/>
      <c r="FJ17" s="185"/>
      <c r="FK17" s="185"/>
      <c r="FL17" s="185"/>
      <c r="FM17" s="185"/>
      <c r="FN17" s="185"/>
      <c r="FO17" s="185"/>
      <c r="FP17" s="185"/>
      <c r="FQ17" s="185"/>
      <c r="FR17" s="185"/>
      <c r="FS17" s="185"/>
      <c r="FT17" s="185"/>
      <c r="FU17" s="185"/>
      <c r="FV17" s="185"/>
      <c r="FW17" s="185"/>
      <c r="FX17" s="185"/>
      <c r="FY17" s="185"/>
      <c r="FZ17" s="185"/>
      <c r="GA17" s="185"/>
      <c r="GB17" s="185"/>
      <c r="GC17" s="185"/>
      <c r="GD17" s="185"/>
      <c r="GE17" s="185"/>
      <c r="GF17" s="185"/>
      <c r="GG17" s="185"/>
      <c r="GH17" s="185"/>
      <c r="GI17" s="185"/>
      <c r="GJ17" s="185"/>
      <c r="GK17" s="185"/>
      <c r="GL17" s="185"/>
      <c r="GM17" s="185"/>
      <c r="GN17" s="185"/>
      <c r="GO17" s="185"/>
      <c r="GP17" s="185"/>
      <c r="GQ17" s="185"/>
      <c r="GR17" s="185"/>
      <c r="GS17" s="185"/>
      <c r="GT17" s="185"/>
      <c r="GU17" s="185"/>
      <c r="GV17" s="185"/>
      <c r="GW17" s="185"/>
      <c r="GX17" s="185"/>
      <c r="GY17" s="185"/>
      <c r="GZ17" s="185"/>
      <c r="HA17" s="185"/>
      <c r="HB17" s="185"/>
      <c r="HC17" s="185"/>
      <c r="HD17" s="185"/>
      <c r="HE17" s="185"/>
      <c r="HF17" s="185"/>
      <c r="HG17" s="185"/>
      <c r="HH17" s="185"/>
      <c r="HI17" s="185"/>
      <c r="HJ17" s="185"/>
      <c r="HK17" s="185"/>
      <c r="HL17" s="185"/>
      <c r="HM17" s="185"/>
      <c r="HN17" s="185"/>
      <c r="HO17" s="185"/>
      <c r="HP17" s="185"/>
      <c r="HQ17" s="185"/>
      <c r="HR17" s="185"/>
      <c r="HS17" s="185"/>
      <c r="HT17" s="185"/>
      <c r="HU17" s="185"/>
      <c r="HV17" s="185"/>
      <c r="HW17" s="185"/>
      <c r="HX17" s="185"/>
      <c r="HY17" s="185"/>
      <c r="HZ17" s="185"/>
      <c r="IA17" s="185"/>
      <c r="IB17" s="185"/>
      <c r="IC17" s="185"/>
      <c r="ID17" s="185"/>
      <c r="IE17" s="185"/>
      <c r="IF17" s="185"/>
      <c r="IG17" s="185"/>
      <c r="IH17" s="185"/>
      <c r="II17" s="185"/>
      <c r="IJ17" s="185"/>
      <c r="IK17" s="185"/>
      <c r="IL17" s="185"/>
      <c r="IM17" s="185"/>
      <c r="IN17" s="185"/>
      <c r="IO17" s="185"/>
      <c r="IP17" s="185"/>
      <c r="IQ17" s="185"/>
      <c r="IR17" s="185"/>
    </row>
    <row r="18" spans="1:252" s="163" customFormat="1" ht="23.1" customHeight="1">
      <c r="A18" s="145" t="s">
        <v>104</v>
      </c>
      <c r="B18" s="218"/>
      <c r="C18" s="176">
        <v>18</v>
      </c>
      <c r="D18" s="221"/>
      <c r="E18" s="222">
        <v>0</v>
      </c>
      <c r="F18" s="223"/>
      <c r="G18" s="222">
        <v>0</v>
      </c>
      <c r="H18" s="223"/>
      <c r="I18" s="224">
        <v>3560793</v>
      </c>
      <c r="J18" s="225"/>
      <c r="K18" s="243">
        <f>-I18</f>
        <v>-3560793</v>
      </c>
      <c r="L18" s="225"/>
      <c r="M18" s="226">
        <v>0</v>
      </c>
      <c r="N18" s="223"/>
      <c r="O18" s="227">
        <f>SUM(E18:N18)</f>
        <v>0</v>
      </c>
      <c r="P18" s="183"/>
      <c r="Q18" s="184"/>
      <c r="R18" s="190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  <c r="DQ18" s="185"/>
      <c r="DR18" s="185"/>
      <c r="DS18" s="185"/>
      <c r="DT18" s="185"/>
      <c r="DU18" s="185"/>
      <c r="DV18" s="185"/>
      <c r="DW18" s="185"/>
      <c r="DX18" s="185"/>
      <c r="DY18" s="185"/>
      <c r="DZ18" s="185"/>
      <c r="EA18" s="185"/>
      <c r="EB18" s="185"/>
      <c r="EC18" s="185"/>
      <c r="ED18" s="185"/>
      <c r="EE18" s="185"/>
      <c r="EF18" s="185"/>
      <c r="EG18" s="185"/>
      <c r="EH18" s="185"/>
      <c r="EI18" s="185"/>
      <c r="EJ18" s="185"/>
      <c r="EK18" s="185"/>
      <c r="EL18" s="185"/>
      <c r="EM18" s="185"/>
      <c r="EN18" s="185"/>
      <c r="EO18" s="185"/>
      <c r="EP18" s="185"/>
      <c r="EQ18" s="185"/>
      <c r="ER18" s="185"/>
      <c r="ES18" s="185"/>
      <c r="ET18" s="185"/>
      <c r="EU18" s="185"/>
      <c r="EV18" s="185"/>
      <c r="EW18" s="185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  <c r="FH18" s="185"/>
      <c r="FI18" s="185"/>
      <c r="FJ18" s="185"/>
      <c r="FK18" s="185"/>
      <c r="FL18" s="185"/>
      <c r="FM18" s="185"/>
      <c r="FN18" s="185"/>
      <c r="FO18" s="185"/>
      <c r="FP18" s="185"/>
      <c r="FQ18" s="185"/>
      <c r="FR18" s="185"/>
      <c r="FS18" s="185"/>
      <c r="FT18" s="185"/>
      <c r="FU18" s="185"/>
      <c r="FV18" s="185"/>
      <c r="FW18" s="185"/>
      <c r="FX18" s="185"/>
      <c r="FY18" s="185"/>
      <c r="FZ18" s="185"/>
      <c r="GA18" s="185"/>
      <c r="GB18" s="185"/>
      <c r="GC18" s="185"/>
      <c r="GD18" s="185"/>
      <c r="GE18" s="185"/>
      <c r="GF18" s="185"/>
      <c r="GG18" s="185"/>
      <c r="GH18" s="185"/>
      <c r="GI18" s="185"/>
      <c r="GJ18" s="185"/>
      <c r="GK18" s="185"/>
      <c r="GL18" s="185"/>
      <c r="GM18" s="185"/>
      <c r="GN18" s="185"/>
      <c r="GO18" s="185"/>
      <c r="GP18" s="185"/>
      <c r="GQ18" s="185"/>
      <c r="GR18" s="185"/>
      <c r="GS18" s="185"/>
      <c r="GT18" s="185"/>
      <c r="GU18" s="185"/>
      <c r="GV18" s="185"/>
      <c r="GW18" s="185"/>
      <c r="GX18" s="185"/>
      <c r="GY18" s="185"/>
      <c r="GZ18" s="185"/>
      <c r="HA18" s="185"/>
      <c r="HB18" s="185"/>
      <c r="HC18" s="185"/>
      <c r="HD18" s="185"/>
      <c r="HE18" s="185"/>
      <c r="HF18" s="185"/>
      <c r="HG18" s="185"/>
      <c r="HH18" s="185"/>
      <c r="HI18" s="185"/>
      <c r="HJ18" s="185"/>
      <c r="HK18" s="185"/>
      <c r="HL18" s="185"/>
      <c r="HM18" s="185"/>
      <c r="HN18" s="185"/>
      <c r="HO18" s="185"/>
      <c r="HP18" s="185"/>
      <c r="HQ18" s="185"/>
      <c r="HR18" s="185"/>
      <c r="HS18" s="185"/>
      <c r="HT18" s="185"/>
      <c r="HU18" s="185"/>
      <c r="HV18" s="185"/>
      <c r="HW18" s="185"/>
      <c r="HX18" s="185"/>
      <c r="HY18" s="185"/>
      <c r="HZ18" s="185"/>
      <c r="IA18" s="185"/>
      <c r="IB18" s="185"/>
      <c r="IC18" s="185"/>
      <c r="ID18" s="185"/>
      <c r="IE18" s="185"/>
      <c r="IF18" s="185"/>
      <c r="IG18" s="185"/>
      <c r="IH18" s="185"/>
      <c r="II18" s="185"/>
      <c r="IJ18" s="185"/>
      <c r="IK18" s="185"/>
      <c r="IL18" s="185"/>
      <c r="IM18" s="185"/>
      <c r="IN18" s="185"/>
      <c r="IO18" s="185"/>
      <c r="IP18" s="185"/>
      <c r="IQ18" s="185"/>
      <c r="IR18" s="185"/>
    </row>
    <row r="19" spans="1:252" s="163" customFormat="1" ht="22.5" customHeight="1">
      <c r="A19" s="145" t="s">
        <v>78</v>
      </c>
      <c r="B19" s="146"/>
      <c r="C19" s="180"/>
      <c r="D19" s="165"/>
      <c r="E19" s="224">
        <v>0</v>
      </c>
      <c r="F19" s="181"/>
      <c r="G19" s="224">
        <v>0</v>
      </c>
      <c r="H19" s="181"/>
      <c r="I19" s="182">
        <v>0</v>
      </c>
      <c r="J19" s="182"/>
      <c r="K19" s="182">
        <f>'PL_FS '!K27</f>
        <v>72862950</v>
      </c>
      <c r="L19" s="182"/>
      <c r="M19" s="263">
        <f>-M20</f>
        <v>387200</v>
      </c>
      <c r="N19" s="182"/>
      <c r="O19" s="178">
        <f>SUM(E19:M19)</f>
        <v>73250150</v>
      </c>
      <c r="P19" s="183"/>
      <c r="Q19" s="184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  <c r="EG19" s="185"/>
      <c r="EH19" s="185"/>
      <c r="EI19" s="185"/>
      <c r="EJ19" s="185"/>
      <c r="EK19" s="185"/>
      <c r="EL19" s="185"/>
      <c r="EM19" s="185"/>
      <c r="EN19" s="185"/>
      <c r="EO19" s="185"/>
      <c r="EP19" s="185"/>
      <c r="EQ19" s="185"/>
      <c r="ER19" s="185"/>
      <c r="ES19" s="185"/>
      <c r="ET19" s="185"/>
      <c r="EU19" s="185"/>
      <c r="EV19" s="185"/>
      <c r="EW19" s="185"/>
      <c r="EX19" s="185"/>
      <c r="EY19" s="185"/>
      <c r="EZ19" s="185"/>
      <c r="FA19" s="185"/>
      <c r="FB19" s="185"/>
      <c r="FC19" s="185"/>
      <c r="FD19" s="185"/>
      <c r="FE19" s="185"/>
      <c r="FF19" s="185"/>
      <c r="FG19" s="185"/>
      <c r="FH19" s="185"/>
      <c r="FI19" s="185"/>
      <c r="FJ19" s="185"/>
      <c r="FK19" s="185"/>
      <c r="FL19" s="185"/>
      <c r="FM19" s="185"/>
      <c r="FN19" s="185"/>
      <c r="FO19" s="185"/>
      <c r="FP19" s="185"/>
      <c r="FQ19" s="185"/>
      <c r="FR19" s="185"/>
      <c r="FS19" s="185"/>
      <c r="FT19" s="185"/>
      <c r="FU19" s="185"/>
      <c r="FV19" s="185"/>
      <c r="FW19" s="185"/>
      <c r="FX19" s="185"/>
      <c r="FY19" s="185"/>
      <c r="FZ19" s="185"/>
      <c r="GA19" s="185"/>
      <c r="GB19" s="185"/>
      <c r="GC19" s="185"/>
      <c r="GD19" s="185"/>
      <c r="GE19" s="185"/>
      <c r="GF19" s="185"/>
      <c r="GG19" s="185"/>
      <c r="GH19" s="185"/>
      <c r="GI19" s="185"/>
      <c r="GJ19" s="185"/>
      <c r="GK19" s="185"/>
      <c r="GL19" s="185"/>
      <c r="GM19" s="185"/>
      <c r="GN19" s="185"/>
      <c r="GO19" s="185"/>
      <c r="GP19" s="185"/>
      <c r="GQ19" s="185"/>
      <c r="GR19" s="185"/>
      <c r="GS19" s="185"/>
      <c r="GT19" s="185"/>
      <c r="GU19" s="185"/>
      <c r="GV19" s="185"/>
      <c r="GW19" s="185"/>
      <c r="GX19" s="185"/>
      <c r="GY19" s="185"/>
      <c r="GZ19" s="185"/>
      <c r="HA19" s="185"/>
      <c r="HB19" s="185"/>
      <c r="HC19" s="185"/>
      <c r="HD19" s="185"/>
      <c r="HE19" s="185"/>
      <c r="HF19" s="185"/>
      <c r="HG19" s="185"/>
      <c r="HH19" s="185"/>
      <c r="HI19" s="185"/>
      <c r="HJ19" s="185"/>
      <c r="HK19" s="185"/>
      <c r="HL19" s="185"/>
      <c r="HM19" s="185"/>
      <c r="HN19" s="185"/>
      <c r="HO19" s="185"/>
      <c r="HP19" s="185"/>
      <c r="HQ19" s="185"/>
      <c r="HR19" s="185"/>
      <c r="HS19" s="185"/>
      <c r="HT19" s="185"/>
      <c r="HU19" s="185"/>
      <c r="HV19" s="185"/>
      <c r="HW19" s="185"/>
      <c r="HX19" s="185"/>
      <c r="HY19" s="185"/>
      <c r="HZ19" s="185"/>
      <c r="IA19" s="185"/>
      <c r="IB19" s="185"/>
      <c r="IC19" s="185"/>
      <c r="ID19" s="185"/>
      <c r="IE19" s="185"/>
      <c r="IF19" s="185"/>
      <c r="IG19" s="185"/>
      <c r="IH19" s="185"/>
      <c r="II19" s="185"/>
      <c r="IJ19" s="185"/>
      <c r="IK19" s="185"/>
      <c r="IL19" s="185"/>
      <c r="IM19" s="185"/>
      <c r="IN19" s="185"/>
      <c r="IO19" s="185"/>
      <c r="IP19" s="185"/>
      <c r="IQ19" s="185"/>
      <c r="IR19" s="185"/>
    </row>
    <row r="20" spans="1:252" s="179" customFormat="1" ht="23.1" customHeight="1">
      <c r="A20" s="191" t="s">
        <v>77</v>
      </c>
      <c r="B20" s="175"/>
      <c r="D20" s="175"/>
      <c r="E20" s="222">
        <v>0</v>
      </c>
      <c r="F20" s="178"/>
      <c r="G20" s="222">
        <v>0</v>
      </c>
      <c r="H20" s="178"/>
      <c r="I20" s="178">
        <v>0</v>
      </c>
      <c r="J20" s="178"/>
      <c r="K20" s="178">
        <f>'PL_FS '!K23</f>
        <v>387200</v>
      </c>
      <c r="L20" s="178"/>
      <c r="M20" s="263">
        <f>-K20</f>
        <v>-387200</v>
      </c>
      <c r="N20" s="178"/>
      <c r="O20" s="178">
        <v>0</v>
      </c>
    </row>
    <row r="21" spans="1:252" s="163" customFormat="1" ht="23.1" customHeight="1" thickBot="1">
      <c r="A21" s="148" t="s">
        <v>144</v>
      </c>
      <c r="B21" s="186"/>
      <c r="C21" s="187"/>
      <c r="D21" s="186"/>
      <c r="E21" s="192">
        <f>SUM(E17:E20)</f>
        <v>1120000000</v>
      </c>
      <c r="F21" s="188"/>
      <c r="G21" s="192">
        <f>SUM(G17:G20)</f>
        <v>1173586385</v>
      </c>
      <c r="H21" s="188"/>
      <c r="I21" s="192">
        <f>SUM(I17:I20)</f>
        <v>12472273</v>
      </c>
      <c r="J21" s="189"/>
      <c r="K21" s="192">
        <f>SUM(K17:K20)</f>
        <v>329700884</v>
      </c>
      <c r="L21" s="189"/>
      <c r="M21" s="192">
        <f>SUM(M17:M20)</f>
        <v>0</v>
      </c>
      <c r="N21" s="189"/>
      <c r="O21" s="192">
        <f>SUM(O17:O20)</f>
        <v>2635759542</v>
      </c>
      <c r="P21" s="183"/>
      <c r="Q21" s="184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5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5"/>
      <c r="DS21" s="185"/>
      <c r="DT21" s="185"/>
      <c r="DU21" s="185"/>
      <c r="DV21" s="185"/>
      <c r="DW21" s="185"/>
      <c r="DX21" s="185"/>
      <c r="DY21" s="185"/>
      <c r="DZ21" s="185"/>
      <c r="EA21" s="185"/>
      <c r="EB21" s="185"/>
      <c r="EC21" s="185"/>
      <c r="ED21" s="185"/>
      <c r="EE21" s="185"/>
      <c r="EF21" s="185"/>
      <c r="EG21" s="185"/>
      <c r="EH21" s="185"/>
      <c r="EI21" s="185"/>
      <c r="EJ21" s="185"/>
      <c r="EK21" s="185"/>
      <c r="EL21" s="185"/>
      <c r="EM21" s="185"/>
      <c r="EN21" s="185"/>
      <c r="EO21" s="185"/>
      <c r="EP21" s="185"/>
      <c r="EQ21" s="185"/>
      <c r="ER21" s="185"/>
      <c r="ES21" s="185"/>
      <c r="ET21" s="185"/>
      <c r="EU21" s="185"/>
      <c r="EV21" s="185"/>
      <c r="EW21" s="185"/>
      <c r="EX21" s="185"/>
      <c r="EY21" s="185"/>
      <c r="EZ21" s="185"/>
      <c r="FA21" s="185"/>
      <c r="FB21" s="185"/>
      <c r="FC21" s="185"/>
      <c r="FD21" s="185"/>
      <c r="FE21" s="185"/>
      <c r="FF21" s="185"/>
      <c r="FG21" s="185"/>
      <c r="FH21" s="185"/>
      <c r="FI21" s="185"/>
      <c r="FJ21" s="185"/>
      <c r="FK21" s="185"/>
      <c r="FL21" s="185"/>
      <c r="FM21" s="185"/>
      <c r="FN21" s="185"/>
      <c r="FO21" s="185"/>
      <c r="FP21" s="185"/>
      <c r="FQ21" s="185"/>
      <c r="FR21" s="185"/>
      <c r="FS21" s="185"/>
      <c r="FT21" s="185"/>
      <c r="FU21" s="185"/>
      <c r="FV21" s="185"/>
      <c r="FW21" s="185"/>
      <c r="FX21" s="185"/>
      <c r="FY21" s="185"/>
      <c r="FZ21" s="185"/>
      <c r="GA21" s="185"/>
      <c r="GB21" s="185"/>
      <c r="GC21" s="185"/>
      <c r="GD21" s="185"/>
      <c r="GE21" s="185"/>
      <c r="GF21" s="185"/>
      <c r="GG21" s="185"/>
      <c r="GH21" s="185"/>
      <c r="GI21" s="185"/>
      <c r="GJ21" s="185"/>
      <c r="GK21" s="185"/>
      <c r="GL21" s="185"/>
      <c r="GM21" s="185"/>
      <c r="GN21" s="185"/>
      <c r="GO21" s="185"/>
      <c r="GP21" s="185"/>
      <c r="GQ21" s="185"/>
      <c r="GR21" s="185"/>
      <c r="GS21" s="185"/>
      <c r="GT21" s="185"/>
      <c r="GU21" s="185"/>
      <c r="GV21" s="185"/>
      <c r="GW21" s="185"/>
      <c r="GX21" s="185"/>
      <c r="GY21" s="185"/>
      <c r="GZ21" s="185"/>
      <c r="HA21" s="185"/>
      <c r="HB21" s="185"/>
      <c r="HC21" s="185"/>
      <c r="HD21" s="185"/>
      <c r="HE21" s="185"/>
      <c r="HF21" s="185"/>
      <c r="HG21" s="185"/>
      <c r="HH21" s="185"/>
      <c r="HI21" s="185"/>
      <c r="HJ21" s="185"/>
      <c r="HK21" s="185"/>
      <c r="HL21" s="185"/>
      <c r="HM21" s="185"/>
      <c r="HN21" s="185"/>
      <c r="HO21" s="185"/>
      <c r="HP21" s="185"/>
      <c r="HQ21" s="185"/>
      <c r="HR21" s="185"/>
      <c r="HS21" s="185"/>
      <c r="HT21" s="185"/>
      <c r="HU21" s="185"/>
      <c r="HV21" s="185"/>
      <c r="HW21" s="185"/>
      <c r="HX21" s="185"/>
      <c r="HY21" s="185"/>
      <c r="HZ21" s="185"/>
      <c r="IA21" s="185"/>
      <c r="IB21" s="185"/>
      <c r="IC21" s="185"/>
      <c r="ID21" s="185"/>
      <c r="IE21" s="185"/>
      <c r="IF21" s="185"/>
      <c r="IG21" s="185"/>
      <c r="IH21" s="185"/>
      <c r="II21" s="185"/>
      <c r="IJ21" s="185"/>
      <c r="IK21" s="185"/>
      <c r="IL21" s="185"/>
      <c r="IM21" s="185"/>
      <c r="IN21" s="185"/>
      <c r="IO21" s="185"/>
      <c r="IP21" s="185"/>
      <c r="IQ21" s="185"/>
      <c r="IR21" s="185"/>
    </row>
    <row r="22" spans="1:252" s="179" customFormat="1" ht="23.1" customHeight="1" thickTop="1">
      <c r="A22" s="145"/>
      <c r="B22" s="175"/>
      <c r="C22" s="176"/>
      <c r="D22" s="175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</row>
    <row r="23" spans="1:252" s="163" customFormat="1">
      <c r="A23" s="174"/>
      <c r="B23" s="146"/>
      <c r="C23" s="193"/>
      <c r="D23" s="194"/>
      <c r="E23" s="181"/>
      <c r="F23" s="181"/>
      <c r="G23" s="181"/>
      <c r="H23" s="181"/>
      <c r="I23" s="181"/>
      <c r="J23" s="173"/>
      <c r="K23" s="181"/>
      <c r="L23" s="173"/>
      <c r="M23" s="181"/>
      <c r="N23" s="173"/>
      <c r="O23" s="181"/>
    </row>
    <row r="42" spans="9:9">
      <c r="I42" s="160">
        <v>183082973</v>
      </c>
    </row>
  </sheetData>
  <mergeCells count="8">
    <mergeCell ref="E6:O6"/>
    <mergeCell ref="E7:E10"/>
    <mergeCell ref="I7:K7"/>
    <mergeCell ref="O7:O10"/>
    <mergeCell ref="K8:K10"/>
    <mergeCell ref="M8:M10"/>
    <mergeCell ref="G7:G10"/>
    <mergeCell ref="I8:I9"/>
  </mergeCells>
  <pageMargins left="0.81" right="0.69" top="0.74803149606299213" bottom="1.1023622047244095" header="0.31496062992125984" footer="0.59055118110236227"/>
  <pageSetup paperSize="256" scale="81" firstPageNumber="5" orientation="landscape" blackAndWhite="1" useFirstPageNumber="1" r:id="rId1"/>
  <headerFooter>
    <oddFooter>&amp;L&amp;"Angsana New,Regular"&amp;14The accompanying notes are an intergral part of these financial statements.&amp;C&amp;"Angsana New,Regular"&amp;14
- &amp;P -</oddFooter>
  </headerFooter>
  <rowBreaks count="1" manualBreakCount="1">
    <brk id="2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83"/>
  <sheetViews>
    <sheetView tabSelected="1" topLeftCell="A52" zoomScale="90" zoomScaleNormal="90" zoomScaleSheetLayoutView="100" workbookViewId="0">
      <selection activeCell="J74" sqref="J74"/>
    </sheetView>
  </sheetViews>
  <sheetFormatPr defaultColWidth="9.42578125" defaultRowHeight="23.85" customHeight="1"/>
  <cols>
    <col min="1" max="1" width="2.5703125" style="2" customWidth="1"/>
    <col min="2" max="4" width="4.5703125" style="2" customWidth="1"/>
    <col min="5" max="5" width="36.5703125" style="2" customWidth="1"/>
    <col min="6" max="6" width="13.5703125" style="2" customWidth="1"/>
    <col min="7" max="7" width="1.5703125" style="2" customWidth="1"/>
    <col min="8" max="8" width="13.5703125" style="2" customWidth="1"/>
    <col min="9" max="9" width="1.5703125" style="2" customWidth="1"/>
    <col min="10" max="10" width="13.5703125" style="2" customWidth="1"/>
    <col min="11" max="11" width="1.5703125" style="2" customWidth="1"/>
    <col min="12" max="12" width="13.5703125" style="2" customWidth="1"/>
    <col min="13" max="13" width="10.5703125" style="2" customWidth="1"/>
    <col min="14" max="14" width="13.5703125" style="3" customWidth="1"/>
    <col min="15" max="16384" width="9.42578125" style="2"/>
  </cols>
  <sheetData>
    <row r="1" spans="1:14" ht="23.85" customHeight="1">
      <c r="A1" s="40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66"/>
      <c r="M1" s="74"/>
      <c r="N1" s="197"/>
    </row>
    <row r="2" spans="1:14" ht="23.85" customHeight="1">
      <c r="A2" s="40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66"/>
      <c r="M2" s="74"/>
      <c r="N2" s="197"/>
    </row>
    <row r="3" spans="1:14" ht="23.85" customHeight="1">
      <c r="A3" s="102" t="str">
        <f>'SOE_FS 2'!A3</f>
        <v>FOR THE YEAR ENDED DECEMBER 31, 2021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4"/>
      <c r="N3" s="197"/>
    </row>
    <row r="4" spans="1:14" ht="23.8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4"/>
      <c r="N4" s="198"/>
    </row>
    <row r="5" spans="1:14" ht="23.85" customHeight="1">
      <c r="F5" s="75"/>
      <c r="G5" s="75"/>
      <c r="H5" s="75"/>
      <c r="I5" s="75"/>
      <c r="J5" s="75"/>
      <c r="K5" s="75"/>
      <c r="L5" s="36" t="str">
        <f>'PL_FS '!M5</f>
        <v>(Unit : Baht)</v>
      </c>
      <c r="N5" s="76"/>
    </row>
    <row r="6" spans="1:14" ht="23.85" customHeight="1">
      <c r="F6" s="291" t="s">
        <v>37</v>
      </c>
      <c r="G6" s="291"/>
      <c r="H6" s="291"/>
      <c r="I6" s="76"/>
      <c r="J6" s="291" t="s">
        <v>1</v>
      </c>
      <c r="K6" s="291"/>
      <c r="L6" s="291"/>
    </row>
    <row r="7" spans="1:14" ht="23.85" customHeight="1">
      <c r="E7" s="7"/>
      <c r="F7" s="114">
        <v>2021</v>
      </c>
      <c r="G7" s="20"/>
      <c r="H7" s="114">
        <v>2020</v>
      </c>
      <c r="I7" s="20"/>
      <c r="J7" s="114">
        <f>+F7</f>
        <v>2021</v>
      </c>
      <c r="K7" s="20"/>
      <c r="L7" s="114">
        <f>+H7</f>
        <v>2020</v>
      </c>
      <c r="M7" s="77"/>
      <c r="N7" s="199"/>
    </row>
    <row r="8" spans="1:14" s="12" customFormat="1" ht="23.85" customHeight="1">
      <c r="A8" s="98" t="s">
        <v>38</v>
      </c>
      <c r="G8" s="18"/>
      <c r="I8" s="18"/>
      <c r="K8" s="18"/>
      <c r="N8" s="18"/>
    </row>
    <row r="9" spans="1:14" s="12" customFormat="1" ht="23.85" customHeight="1">
      <c r="A9" s="98" t="s">
        <v>99</v>
      </c>
      <c r="F9" s="79">
        <f>'PL_FS '!G17</f>
        <v>190115137</v>
      </c>
      <c r="G9" s="79"/>
      <c r="H9" s="79">
        <f>'PL_FS '!I17</f>
        <v>201925735</v>
      </c>
      <c r="I9" s="79"/>
      <c r="J9" s="79">
        <f>'PL_FS '!K17</f>
        <v>70458513</v>
      </c>
      <c r="K9" s="79"/>
      <c r="L9" s="79">
        <f>'PL_FS '!M17</f>
        <v>79493078</v>
      </c>
      <c r="M9" s="80"/>
      <c r="N9" s="11"/>
    </row>
    <row r="10" spans="1:14" s="81" customFormat="1" ht="23.85" customHeight="1">
      <c r="A10" s="98" t="s">
        <v>102</v>
      </c>
      <c r="E10" s="82"/>
      <c r="F10" s="8"/>
      <c r="G10" s="8"/>
      <c r="H10" s="8"/>
      <c r="I10" s="8"/>
      <c r="J10" s="8"/>
      <c r="K10" s="8"/>
      <c r="L10" s="8"/>
      <c r="M10" s="83"/>
      <c r="N10" s="9"/>
    </row>
    <row r="11" spans="1:14" s="81" customFormat="1" ht="23.85" customHeight="1">
      <c r="A11" s="98" t="s">
        <v>116</v>
      </c>
      <c r="E11" s="82"/>
      <c r="F11" s="8"/>
      <c r="G11" s="8"/>
      <c r="H11" s="8"/>
      <c r="I11" s="8"/>
      <c r="J11" s="8"/>
      <c r="K11" s="8"/>
      <c r="L11" s="8"/>
      <c r="M11" s="83"/>
      <c r="N11" s="9"/>
    </row>
    <row r="12" spans="1:14" s="81" customFormat="1" ht="23.85" customHeight="1">
      <c r="A12" s="99"/>
      <c r="B12" s="81" t="s">
        <v>82</v>
      </c>
      <c r="E12" s="82"/>
      <c r="F12" s="84">
        <v>71677092</v>
      </c>
      <c r="G12" s="8"/>
      <c r="H12" s="84">
        <v>77638109</v>
      </c>
      <c r="I12" s="8"/>
      <c r="J12" s="84">
        <v>24110144</v>
      </c>
      <c r="K12" s="8"/>
      <c r="L12" s="84">
        <v>32820267</v>
      </c>
      <c r="M12" s="83"/>
      <c r="N12" s="84"/>
    </row>
    <row r="13" spans="1:14" s="12" customFormat="1" ht="23.85" customHeight="1">
      <c r="B13" s="81" t="s">
        <v>39</v>
      </c>
      <c r="F13" s="84">
        <v>-5047715</v>
      </c>
      <c r="G13" s="8"/>
      <c r="H13" s="84">
        <v>-112003</v>
      </c>
      <c r="I13" s="8"/>
      <c r="J13" s="84">
        <v>-8373193</v>
      </c>
      <c r="K13" s="8"/>
      <c r="L13" s="84">
        <v>-1553691</v>
      </c>
      <c r="M13" s="80"/>
      <c r="N13" s="84"/>
    </row>
    <row r="14" spans="1:14" ht="23.85" customHeight="1">
      <c r="A14" s="99"/>
      <c r="B14" s="81" t="s">
        <v>91</v>
      </c>
      <c r="F14" s="84">
        <v>36509580</v>
      </c>
      <c r="G14" s="8"/>
      <c r="H14" s="84">
        <v>-40520601</v>
      </c>
      <c r="I14" s="8"/>
      <c r="J14" s="84">
        <v>-2897970</v>
      </c>
      <c r="K14" s="8"/>
      <c r="L14" s="84">
        <v>3673468</v>
      </c>
      <c r="N14" s="84"/>
    </row>
    <row r="15" spans="1:14" ht="23.85" customHeight="1">
      <c r="A15" s="99"/>
      <c r="B15" s="81" t="s">
        <v>106</v>
      </c>
      <c r="F15" s="84">
        <v>-75120</v>
      </c>
      <c r="G15" s="8"/>
      <c r="H15" s="84">
        <v>-1417252</v>
      </c>
      <c r="I15" s="8"/>
      <c r="J15" s="84">
        <v>64110</v>
      </c>
      <c r="K15" s="8"/>
      <c r="L15" s="84">
        <v>-393821</v>
      </c>
      <c r="N15" s="84"/>
    </row>
    <row r="16" spans="1:14" s="81" customFormat="1" ht="23.85" customHeight="1">
      <c r="A16" s="99"/>
      <c r="B16" s="81" t="s">
        <v>83</v>
      </c>
      <c r="E16" s="2"/>
      <c r="F16" s="84">
        <v>-66841</v>
      </c>
      <c r="G16" s="8"/>
      <c r="H16" s="84">
        <v>-7360252</v>
      </c>
      <c r="I16" s="8"/>
      <c r="J16" s="84">
        <v>314913</v>
      </c>
      <c r="K16" s="8"/>
      <c r="L16" s="84">
        <v>24583</v>
      </c>
      <c r="M16" s="83"/>
      <c r="N16" s="84"/>
    </row>
    <row r="17" spans="1:14" s="81" customFormat="1" ht="23.85" customHeight="1">
      <c r="A17" s="99"/>
      <c r="B17" s="81" t="s">
        <v>66</v>
      </c>
      <c r="C17" s="99"/>
      <c r="D17" s="99"/>
      <c r="E17" s="100"/>
      <c r="F17" s="84">
        <v>600000</v>
      </c>
      <c r="G17" s="8"/>
      <c r="H17" s="84">
        <v>-3420750</v>
      </c>
      <c r="I17" s="8"/>
      <c r="J17" s="84">
        <v>0</v>
      </c>
      <c r="K17" s="8"/>
      <c r="L17" s="84">
        <v>-4800750</v>
      </c>
      <c r="M17" s="83"/>
      <c r="N17" s="84"/>
    </row>
    <row r="18" spans="1:14" s="81" customFormat="1" ht="23.85" customHeight="1">
      <c r="A18" s="99"/>
      <c r="B18" s="81" t="s">
        <v>153</v>
      </c>
      <c r="C18" s="99"/>
      <c r="D18" s="99"/>
      <c r="E18" s="100"/>
      <c r="F18" s="84">
        <v>47467494</v>
      </c>
      <c r="G18" s="8"/>
      <c r="H18" s="84">
        <v>26769444</v>
      </c>
      <c r="I18" s="8"/>
      <c r="J18" s="84">
        <v>22967498</v>
      </c>
      <c r="K18" s="8"/>
      <c r="L18" s="84">
        <v>8138593</v>
      </c>
      <c r="M18" s="83"/>
      <c r="N18" s="84"/>
    </row>
    <row r="19" spans="1:14" s="81" customFormat="1" ht="23.85" customHeight="1">
      <c r="A19" s="99"/>
      <c r="B19" s="81" t="s">
        <v>113</v>
      </c>
      <c r="C19" s="99"/>
      <c r="D19" s="99"/>
      <c r="E19" s="100"/>
      <c r="F19" s="84">
        <v>110982755</v>
      </c>
      <c r="G19" s="8"/>
      <c r="H19" s="84">
        <v>105875249</v>
      </c>
      <c r="I19" s="8"/>
      <c r="J19" s="84">
        <v>63937303</v>
      </c>
      <c r="K19" s="8"/>
      <c r="L19" s="84">
        <v>63283124</v>
      </c>
      <c r="M19" s="83"/>
      <c r="N19" s="84"/>
    </row>
    <row r="20" spans="1:14" s="81" customFormat="1" ht="23.85" customHeight="1">
      <c r="A20" s="99"/>
      <c r="B20" s="81" t="s">
        <v>56</v>
      </c>
      <c r="C20" s="99"/>
      <c r="D20" s="99"/>
      <c r="E20" s="99"/>
      <c r="F20" s="84">
        <v>1933603</v>
      </c>
      <c r="G20" s="8"/>
      <c r="H20" s="84">
        <v>1870394</v>
      </c>
      <c r="I20" s="8"/>
      <c r="J20" s="84">
        <v>453439</v>
      </c>
      <c r="K20" s="8"/>
      <c r="L20" s="84">
        <v>476784</v>
      </c>
      <c r="M20" s="83"/>
      <c r="N20" s="84"/>
    </row>
    <row r="21" spans="1:14" s="81" customFormat="1" ht="23.85" customHeight="1">
      <c r="A21" s="99"/>
      <c r="B21" s="81" t="s">
        <v>40</v>
      </c>
      <c r="C21" s="99"/>
      <c r="D21" s="99"/>
      <c r="E21" s="100"/>
      <c r="F21" s="84">
        <v>556484</v>
      </c>
      <c r="G21" s="9"/>
      <c r="H21" s="84">
        <v>109293</v>
      </c>
      <c r="I21" s="9"/>
      <c r="J21" s="84">
        <v>0</v>
      </c>
      <c r="K21" s="9"/>
      <c r="L21" s="84">
        <v>108693</v>
      </c>
      <c r="M21" s="83"/>
      <c r="N21" s="84"/>
    </row>
    <row r="22" spans="1:14" s="81" customFormat="1" ht="23.85" customHeight="1">
      <c r="A22" s="99"/>
      <c r="B22" s="81" t="s">
        <v>158</v>
      </c>
      <c r="C22" s="99"/>
      <c r="D22" s="99"/>
      <c r="E22" s="100"/>
      <c r="F22" s="84">
        <v>160000</v>
      </c>
      <c r="G22" s="9"/>
      <c r="H22" s="84">
        <v>0</v>
      </c>
      <c r="I22" s="9"/>
      <c r="J22" s="84">
        <v>160000</v>
      </c>
      <c r="K22" s="9"/>
      <c r="L22" s="84">
        <v>0</v>
      </c>
      <c r="M22" s="83"/>
      <c r="N22" s="84"/>
    </row>
    <row r="23" spans="1:14" s="81" customFormat="1" ht="23.85" customHeight="1">
      <c r="A23" s="99"/>
      <c r="B23" s="81" t="s">
        <v>159</v>
      </c>
      <c r="C23" s="99"/>
      <c r="D23" s="99"/>
      <c r="E23" s="100"/>
      <c r="F23" s="84">
        <v>-341095</v>
      </c>
      <c r="G23" s="9"/>
      <c r="H23" s="84">
        <v>0</v>
      </c>
      <c r="I23" s="9"/>
      <c r="J23" s="84">
        <v>-333548</v>
      </c>
      <c r="K23" s="9"/>
      <c r="L23" s="84">
        <v>0</v>
      </c>
      <c r="M23" s="83"/>
      <c r="N23" s="84"/>
    </row>
    <row r="24" spans="1:14" s="81" customFormat="1" ht="23.85" customHeight="1">
      <c r="A24" s="99"/>
      <c r="B24" s="81" t="s">
        <v>127</v>
      </c>
      <c r="C24" s="99"/>
      <c r="D24" s="99"/>
      <c r="E24" s="99"/>
      <c r="F24" s="84">
        <v>0</v>
      </c>
      <c r="G24" s="8"/>
      <c r="H24" s="84">
        <v>-323381</v>
      </c>
      <c r="I24" s="8"/>
      <c r="J24" s="84">
        <v>0</v>
      </c>
      <c r="K24" s="8"/>
      <c r="L24" s="84">
        <v>-172735</v>
      </c>
      <c r="M24" s="83"/>
      <c r="N24" s="84"/>
    </row>
    <row r="25" spans="1:14" s="81" customFormat="1" ht="23.85" customHeight="1">
      <c r="A25" s="99"/>
      <c r="B25" s="81" t="s">
        <v>154</v>
      </c>
      <c r="C25" s="99"/>
      <c r="D25" s="99"/>
      <c r="E25" s="99"/>
      <c r="F25" s="84">
        <v>3757075</v>
      </c>
      <c r="G25" s="9"/>
      <c r="H25" s="84">
        <v>-988790</v>
      </c>
      <c r="I25" s="9"/>
      <c r="J25" s="84">
        <v>0</v>
      </c>
      <c r="K25" s="9"/>
      <c r="L25" s="84">
        <v>0</v>
      </c>
      <c r="M25" s="83"/>
      <c r="N25" s="84"/>
    </row>
    <row r="26" spans="1:14" s="81" customFormat="1" ht="23.85" customHeight="1">
      <c r="A26" s="99"/>
      <c r="B26" s="272" t="s">
        <v>152</v>
      </c>
      <c r="C26" s="99"/>
      <c r="D26" s="99"/>
      <c r="E26" s="99"/>
      <c r="F26" s="268">
        <v>23651710</v>
      </c>
      <c r="G26" s="9"/>
      <c r="H26" s="268">
        <v>0</v>
      </c>
      <c r="I26" s="9"/>
      <c r="J26" s="268">
        <v>6581160</v>
      </c>
      <c r="K26" s="9"/>
      <c r="L26" s="268">
        <v>0</v>
      </c>
      <c r="M26" s="83"/>
      <c r="N26" s="84"/>
    </row>
    <row r="27" spans="1:14" s="12" customFormat="1" ht="23.85" customHeight="1">
      <c r="A27" s="99"/>
      <c r="B27" s="12" t="s">
        <v>103</v>
      </c>
      <c r="F27" s="111">
        <f>SUM(F9:F26)</f>
        <v>481880159</v>
      </c>
      <c r="G27" s="9"/>
      <c r="H27" s="111">
        <f>SUM(H9:H26)</f>
        <v>360045195</v>
      </c>
      <c r="I27" s="9"/>
      <c r="J27" s="111">
        <f>SUM(J9:J26)</f>
        <v>177442369</v>
      </c>
      <c r="K27" s="9"/>
      <c r="L27" s="111">
        <f>SUM(L9:L26)</f>
        <v>181097593</v>
      </c>
      <c r="M27" s="80"/>
      <c r="N27" s="84"/>
    </row>
    <row r="28" spans="1:14" s="12" customFormat="1" ht="23.85" customHeight="1">
      <c r="A28" s="98" t="s">
        <v>131</v>
      </c>
      <c r="F28" s="111"/>
      <c r="G28" s="9"/>
      <c r="H28" s="111"/>
      <c r="I28" s="9"/>
      <c r="J28" s="111"/>
      <c r="K28" s="9"/>
      <c r="L28" s="111"/>
      <c r="M28" s="80"/>
      <c r="N28" s="84"/>
    </row>
    <row r="29" spans="1:14" s="12" customFormat="1" ht="23.85" customHeight="1">
      <c r="A29" s="99" t="s">
        <v>100</v>
      </c>
      <c r="F29" s="111">
        <v>155660</v>
      </c>
      <c r="G29" s="9"/>
      <c r="H29" s="111">
        <v>112003</v>
      </c>
      <c r="I29" s="9"/>
      <c r="J29" s="111">
        <v>61138</v>
      </c>
      <c r="K29" s="9"/>
      <c r="L29" s="111">
        <v>64047</v>
      </c>
      <c r="M29" s="80"/>
      <c r="N29" s="84"/>
    </row>
    <row r="30" spans="1:14" s="12" customFormat="1" ht="23.85" customHeight="1">
      <c r="A30" s="99" t="s">
        <v>41</v>
      </c>
      <c r="F30" s="84">
        <v>7187807</v>
      </c>
      <c r="G30" s="8"/>
      <c r="H30" s="84">
        <v>10166086</v>
      </c>
      <c r="I30" s="8"/>
      <c r="J30" s="84">
        <v>0</v>
      </c>
      <c r="K30" s="8"/>
      <c r="L30" s="84">
        <v>0</v>
      </c>
      <c r="M30" s="80"/>
      <c r="N30" s="84"/>
    </row>
    <row r="31" spans="1:14" s="12" customFormat="1" ht="23.85" customHeight="1">
      <c r="A31" s="99" t="s">
        <v>54</v>
      </c>
      <c r="F31" s="84">
        <v>-2398388</v>
      </c>
      <c r="G31" s="8"/>
      <c r="H31" s="84">
        <v>-5334888</v>
      </c>
      <c r="I31" s="8"/>
      <c r="J31" s="84">
        <v>-64692</v>
      </c>
      <c r="K31" s="8"/>
      <c r="L31" s="84">
        <v>-21600</v>
      </c>
      <c r="M31" s="80"/>
      <c r="N31" s="84"/>
    </row>
    <row r="32" spans="1:14" s="78" customFormat="1" ht="23.85" customHeight="1">
      <c r="A32" s="98" t="s">
        <v>132</v>
      </c>
      <c r="F32" s="10">
        <f>SUM(F27:F31)</f>
        <v>486825238</v>
      </c>
      <c r="G32" s="79"/>
      <c r="H32" s="10">
        <f>SUM(H27:H31)</f>
        <v>364988396</v>
      </c>
      <c r="I32" s="79"/>
      <c r="J32" s="10">
        <f>SUM(J27:J31)</f>
        <v>177438815</v>
      </c>
      <c r="K32" s="79"/>
      <c r="L32" s="10">
        <f>SUM(L27:L31)</f>
        <v>181140040</v>
      </c>
      <c r="M32" s="85"/>
      <c r="N32" s="11"/>
    </row>
    <row r="33" spans="1:14" s="78" customFormat="1" ht="23.85" customHeight="1">
      <c r="A33" s="78" t="s">
        <v>42</v>
      </c>
      <c r="B33" s="12"/>
      <c r="C33" s="12"/>
      <c r="D33" s="12"/>
      <c r="E33" s="12"/>
      <c r="F33" s="206"/>
      <c r="G33" s="207"/>
      <c r="H33" s="206"/>
      <c r="I33" s="207"/>
      <c r="J33" s="206"/>
      <c r="K33" s="207"/>
      <c r="L33" s="206"/>
      <c r="M33" s="85"/>
      <c r="N33" s="86"/>
    </row>
    <row r="34" spans="1:14" s="78" customFormat="1" ht="23.85" customHeight="1">
      <c r="A34" s="208"/>
      <c r="B34" s="12" t="s">
        <v>55</v>
      </c>
      <c r="C34" s="12"/>
      <c r="D34" s="12"/>
      <c r="E34" s="12"/>
      <c r="F34" s="209">
        <v>-121429920</v>
      </c>
      <c r="G34" s="80"/>
      <c r="H34" s="209">
        <v>-66590702</v>
      </c>
      <c r="I34" s="80"/>
      <c r="J34" s="209">
        <v>-10685474</v>
      </c>
      <c r="K34" s="80"/>
      <c r="L34" s="209">
        <v>-4262919</v>
      </c>
      <c r="M34" s="85"/>
      <c r="N34" s="86"/>
    </row>
    <row r="35" spans="1:14" s="78" customFormat="1" ht="23.85" customHeight="1">
      <c r="A35" s="208"/>
      <c r="B35" s="12" t="s">
        <v>145</v>
      </c>
      <c r="C35" s="12"/>
      <c r="D35" s="12"/>
      <c r="E35" s="12"/>
      <c r="F35" s="209">
        <v>369159</v>
      </c>
      <c r="G35" s="80"/>
      <c r="H35" s="209">
        <v>0</v>
      </c>
      <c r="I35" s="80"/>
      <c r="J35" s="209">
        <v>341122</v>
      </c>
      <c r="K35" s="80"/>
      <c r="L35" s="209">
        <v>0</v>
      </c>
      <c r="M35" s="85"/>
      <c r="N35" s="86"/>
    </row>
    <row r="36" spans="1:14" s="78" customFormat="1" ht="23.85" customHeight="1">
      <c r="A36" s="208"/>
      <c r="B36" s="12" t="s">
        <v>101</v>
      </c>
      <c r="C36" s="12"/>
      <c r="D36" s="12"/>
      <c r="E36" s="12"/>
      <c r="F36" s="209">
        <v>-97752219</v>
      </c>
      <c r="G36" s="80"/>
      <c r="H36" s="209">
        <v>-95516033</v>
      </c>
      <c r="I36" s="80"/>
      <c r="J36" s="209">
        <v>-36954208</v>
      </c>
      <c r="K36" s="80"/>
      <c r="L36" s="209">
        <v>-58113130</v>
      </c>
      <c r="M36" s="85"/>
      <c r="N36" s="86"/>
    </row>
    <row r="37" spans="1:14" s="78" customFormat="1" ht="23.85" customHeight="1">
      <c r="A37" s="208"/>
      <c r="B37" s="12" t="s">
        <v>146</v>
      </c>
      <c r="C37" s="12"/>
      <c r="D37" s="12"/>
      <c r="E37" s="12"/>
      <c r="F37" s="209">
        <v>36000000</v>
      </c>
      <c r="G37" s="80"/>
      <c r="H37" s="209">
        <v>0</v>
      </c>
      <c r="I37" s="80"/>
      <c r="J37" s="209">
        <v>36000000</v>
      </c>
      <c r="K37" s="80"/>
      <c r="L37" s="209">
        <v>0</v>
      </c>
      <c r="M37" s="85"/>
      <c r="N37" s="86"/>
    </row>
    <row r="38" spans="1:14" s="78" customFormat="1" ht="23.85" customHeight="1">
      <c r="A38" s="208"/>
      <c r="B38" s="12" t="s">
        <v>155</v>
      </c>
      <c r="C38" s="12"/>
      <c r="D38" s="12"/>
      <c r="E38" s="12"/>
      <c r="F38" s="209">
        <v>-130000000</v>
      </c>
      <c r="G38" s="80"/>
      <c r="H38" s="209">
        <v>0</v>
      </c>
      <c r="I38" s="80"/>
      <c r="J38" s="209">
        <v>-130000000</v>
      </c>
      <c r="K38" s="80"/>
      <c r="L38" s="210">
        <v>-57000000</v>
      </c>
      <c r="M38" s="85"/>
      <c r="N38" s="86"/>
    </row>
    <row r="39" spans="1:14" s="78" customFormat="1" ht="23.85" customHeight="1">
      <c r="A39" s="78" t="s">
        <v>43</v>
      </c>
      <c r="F39" s="87">
        <f>SUM(F34:F38)</f>
        <v>-312812980</v>
      </c>
      <c r="G39" s="85"/>
      <c r="H39" s="87">
        <f>SUM(H34:H38)</f>
        <v>-162106735</v>
      </c>
      <c r="I39" s="85"/>
      <c r="J39" s="87">
        <f>SUM(J34:J38)</f>
        <v>-141298560</v>
      </c>
      <c r="K39" s="85"/>
      <c r="L39" s="87">
        <f>SUM(L34:L38)</f>
        <v>-119376049</v>
      </c>
      <c r="M39" s="85"/>
      <c r="N39" s="86"/>
    </row>
    <row r="40" spans="1:14" s="78" customFormat="1" ht="23.85" customHeight="1">
      <c r="F40" s="86"/>
      <c r="G40" s="85"/>
      <c r="H40" s="86"/>
      <c r="I40" s="85"/>
      <c r="J40" s="86"/>
      <c r="K40" s="85"/>
      <c r="L40" s="86"/>
      <c r="M40" s="85"/>
      <c r="N40" s="86"/>
    </row>
    <row r="41" spans="1:14" s="78" customFormat="1" ht="23.85" customHeight="1">
      <c r="F41" s="86"/>
      <c r="G41" s="85"/>
      <c r="H41" s="86"/>
      <c r="I41" s="85"/>
      <c r="J41" s="86"/>
      <c r="K41" s="85"/>
      <c r="L41" s="86"/>
      <c r="M41" s="85"/>
      <c r="N41" s="86"/>
    </row>
    <row r="42" spans="1:14" s="78" customFormat="1" ht="23.85" customHeight="1">
      <c r="F42" s="86"/>
      <c r="G42" s="85"/>
      <c r="H42" s="86"/>
      <c r="I42" s="85"/>
      <c r="J42" s="86"/>
      <c r="K42" s="85"/>
      <c r="L42" s="86"/>
      <c r="M42" s="85"/>
      <c r="N42" s="86"/>
    </row>
    <row r="43" spans="1:14" ht="23.85" customHeight="1">
      <c r="A43" s="40" t="s">
        <v>93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66"/>
      <c r="M43" s="74"/>
      <c r="N43" s="197"/>
    </row>
    <row r="44" spans="1:14" ht="23.85" customHeight="1">
      <c r="A44" s="40" t="s">
        <v>57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66"/>
      <c r="M44" s="74"/>
      <c r="N44" s="197"/>
    </row>
    <row r="45" spans="1:14" ht="23.85" customHeight="1">
      <c r="A45" s="40" t="str">
        <f>A3</f>
        <v>FOR THE YEAR ENDED DECEMBER 31, 2021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74"/>
      <c r="N45" s="197"/>
    </row>
    <row r="46" spans="1:14" ht="23.8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74"/>
      <c r="N46" s="197"/>
    </row>
    <row r="47" spans="1:14" ht="23.85" customHeight="1">
      <c r="A47" s="71"/>
      <c r="B47" s="71"/>
      <c r="C47" s="71"/>
      <c r="D47" s="71"/>
      <c r="E47" s="71"/>
      <c r="F47" s="75"/>
      <c r="G47" s="75"/>
      <c r="H47" s="75"/>
      <c r="I47" s="75"/>
      <c r="J47" s="75"/>
      <c r="K47" s="75"/>
      <c r="L47" s="36" t="str">
        <f>'PL_FS '!M5</f>
        <v>(Unit : Baht)</v>
      </c>
      <c r="M47" s="74"/>
      <c r="N47" s="76"/>
    </row>
    <row r="48" spans="1:14" ht="23.85" customHeight="1">
      <c r="F48" s="291" t="s">
        <v>37</v>
      </c>
      <c r="G48" s="291"/>
      <c r="H48" s="291"/>
      <c r="I48" s="76"/>
      <c r="J48" s="291" t="s">
        <v>1</v>
      </c>
      <c r="K48" s="291"/>
      <c r="L48" s="291"/>
    </row>
    <row r="49" spans="1:14" ht="23.85" customHeight="1">
      <c r="E49" s="7"/>
      <c r="F49" s="114">
        <f>+F7</f>
        <v>2021</v>
      </c>
      <c r="G49" s="20"/>
      <c r="H49" s="114">
        <f>+H7</f>
        <v>2020</v>
      </c>
      <c r="I49" s="20"/>
      <c r="J49" s="114">
        <f>+F49</f>
        <v>2021</v>
      </c>
      <c r="K49" s="20"/>
      <c r="L49" s="114">
        <f>+H49</f>
        <v>2020</v>
      </c>
      <c r="M49" s="77"/>
      <c r="N49" s="199"/>
    </row>
    <row r="50" spans="1:14" s="12" customFormat="1" ht="23.85" customHeight="1">
      <c r="A50" s="98" t="s">
        <v>44</v>
      </c>
      <c r="F50" s="80"/>
      <c r="G50" s="80"/>
      <c r="H50" s="80"/>
      <c r="I50" s="80"/>
      <c r="J50" s="80"/>
      <c r="K50" s="80"/>
      <c r="L50" s="80"/>
      <c r="M50" s="80"/>
      <c r="N50" s="200"/>
    </row>
    <row r="51" spans="1:14" s="12" customFormat="1" ht="23.85" customHeight="1">
      <c r="A51" s="98"/>
      <c r="B51" s="12" t="s">
        <v>147</v>
      </c>
      <c r="F51" s="84">
        <v>-940000</v>
      </c>
      <c r="G51" s="80"/>
      <c r="H51" s="84">
        <v>-15343332</v>
      </c>
      <c r="I51" s="80"/>
      <c r="J51" s="84">
        <v>9000000</v>
      </c>
      <c r="K51" s="80"/>
      <c r="L51" s="8">
        <v>-15969635</v>
      </c>
      <c r="M51" s="80"/>
      <c r="N51" s="200"/>
    </row>
    <row r="52" spans="1:14" s="12" customFormat="1" ht="23.85" customHeight="1">
      <c r="A52" s="99"/>
      <c r="B52" s="12" t="s">
        <v>160</v>
      </c>
      <c r="F52" s="84">
        <v>0</v>
      </c>
      <c r="G52" s="80"/>
      <c r="H52" s="84">
        <v>29288447</v>
      </c>
      <c r="I52" s="80"/>
      <c r="J52" s="84">
        <v>0</v>
      </c>
      <c r="K52" s="80"/>
      <c r="L52" s="209">
        <v>0</v>
      </c>
      <c r="M52" s="80"/>
      <c r="N52" s="200"/>
    </row>
    <row r="53" spans="1:14" s="12" customFormat="1" ht="23.85" customHeight="1">
      <c r="A53" s="99"/>
      <c r="B53" s="12" t="s">
        <v>149</v>
      </c>
      <c r="F53" s="84">
        <v>0</v>
      </c>
      <c r="G53" s="80"/>
      <c r="H53" s="84">
        <v>0</v>
      </c>
      <c r="I53" s="80"/>
      <c r="J53" s="84">
        <v>-44996400</v>
      </c>
      <c r="K53" s="80"/>
      <c r="L53" s="209">
        <v>0</v>
      </c>
      <c r="M53" s="80"/>
      <c r="N53" s="200"/>
    </row>
    <row r="54" spans="1:14" s="12" customFormat="1" ht="23.85" customHeight="1">
      <c r="A54" s="99"/>
      <c r="B54" s="12" t="s">
        <v>150</v>
      </c>
      <c r="F54" s="84">
        <v>3600</v>
      </c>
      <c r="G54" s="80"/>
      <c r="H54" s="84">
        <v>0</v>
      </c>
      <c r="I54" s="80"/>
      <c r="J54" s="84">
        <v>0</v>
      </c>
      <c r="K54" s="80"/>
      <c r="L54" s="209">
        <v>0</v>
      </c>
      <c r="M54" s="80"/>
      <c r="N54" s="200"/>
    </row>
    <row r="55" spans="1:14" s="12" customFormat="1" ht="23.85" customHeight="1">
      <c r="A55" s="99"/>
      <c r="B55" s="12" t="s">
        <v>161</v>
      </c>
      <c r="F55" s="84">
        <v>-292012000</v>
      </c>
      <c r="G55" s="80"/>
      <c r="H55" s="84">
        <v>-289770122</v>
      </c>
      <c r="I55" s="80"/>
      <c r="J55" s="84">
        <v>-159700000</v>
      </c>
      <c r="K55" s="80"/>
      <c r="L55" s="209">
        <v>-152100000</v>
      </c>
      <c r="M55" s="80"/>
      <c r="N55" s="84"/>
    </row>
    <row r="56" spans="1:14" s="12" customFormat="1" ht="23.85" customHeight="1">
      <c r="B56" s="12" t="s">
        <v>114</v>
      </c>
      <c r="F56" s="84">
        <v>0</v>
      </c>
      <c r="G56" s="8"/>
      <c r="H56" s="84">
        <v>1473586385</v>
      </c>
      <c r="I56" s="8"/>
      <c r="J56" s="84">
        <v>0</v>
      </c>
      <c r="K56" s="8"/>
      <c r="L56" s="84">
        <v>1473586385</v>
      </c>
      <c r="M56" s="80"/>
      <c r="N56" s="84"/>
    </row>
    <row r="57" spans="1:14" s="12" customFormat="1" ht="23.85" customHeight="1">
      <c r="A57" s="99"/>
      <c r="B57" s="12" t="s">
        <v>89</v>
      </c>
      <c r="F57" s="84">
        <v>-66682957</v>
      </c>
      <c r="G57" s="80"/>
      <c r="H57" s="84">
        <v>-72848189</v>
      </c>
      <c r="I57" s="80"/>
      <c r="J57" s="84">
        <v>-23590684</v>
      </c>
      <c r="K57" s="80"/>
      <c r="L57" s="8">
        <v>-33359576</v>
      </c>
      <c r="M57" s="80"/>
      <c r="N57" s="200"/>
    </row>
    <row r="58" spans="1:14" s="12" customFormat="1" ht="23.85" customHeight="1">
      <c r="A58" s="99"/>
      <c r="B58" s="12" t="s">
        <v>115</v>
      </c>
      <c r="F58" s="8">
        <v>-4761279</v>
      </c>
      <c r="G58" s="8"/>
      <c r="H58" s="8">
        <v>-3294799</v>
      </c>
      <c r="I58" s="8"/>
      <c r="J58" s="8">
        <v>-2464101</v>
      </c>
      <c r="K58" s="8"/>
      <c r="L58" s="8">
        <v>-1593100</v>
      </c>
      <c r="M58" s="80"/>
      <c r="N58" s="9"/>
    </row>
    <row r="59" spans="1:14" s="12" customFormat="1" ht="23.85" customHeight="1">
      <c r="A59" s="101" t="s">
        <v>92</v>
      </c>
      <c r="F59" s="87">
        <f>SUM(F51:F58)</f>
        <v>-364392636</v>
      </c>
      <c r="G59" s="85"/>
      <c r="H59" s="87">
        <f>SUM(H51:H58)</f>
        <v>1121618390</v>
      </c>
      <c r="I59" s="85"/>
      <c r="J59" s="87">
        <f>SUM(J51:J58)</f>
        <v>-221751185</v>
      </c>
      <c r="K59" s="85"/>
      <c r="L59" s="87">
        <f>SUM(L51:L58)</f>
        <v>1270564074</v>
      </c>
      <c r="M59" s="80"/>
      <c r="N59" s="201"/>
    </row>
    <row r="60" spans="1:14" s="78" customFormat="1" ht="23.85" customHeight="1">
      <c r="A60" s="101" t="s">
        <v>117</v>
      </c>
      <c r="F60" s="112">
        <f>SUM(F59,F39,F32)</f>
        <v>-190380378</v>
      </c>
      <c r="G60" s="88"/>
      <c r="H60" s="112">
        <f>SUM(H59,H39,H32)</f>
        <v>1324500051</v>
      </c>
      <c r="I60" s="88"/>
      <c r="J60" s="112">
        <f>SUM(J59,J39,J32)</f>
        <v>-185610930</v>
      </c>
      <c r="K60" s="88"/>
      <c r="L60" s="112">
        <f>SUM(L59,L39,L32)</f>
        <v>1332328065</v>
      </c>
      <c r="M60" s="85"/>
      <c r="N60" s="201"/>
    </row>
    <row r="61" spans="1:14" s="78" customFormat="1" ht="23.85" customHeight="1">
      <c r="A61" s="101" t="s">
        <v>69</v>
      </c>
      <c r="F61" s="89">
        <f>+H62</f>
        <v>1358251113</v>
      </c>
      <c r="G61" s="85"/>
      <c r="H61" s="89">
        <v>33751062</v>
      </c>
      <c r="I61" s="85"/>
      <c r="J61" s="244">
        <f>+L62</f>
        <v>1332378065</v>
      </c>
      <c r="K61" s="85"/>
      <c r="L61" s="89">
        <v>50000</v>
      </c>
      <c r="M61" s="85"/>
      <c r="N61" s="72"/>
    </row>
    <row r="62" spans="1:14" s="78" customFormat="1" ht="23.85" customHeight="1" thickBot="1">
      <c r="A62" s="98" t="s">
        <v>70</v>
      </c>
      <c r="F62" s="90">
        <f>(SUM(F60:F61))</f>
        <v>1167870735</v>
      </c>
      <c r="G62" s="85"/>
      <c r="H62" s="90">
        <f>(SUM(H60:H61))</f>
        <v>1358251113</v>
      </c>
      <c r="I62" s="85"/>
      <c r="J62" s="90">
        <f>(SUM(J60:J61))</f>
        <v>1146767135</v>
      </c>
      <c r="K62" s="85"/>
      <c r="L62" s="90">
        <f>(SUM(L60:L61))</f>
        <v>1332378065</v>
      </c>
      <c r="N62" s="91"/>
    </row>
    <row r="63" spans="1:14" s="78" customFormat="1" ht="23.85" customHeight="1" thickTop="1">
      <c r="F63" s="91"/>
      <c r="G63" s="85"/>
      <c r="H63" s="91"/>
      <c r="I63" s="85"/>
      <c r="J63" s="91"/>
      <c r="K63" s="85"/>
      <c r="L63" s="91"/>
      <c r="M63" s="85"/>
      <c r="N63" s="91"/>
    </row>
    <row r="64" spans="1:14" s="78" customFormat="1" ht="23.85" customHeight="1">
      <c r="A64" s="102" t="s">
        <v>45</v>
      </c>
      <c r="F64" s="91"/>
      <c r="G64" s="85"/>
      <c r="H64" s="91"/>
      <c r="I64" s="85"/>
      <c r="J64" s="91"/>
      <c r="K64" s="85"/>
      <c r="L64" s="91"/>
      <c r="M64" s="85"/>
      <c r="N64" s="91"/>
    </row>
    <row r="65" spans="1:14" s="93" customFormat="1" ht="23.85" customHeight="1">
      <c r="A65" s="103"/>
      <c r="B65" s="104" t="s">
        <v>87</v>
      </c>
      <c r="C65" s="211"/>
      <c r="D65" s="212"/>
      <c r="E65" s="213"/>
      <c r="F65" s="8"/>
      <c r="G65" s="94"/>
      <c r="H65" s="8"/>
      <c r="I65" s="94"/>
      <c r="J65" s="8"/>
      <c r="K65" s="94"/>
      <c r="L65" s="8"/>
      <c r="N65" s="9"/>
    </row>
    <row r="66" spans="1:14" s="93" customFormat="1" ht="23.85" customHeight="1">
      <c r="A66" s="103"/>
      <c r="B66" s="104" t="s">
        <v>151</v>
      </c>
      <c r="C66" s="211"/>
      <c r="D66" s="212"/>
      <c r="E66" s="213"/>
      <c r="F66" s="8">
        <v>0</v>
      </c>
      <c r="G66" s="94"/>
      <c r="H66" s="8">
        <v>0</v>
      </c>
      <c r="I66" s="94"/>
      <c r="J66" s="8">
        <v>-24000000</v>
      </c>
      <c r="K66" s="94"/>
      <c r="L66" s="8">
        <v>0</v>
      </c>
      <c r="N66" s="9"/>
    </row>
    <row r="67" spans="1:14" s="93" customFormat="1" ht="23.85" customHeight="1">
      <c r="A67" s="41"/>
      <c r="B67" s="104" t="s">
        <v>88</v>
      </c>
      <c r="C67" s="41"/>
      <c r="D67" s="95"/>
      <c r="F67" s="209">
        <v>35664339</v>
      </c>
      <c r="G67" s="209"/>
      <c r="H67" s="209">
        <v>48838884</v>
      </c>
      <c r="I67" s="209"/>
      <c r="J67" s="209">
        <v>0</v>
      </c>
      <c r="K67" s="205"/>
      <c r="L67" s="205">
        <v>0</v>
      </c>
      <c r="N67" s="202"/>
    </row>
    <row r="68" spans="1:14" s="93" customFormat="1" ht="23.85" customHeight="1">
      <c r="A68" s="41"/>
      <c r="B68" s="214" t="s">
        <v>97</v>
      </c>
      <c r="C68" s="41"/>
      <c r="D68" s="95"/>
      <c r="F68" s="209">
        <v>1079400</v>
      </c>
      <c r="G68" s="209"/>
      <c r="H68" s="209">
        <v>-532257</v>
      </c>
      <c r="I68" s="209"/>
      <c r="J68" s="209">
        <v>-1800000</v>
      </c>
      <c r="K68" s="205"/>
      <c r="L68" s="205">
        <v>-3000000</v>
      </c>
      <c r="N68" s="202"/>
    </row>
    <row r="69" spans="1:14" s="93" customFormat="1" ht="23.85" customHeight="1">
      <c r="A69" s="103"/>
      <c r="B69" s="104" t="s">
        <v>90</v>
      </c>
      <c r="C69" s="41"/>
      <c r="D69" s="95"/>
      <c r="F69" s="209">
        <v>0</v>
      </c>
      <c r="G69" s="209"/>
      <c r="H69" s="209">
        <v>-1403155</v>
      </c>
      <c r="I69" s="209"/>
      <c r="J69" s="209">
        <v>0</v>
      </c>
      <c r="K69" s="205"/>
      <c r="L69" s="205">
        <v>0</v>
      </c>
      <c r="N69" s="47"/>
    </row>
    <row r="70" spans="1:14" s="93" customFormat="1" ht="23.85" customHeight="1">
      <c r="A70" s="92"/>
      <c r="B70" s="245" t="s">
        <v>125</v>
      </c>
      <c r="D70" s="92"/>
      <c r="F70" s="209">
        <v>-3474451</v>
      </c>
      <c r="G70" s="209"/>
      <c r="H70" s="209">
        <v>2867243</v>
      </c>
      <c r="I70" s="209"/>
      <c r="J70" s="209">
        <v>-3474451</v>
      </c>
      <c r="K70" s="209"/>
      <c r="L70" s="209">
        <v>1717336</v>
      </c>
      <c r="N70" s="202"/>
    </row>
    <row r="71" spans="1:14" s="12" customFormat="1" ht="23.85" customHeight="1">
      <c r="A71" s="41"/>
      <c r="B71" s="271" t="s">
        <v>156</v>
      </c>
      <c r="C71" s="269"/>
      <c r="D71" s="269"/>
      <c r="E71" s="269"/>
      <c r="F71" s="209">
        <v>-4917876</v>
      </c>
      <c r="G71" s="15"/>
      <c r="H71" s="270">
        <v>0</v>
      </c>
      <c r="I71" s="15"/>
      <c r="J71" s="22">
        <v>0</v>
      </c>
      <c r="K71" s="15"/>
      <c r="L71" s="22">
        <v>0</v>
      </c>
      <c r="N71" s="21"/>
    </row>
    <row r="72" spans="1:14" s="12" customFormat="1" ht="23.85" customHeight="1">
      <c r="F72" s="96"/>
      <c r="G72" s="96"/>
      <c r="H72" s="96"/>
      <c r="I72" s="96"/>
      <c r="J72" s="96"/>
      <c r="K72" s="96"/>
      <c r="L72" s="96"/>
      <c r="N72" s="203"/>
    </row>
    <row r="73" spans="1:14" s="12" customFormat="1" ht="23.85" customHeight="1">
      <c r="F73" s="96"/>
      <c r="G73" s="15"/>
      <c r="H73" s="96"/>
      <c r="I73" s="15"/>
      <c r="J73" s="96"/>
      <c r="K73" s="15"/>
      <c r="L73" s="96"/>
      <c r="N73" s="203"/>
    </row>
    <row r="75" spans="1:14" ht="23.85" customHeight="1">
      <c r="F75" s="97"/>
      <c r="G75" s="97"/>
      <c r="H75" s="97"/>
      <c r="I75" s="97"/>
      <c r="J75" s="97"/>
      <c r="K75" s="97"/>
      <c r="L75" s="97"/>
      <c r="N75" s="204"/>
    </row>
    <row r="76" spans="1:14" ht="23.85" customHeight="1">
      <c r="F76" s="97"/>
      <c r="G76" s="97"/>
      <c r="H76" s="97"/>
      <c r="I76" s="97"/>
      <c r="J76" s="97"/>
      <c r="K76" s="97"/>
      <c r="L76" s="97"/>
      <c r="N76" s="204"/>
    </row>
    <row r="77" spans="1:14" ht="23.85" customHeight="1">
      <c r="F77" s="97"/>
      <c r="G77" s="97"/>
      <c r="H77" s="97"/>
      <c r="I77" s="97"/>
      <c r="J77" s="97"/>
      <c r="K77" s="97"/>
      <c r="L77" s="97"/>
      <c r="N77" s="204"/>
    </row>
    <row r="78" spans="1:14" ht="23.85" customHeight="1">
      <c r="F78" s="97"/>
      <c r="G78" s="97"/>
      <c r="H78" s="97"/>
      <c r="I78" s="97"/>
      <c r="J78" s="97"/>
      <c r="K78" s="97"/>
      <c r="L78" s="97"/>
      <c r="N78" s="204"/>
    </row>
    <row r="79" spans="1:14" ht="23.85" customHeight="1">
      <c r="F79" s="97"/>
      <c r="G79" s="97"/>
      <c r="H79" s="97"/>
      <c r="I79" s="97"/>
      <c r="J79" s="97"/>
      <c r="K79" s="97"/>
      <c r="L79" s="97"/>
      <c r="N79" s="204"/>
    </row>
    <row r="81" spans="6:14" ht="23.85" customHeight="1">
      <c r="F81" s="97"/>
      <c r="G81" s="97"/>
      <c r="H81" s="97"/>
      <c r="I81" s="97"/>
      <c r="J81" s="97"/>
      <c r="K81" s="97"/>
      <c r="L81" s="97"/>
      <c r="N81" s="204"/>
    </row>
    <row r="82" spans="6:14" ht="23.85" customHeight="1">
      <c r="F82" s="97"/>
      <c r="G82" s="97"/>
      <c r="H82" s="97"/>
      <c r="I82" s="97"/>
      <c r="J82" s="97"/>
      <c r="K82" s="97"/>
      <c r="L82" s="97"/>
      <c r="N82" s="204"/>
    </row>
    <row r="83" spans="6:14" ht="23.85" customHeight="1">
      <c r="F83" s="97"/>
      <c r="G83" s="97"/>
      <c r="H83" s="97"/>
      <c r="I83" s="97"/>
      <c r="J83" s="97"/>
      <c r="K83" s="97"/>
      <c r="L83" s="97"/>
      <c r="N83" s="204"/>
    </row>
  </sheetData>
  <mergeCells count="4">
    <mergeCell ref="J6:L6"/>
    <mergeCell ref="J48:L48"/>
    <mergeCell ref="F6:H6"/>
    <mergeCell ref="F48:H48"/>
  </mergeCells>
  <pageMargins left="1.1023622047244095" right="0.74803149606299213" top="0.98425196850393704" bottom="0.51181102362204722" header="0.51181102362204722" footer="0.35433070866141736"/>
  <pageSetup paperSize="256" scale="74" firstPageNumber="6" fitToHeight="0" orientation="portrait" useFirstPageNumber="1" r:id="rId1"/>
  <headerFooter>
    <oddFooter>&amp;L&amp;"Angsana New,Regular"&amp;14The accompanying notes are an intergral part of the financial statements.
&amp;C&amp;"Angsana New,Regular"&amp;14- &amp;P -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BS_FS</vt:lpstr>
      <vt:lpstr>PL_FS </vt:lpstr>
      <vt:lpstr>SOE_FS 1</vt:lpstr>
      <vt:lpstr>SOE_FS 2</vt:lpstr>
      <vt:lpstr>CF_FS</vt:lpstr>
      <vt:lpstr>BS_FS!Print_Area</vt:lpstr>
      <vt:lpstr>'PL_FS 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2022-02-21T12:59:25Z</cp:lastPrinted>
  <dcterms:created xsi:type="dcterms:W3CDTF">2017-04-05T03:09:58Z</dcterms:created>
  <dcterms:modified xsi:type="dcterms:W3CDTF">2022-02-22T09:19:00Z</dcterms:modified>
</cp:coreProperties>
</file>