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\audit 2021\audit\"/>
    </mc:Choice>
  </mc:AlternateContent>
  <xr:revisionPtr revIDLastSave="0" documentId="8_{F55BCED5-05F2-4A15-8DB1-12F1767EAE6C}" xr6:coauthVersionLast="45" xr6:coauthVersionMax="45" xr10:uidLastSave="{00000000-0000-0000-0000-000000000000}"/>
  <bookViews>
    <workbookView xWindow="-110" yWindow="-110" windowWidth="19420" windowHeight="10420" tabRatio="740" xr2:uid="{44FAAB58-55B7-442B-BBE4-723B7732D4BF}"/>
  </bookViews>
  <sheets>
    <sheet name="BS 6-8" sheetId="2" r:id="rId1"/>
    <sheet name="PL 9-10" sheetId="3" r:id="rId2"/>
    <sheet name="EQ Conso 11" sheetId="4" r:id="rId3"/>
    <sheet name="EQ Company 12" sheetId="5" r:id="rId4"/>
    <sheet name="CF 13-15" sheetId="1" r:id="rId5"/>
  </sheets>
  <externalReferences>
    <externalReference r:id="rId6"/>
    <externalReference r:id="rId7"/>
  </externalReferences>
  <definedNames>
    <definedName name="___FG5" hidden="1">{"cashflow",#N/A,FALSE,"cash flow"}</definedName>
    <definedName name="__123Graph_D" hidden="1">[1]GROUP1!#REF!</definedName>
    <definedName name="__FG5" hidden="1">{"cashflow",#N/A,FALSE,"cash flow"}</definedName>
    <definedName name="__kkk1" hidden="1">#REF!</definedName>
    <definedName name="_123GRAPH_D1" hidden="1">[2]A!#REF!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{"cashflow",#N/A,FALSE,"cash flow"}</definedName>
    <definedName name="axaax" hidden="1">{"cashflow",#N/A,FALSE,"cash flow"}</definedName>
    <definedName name="axaxax" hidden="1">{"conso",#N/A,FALSE,"cash flow"}</definedName>
    <definedName name="bb" hidden="1">{"conso",#N/A,FALSE,"cash flow"}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Coedfjoaesf" hidden="1">{"cashflow",#N/A,FALSE,"cash flow"}</definedName>
    <definedName name="CPP" hidden="1">{"cashflow",#N/A,FALSE,"cash flow"}</definedName>
    <definedName name="dd" hidden="1">{"conso",#N/A,FALSE,"cash flow"}</definedName>
    <definedName name="Depp" hidden="1">{"cashflow",#N/A,FALSE,"cash flow"}</definedName>
    <definedName name="Diff" hidden="1">{"'Act_data'!$M$268"}</definedName>
    <definedName name="dklsfj" hidden="1">{"conso",#N/A,FALSE,"cash flow"}</definedName>
    <definedName name="dsf" hidden="1">{"conso",#N/A,FALSE,"cash flow"}</definedName>
    <definedName name="eqq" hidden="1">{"cashflow",#N/A,FALSE,"cash flow"}</definedName>
    <definedName name="ewew" hidden="1">{"cashflow",#N/A,FALSE,"cash flow"}</definedName>
    <definedName name="fdkjgsl" hidden="1">{"cashflow",#N/A,FALSE,"cash flow"}</definedName>
    <definedName name="fffffffffffffffffffffffffffffffffffffffff" hidden="1">{"cashflow",#N/A,FALSE,"cash flow"}</definedName>
    <definedName name="FILL" hidden="1">#REF!</definedName>
    <definedName name="gg" hidden="1">{"conso",#N/A,FALSE,"cash flow"}</definedName>
    <definedName name="hh" hidden="1">{"conso",#N/A,FALSE,"cash flow"}</definedName>
    <definedName name="hj" hidden="1">{"conso",#N/A,FALSE,"cash flow"}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qqq" hidden="1">{"cashflow",#N/A,FALSE,"cash flow"}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Template" hidden="1">"\\Der2\vol1\DATABANK\DOWNLOAD\HEAD6-1.HTM"</definedName>
    <definedName name="HTML_Title" hidden="1">"TAB17"</definedName>
    <definedName name="hu" hidden="1">{"cashflow",#N/A,FALSE,"cash flow"}</definedName>
    <definedName name="hwwki" hidden="1">{"conso",#N/A,FALSE,"cash flow"}</definedName>
    <definedName name="jdskjsdfdsjf" hidden="1">{"conso",#N/A,FALSE,"cash flow"}</definedName>
    <definedName name="jjj" hidden="1">{"cashflow",#N/A,FALSE,"cash flow"}</definedName>
    <definedName name="jk" hidden="1">{"cashflow",#N/A,FALSE,"cash flow"}</definedName>
    <definedName name="ju\" hidden="1">{"cashflow",#N/A,FALSE,"cash flow"}</definedName>
    <definedName name="KHJGDFGFHGHJ" hidden="1">{"cashflow",#N/A,FALSE,"cash flow"}</definedName>
    <definedName name="kkk" hidden="1">{"conso",#N/A,FALSE,"cash flow"}</definedName>
    <definedName name="kkkk" hidden="1">{"cashflow",#N/A,FALSE,"cash flow"}</definedName>
    <definedName name="kong" hidden="1">{"'Act_data'!$M$268"}</definedName>
    <definedName name="ll" hidden="1">{"cashflow",#N/A,FALSE,"cash flow"}</definedName>
    <definedName name="lvjksdl" hidden="1">{"conso",#N/A,FALSE,"cash flow"}</definedName>
    <definedName name="m" hidden="1">{"cashflow",#N/A,FALSE,"cash flow"}</definedName>
    <definedName name="m." hidden="1">{"conso",#N/A,FALSE,"cash flow"}</definedName>
    <definedName name="mlk" hidden="1">{"cashflow",#N/A,FALSE,"cash flow"}</definedName>
    <definedName name="mm" hidden="1">{"cashflow",#N/A,FALSE,"cash flow"}</definedName>
    <definedName name="ni" hidden="1">{"conso",#N/A,FALSE,"cash flow"}</definedName>
    <definedName name="nok" hidden="1">#REF!</definedName>
    <definedName name="nu" hidden="1">{"cashflow",#N/A,FALSE,"cash flow"}</definedName>
    <definedName name="PL" hidden="1">{"cashflow",#N/A,FALSE,"cash flow"}</definedName>
    <definedName name="pop" hidden="1">{"cashflow",#N/A,FALSE,"cash flow"}</definedName>
    <definedName name="_xlnm.Print_Area" localSheetId="4">'CF 13-15'!$A$1:$L$148</definedName>
    <definedName name="_xlnm.Print_Area" localSheetId="3">'EQ Company 12'!$A$1:$N$31</definedName>
    <definedName name="_xlnm.Print_Area" localSheetId="2">'EQ Conso 11'!$A$1:$AB$36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UIT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res" hidden="1">{"'Act_data'!$M$268"}</definedName>
    <definedName name="response" hidden="1">{"'Act_data'!$M$268"}</definedName>
    <definedName name="rrr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{"Physical Count Securities",#N/A,FALSE,"BFIT B&amp;D Valuation"}</definedName>
    <definedName name="sssss" hidden="1">{"cashflow",#N/A,FALSE,"cash flow"}</definedName>
    <definedName name="TextRefCopyRangeCount" hidden="1">31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uuuuuu" hidden="1">{"conso",#N/A,FALSE,"cash flow"}</definedName>
    <definedName name="vfayg" hidden="1">{"cashflow",#N/A,FALSE,"cash flow"}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y.Cashflow" hidden="1">{"cashflow",#N/A,FALSE,"cash flow"}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4" i="3" l="1"/>
  <c r="K94" i="3"/>
  <c r="F34" i="1"/>
  <c r="F114" i="1"/>
  <c r="H11" i="1" l="1"/>
  <c r="H10" i="1"/>
  <c r="F11" i="1"/>
  <c r="F10" i="1"/>
  <c r="H93" i="1"/>
  <c r="H95" i="1"/>
  <c r="I117" i="2" l="1"/>
  <c r="G117" i="2"/>
  <c r="N29" i="4"/>
  <c r="I120" i="2"/>
  <c r="M116" i="2"/>
  <c r="I115" i="2"/>
  <c r="G115" i="2"/>
  <c r="M114" i="2"/>
  <c r="I114" i="2"/>
  <c r="G114" i="2"/>
  <c r="L10" i="1" l="1"/>
  <c r="J10" i="1"/>
  <c r="K98" i="3"/>
  <c r="O101" i="3"/>
  <c r="M101" i="3"/>
  <c r="K101" i="3"/>
  <c r="I101" i="3"/>
  <c r="J27" i="5" l="1"/>
  <c r="K114" i="2" s="1"/>
  <c r="L25" i="5"/>
  <c r="N25" i="5" s="1"/>
  <c r="N24" i="5"/>
  <c r="J20" i="5"/>
  <c r="F20" i="5"/>
  <c r="F27" i="5" s="1"/>
  <c r="N18" i="5"/>
  <c r="J18" i="5"/>
  <c r="H18" i="5"/>
  <c r="H20" i="5" s="1"/>
  <c r="H27" i="5" s="1"/>
  <c r="F18" i="5"/>
  <c r="N16" i="5"/>
  <c r="L16" i="5"/>
  <c r="L18" i="5" s="1"/>
  <c r="N15" i="5"/>
  <c r="N14" i="5"/>
  <c r="N11" i="5"/>
  <c r="H33" i="4"/>
  <c r="V30" i="4"/>
  <c r="X30" i="4" s="1"/>
  <c r="AB30" i="4" s="1"/>
  <c r="V28" i="4"/>
  <c r="X28" i="4" s="1"/>
  <c r="AB28" i="4" s="1"/>
  <c r="T25" i="4"/>
  <c r="T33" i="4" s="1"/>
  <c r="H25" i="4"/>
  <c r="Z23" i="4"/>
  <c r="Z25" i="4" s="1"/>
  <c r="T23" i="4"/>
  <c r="R23" i="4"/>
  <c r="R25" i="4" s="1"/>
  <c r="R33" i="4" s="1"/>
  <c r="P23" i="4"/>
  <c r="P25" i="4" s="1"/>
  <c r="L23" i="4"/>
  <c r="J23" i="4"/>
  <c r="J25" i="4" s="1"/>
  <c r="J33" i="4" s="1"/>
  <c r="H23" i="4"/>
  <c r="F23" i="4"/>
  <c r="F25" i="4" s="1"/>
  <c r="V21" i="4"/>
  <c r="V23" i="4" s="1"/>
  <c r="X20" i="4"/>
  <c r="AB20" i="4" s="1"/>
  <c r="V20" i="4"/>
  <c r="V19" i="4"/>
  <c r="X18" i="4"/>
  <c r="AB18" i="4" s="1"/>
  <c r="AB15" i="4"/>
  <c r="X15" i="4"/>
  <c r="V15" i="4"/>
  <c r="A3" i="4"/>
  <c r="O98" i="3"/>
  <c r="O76" i="3"/>
  <c r="O74" i="3"/>
  <c r="K74" i="3"/>
  <c r="I74" i="3"/>
  <c r="M64" i="3"/>
  <c r="K64" i="3"/>
  <c r="K76" i="3" s="1"/>
  <c r="O23" i="3"/>
  <c r="K23" i="3"/>
  <c r="M23" i="3"/>
  <c r="O16" i="3"/>
  <c r="K16" i="3"/>
  <c r="M16" i="3"/>
  <c r="A141" i="2"/>
  <c r="A96" i="2"/>
  <c r="A93" i="2"/>
  <c r="M82" i="2"/>
  <c r="K82" i="2"/>
  <c r="I82" i="2"/>
  <c r="G82" i="2"/>
  <c r="M72" i="2"/>
  <c r="I72" i="2"/>
  <c r="K72" i="2"/>
  <c r="G72" i="2"/>
  <c r="A49" i="2"/>
  <c r="M40" i="2"/>
  <c r="I40" i="2"/>
  <c r="K40" i="2"/>
  <c r="G40" i="2"/>
  <c r="M23" i="2"/>
  <c r="I23" i="2"/>
  <c r="K23" i="2"/>
  <c r="M25" i="3" l="1"/>
  <c r="M28" i="3" s="1"/>
  <c r="M31" i="3" s="1"/>
  <c r="M38" i="3" s="1"/>
  <c r="M84" i="2"/>
  <c r="K84" i="2"/>
  <c r="I84" i="2"/>
  <c r="K25" i="3"/>
  <c r="K28" i="3" s="1"/>
  <c r="K31" i="3" s="1"/>
  <c r="H32" i="1" s="1"/>
  <c r="H43" i="1" s="1"/>
  <c r="H49" i="1" s="1"/>
  <c r="O25" i="3"/>
  <c r="O28" i="3" s="1"/>
  <c r="O31" i="3" s="1"/>
  <c r="O34" i="3" s="1"/>
  <c r="I42" i="2"/>
  <c r="M42" i="2"/>
  <c r="K42" i="2"/>
  <c r="F33" i="4"/>
  <c r="N19" i="4"/>
  <c r="G84" i="2"/>
  <c r="L20" i="5"/>
  <c r="M119" i="2"/>
  <c r="M122" i="2" s="1"/>
  <c r="M124" i="2" s="1"/>
  <c r="P33" i="4"/>
  <c r="V29" i="4"/>
  <c r="V25" i="4"/>
  <c r="X31" i="4"/>
  <c r="M74" i="3"/>
  <c r="M76" i="3" s="1"/>
  <c r="I64" i="3"/>
  <c r="I76" i="3" s="1"/>
  <c r="X21" i="4"/>
  <c r="AB21" i="4" s="1"/>
  <c r="L25" i="4"/>
  <c r="L33" i="4" s="1"/>
  <c r="N31" i="4"/>
  <c r="N20" i="5"/>
  <c r="A103" i="1"/>
  <c r="A100" i="1"/>
  <c r="L97" i="1"/>
  <c r="J97" i="1"/>
  <c r="H97" i="1"/>
  <c r="F97" i="1"/>
  <c r="L83" i="1"/>
  <c r="J83" i="1"/>
  <c r="H83" i="1"/>
  <c r="F83" i="1"/>
  <c r="A54" i="1"/>
  <c r="L32" i="1"/>
  <c r="L43" i="1" s="1"/>
  <c r="L49" i="1" s="1"/>
  <c r="J32" i="1"/>
  <c r="J43" i="1" s="1"/>
  <c r="J49" i="1" s="1"/>
  <c r="M126" i="2" l="1"/>
  <c r="O38" i="3"/>
  <c r="M34" i="3"/>
  <c r="M86" i="3" s="1"/>
  <c r="M98" i="3" s="1"/>
  <c r="K38" i="3"/>
  <c r="K34" i="3"/>
  <c r="V33" i="4"/>
  <c r="X19" i="4"/>
  <c r="N23" i="4"/>
  <c r="I116" i="2" s="1"/>
  <c r="O86" i="3"/>
  <c r="O78" i="3"/>
  <c r="M78" i="3"/>
  <c r="H110" i="1"/>
  <c r="H116" i="1" s="1"/>
  <c r="H129" i="1" s="1"/>
  <c r="J110" i="1"/>
  <c r="J116" i="1" s="1"/>
  <c r="J129" i="1" s="1"/>
  <c r="L110" i="1"/>
  <c r="L116" i="1" s="1"/>
  <c r="L129" i="1" s="1"/>
  <c r="K86" i="3" l="1"/>
  <c r="K78" i="3"/>
  <c r="N25" i="4"/>
  <c r="I119" i="2"/>
  <c r="I122" i="2" s="1"/>
  <c r="I124" i="2" s="1"/>
  <c r="I126" i="2" s="1"/>
  <c r="M94" i="3"/>
  <c r="L23" i="5" s="1"/>
  <c r="AB19" i="4"/>
  <c r="X23" i="4"/>
  <c r="AB23" i="4" l="1"/>
  <c r="N23" i="5"/>
  <c r="N27" i="5" s="1"/>
  <c r="L27" i="5"/>
  <c r="K116" i="2" s="1"/>
  <c r="X25" i="4"/>
  <c r="AB25" i="4" l="1"/>
  <c r="K119" i="2"/>
  <c r="K122" i="2" s="1"/>
  <c r="K124" i="2" s="1"/>
  <c r="K126" i="2" s="1"/>
  <c r="G23" i="2" l="1"/>
  <c r="G42" i="2" l="1"/>
  <c r="I23" i="3" l="1"/>
  <c r="Z29" i="4"/>
  <c r="Z33" i="4" s="1"/>
  <c r="G120" i="2" s="1"/>
  <c r="I16" i="3" l="1"/>
  <c r="I25" i="3" s="1"/>
  <c r="I28" i="3" l="1"/>
  <c r="I31" i="3" s="1"/>
  <c r="F32" i="1" l="1"/>
  <c r="F43" i="1" s="1"/>
  <c r="F49" i="1" s="1"/>
  <c r="F110" i="1" s="1"/>
  <c r="F116" i="1" s="1"/>
  <c r="F129" i="1" s="1"/>
  <c r="I34" i="3"/>
  <c r="I38" i="3"/>
  <c r="I86" i="3" s="1"/>
  <c r="I78" i="3" l="1"/>
  <c r="I94" i="3"/>
  <c r="I98" i="3"/>
  <c r="X29" i="4" l="1"/>
  <c r="N33" i="4"/>
  <c r="G116" i="2" s="1"/>
  <c r="G119" i="2" l="1"/>
  <c r="G122" i="2" s="1"/>
  <c r="G124" i="2" s="1"/>
  <c r="G126" i="2" s="1"/>
  <c r="AB29" i="4"/>
  <c r="AB33" i="4" s="1"/>
  <c r="X33" i="4"/>
</calcChain>
</file>

<file path=xl/sharedStrings.xml><?xml version="1.0" encoding="utf-8"?>
<sst xmlns="http://schemas.openxmlformats.org/spreadsheetml/2006/main" count="430" uniqueCount="245">
  <si>
    <t>บริษัท บีจี คอนเทนเนอร์ กล๊าส จำกัด (มหาชน)</t>
  </si>
  <si>
    <t>งบกระแสเงินสด</t>
  </si>
  <si>
    <t>สำหรับปีสิ้นสุดวันที่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</si>
  <si>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</si>
  <si>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</si>
  <si>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</si>
  <si>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</si>
  <si>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(นำเสนอใหม่)</t>
  </si>
  <si>
    <t>หมายเหตุ</t>
  </si>
  <si>
    <t>พันบาท</t>
  </si>
  <si>
    <t>กระแสเงินสดจากกิจกรรมดำเนินงาน</t>
  </si>
  <si>
    <t>กำไรก่อนภาษีเงินได้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</si>
  <si>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</si>
  <si>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</si>
  <si>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</si>
  <si>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ค่าเสื่อมราคาและค่าตัดจำหน่าย</t>
  </si>
  <si>
    <t>ขาดทุนจากการตัดจำหน่ายภาษีเงินได้หัก ณ ที่จ่าย</t>
  </si>
  <si>
    <t>ขาดทุน (กำไร) จากการจำหน่ายอุปกรณ์</t>
  </si>
  <si>
    <t>ขาดทุนจากการตัดจำหน่ายอุปกรณ์</t>
  </si>
  <si>
    <t>ขาดทุนจากการด้อยค่าอุปกรณ์</t>
  </si>
  <si>
    <t>ส่วนแบ่งกำไรจากเงินลงทุนในบริษัทร่วม</t>
  </si>
  <si>
    <t>ค่าใช้จ่ายผลประโยชน์พนักงาน</t>
  </si>
  <si>
    <t>รายได้เงินปันผล</t>
  </si>
  <si>
    <t>รายได้ดอกเบี้ย</t>
  </si>
  <si>
    <t>ขาดทุน (กำไร) จากอัตราแลกเปลี่ยน</t>
  </si>
  <si>
    <t>ดอกเบี้ยจ่าย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</si>
  <si>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</si>
  <si>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</si>
  <si>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</si>
  <si>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</si>
  <si>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</si>
  <si>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</si>
  <si>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ภาษีมูลค่าเพิ่มรอขอคืนและ</t>
  </si>
  <si>
    <t xml:space="preserve">   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</si>
  <si>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</si>
  <si>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</si>
  <si>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</si>
  <si>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หนิ้สินไม่หมุนเวียนอื่นเพิ่มขึ้น (ลดลง)</t>
  </si>
  <si>
    <t>เงินสดได้มาจาก (ใช้ไปใน) การดำเนินงาน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</si>
  <si>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</si>
  <si>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</si>
  <si>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</si>
  <si>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</si>
  <si>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</si>
  <si>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</si>
  <si>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</si>
  <si>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</si>
  <si>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เงินสดจ่ายเงินลงทุนระยะสั้น</t>
  </si>
  <si>
    <t>เงินสดจ่ายชำระค่าหุ้นเพิ่มทุนในบริษัทร่วม</t>
  </si>
  <si>
    <t>เงินสดจ่ายเพื่อซื้อเงินลงทุนในบริษัทย่อย</t>
  </si>
  <si>
    <t xml:space="preserve">เงินสดรับคืนจากการซื้อเงินลงทุนในบริษัทย่อย </t>
  </si>
  <si>
    <t>เงินสดจ่ายซื้อเงินลงทุนในตราสารทุนของบริษัท</t>
  </si>
  <si>
    <t>ที่ไม่ใช่บริษัทจดทะเบียน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</si>
  <si>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</si>
  <si>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</si>
  <si>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</si>
  <si>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</si>
  <si>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</si>
  <si>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เงินสดจ่ายเงินให้กู้ยืมระยะสั้นแก่</t>
  </si>
  <si>
    <t>กิจการที่เกี่ยวข้องกัน</t>
  </si>
  <si>
    <t>เงินสดจ่ายเงินให้กู้ยืมระยะสั้นแก่กิจการอื่น</t>
  </si>
  <si>
    <t>เงินสดรับคืนเงินให้กู้ยืมระยะสั้นแก่</t>
  </si>
  <si>
    <t>เงินสดรับคืนเงินให้กู้ยืมระยะยาวแก่</t>
  </si>
  <si>
    <t>เงินสดรับคืนเงินให้กู้ยืมระยะสั้นแก่กิจการอื่น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</si>
  <si>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</si>
  <si>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</si>
  <si>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</si>
  <si>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</si>
  <si>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</si>
  <si>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</si>
  <si>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</si>
  <si>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</si>
  <si>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</si>
  <si>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 xml:space="preserve">เงินสดจ่ายคืนหนี้สินตามสัญญาเช่า 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</si>
  <si>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</si>
  <si>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</si>
  <si>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</si>
  <si>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</si>
  <si>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 (ขาดทุน) จากอัตราแลกเปลี่ยนจากเงินสด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</si>
  <si>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</si>
  <si>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</si>
  <si>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รายการที่ไม่ใช่เงินสด:</t>
  </si>
  <si>
    <t>โอนสินค้าคงเหลือไปที่ดิน อาคารและอุปกรณ์</t>
  </si>
  <si>
    <t>โอนเงินมัดจำค่าอุปกรณ์ไปที่ดิน อาคารและอุปกรณ์</t>
  </si>
  <si>
    <t xml:space="preserve">เจ้าหนี้ค่าซื้อที่ดิน อาคารและอุปกรณ์เพิ่มขึ้น (ลดลง) </t>
  </si>
  <si>
    <t>ลูกหนี้อื่นเพิ่มขึ้นจากการรับโอนสำรองผลประโยชน์</t>
  </si>
  <si>
    <t>พนักงานมาจากกิจการที่เกี่ยวข้องกัน</t>
  </si>
  <si>
    <t>เจ้าหนี้อื่นเพิ่มขึ้นจากการโอนสำรองผลประโยชน์</t>
  </si>
  <si>
    <t>พนักงานให้แก่กิจการที่เกี่ยวข้องกัน</t>
  </si>
  <si>
    <t>ขาดทุนจากการตัดจำหน่ายสินทรัพย์สิทธิการใช้</t>
  </si>
  <si>
    <t>ขาดทุนจากการตัดจำหน่ายสินทรัพย์ไม่มีตัวตน</t>
  </si>
  <si>
    <t>ผลขาดทุน (กลับรายการ) ด้านเครดิตที่คาดว่าจะเกิดขึ้น</t>
  </si>
  <si>
    <t>ขาดทุน (กลับรายการ) จากค่าเผื่อมูลค่าสุทธิที่คาดว่าจะได้รับ</t>
  </si>
  <si>
    <t>เงินสดรับจากเงินกู้ยืมระยะสั้นจากกิจการที่เกี่ยวข้องกัน</t>
  </si>
  <si>
    <t>งบแสดงฐานะการเงิน</t>
  </si>
  <si>
    <t>ณ วันที่ 31 ธันวาคม พ.ศ. 2564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</si>
  <si>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</si>
  <si>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</si>
  <si>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</si>
  <si>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</si>
  <si>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</si>
  <si>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</si>
  <si>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</si>
  <si>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</si>
  <si>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</si>
  <si>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</si>
  <si>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>กลุ่มสินทรัพย์ไม่หมุนเวียนที่ถือไว้เพื่อขาย</t>
  </si>
  <si>
    <t xml:space="preserve">รวมสินทรัพย์หมุนเวียน </t>
  </si>
  <si>
    <t>สินทรัพย์ไม่หมุนเวียน</t>
  </si>
  <si>
    <t>เงินลงทุนในตราสารทุนของบริษัท</t>
  </si>
  <si>
    <t xml:space="preserve">   ที่ไม่ใช่บริษัทจดทะเบียน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</si>
  <si>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</si>
  <si>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</si>
  <si>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</si>
  <si>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</si>
  <si>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</si>
  <si>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สิทธิในการดำเนินการผลิตและจำหน่ายไฟฟ้า สุทธิ</t>
  </si>
  <si>
    <t>สินทรัพย์ไม่มีตัวตน สุทธิ</t>
  </si>
  <si>
    <t>เงินมัดจำค่าซื้ออุปกรณ์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</si>
  <si>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</si>
  <si>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</si>
  <si>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</si>
  <si>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</si>
  <si>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</si>
  <si>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</si>
  <si>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</si>
  <si>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</si>
  <si>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</si>
  <si>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</si>
  <si>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-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</si>
  <si>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</si>
  <si>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</si>
  <si>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</si>
  <si>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</si>
  <si>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</si>
  <si>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</si>
  <si>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</si>
  <si>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</si>
  <si>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</si>
  <si>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</si>
  <si>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</si>
  <si>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</si>
  <si>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</si>
  <si>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</si>
  <si>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</si>
  <si>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</si>
  <si>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</si>
  <si>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</si>
  <si>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</si>
  <si>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</si>
  <si>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</si>
  <si>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</si>
  <si>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</si>
  <si>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r>
      <t xml:space="preserve">   </t>
    </r>
    <r>
      <rPr>
        <sz val="13"/>
        <color theme="0"/>
        <rFont val="Browallia New"/>
        <family val="2"/>
      </rPr>
      <t>จัดสรรแล้ว</t>
    </r>
    <r>
      <rPr>
        <sz val="13"/>
        <rFont val="Browallia New"/>
        <family val="2"/>
      </rPr>
      <t xml:space="preserve"> - สำรองทั่วไป</t>
    </r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</si>
  <si>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</si>
  <si>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</si>
  <si>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</si>
  <si>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</si>
  <si>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</si>
  <si>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</si>
  <si>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</si>
  <si>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</si>
  <si>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</si>
  <si>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</si>
  <si>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</si>
  <si>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</si>
  <si>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</si>
  <si>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</si>
  <si>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</si>
  <si>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</si>
  <si>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ภาษีเงินได้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</si>
  <si>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</si>
  <si>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</si>
  <si>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</t>
  </si>
  <si>
    <t>กำไร (ขาดทุน) 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</si>
  <si>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</si>
  <si>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</si>
  <si>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</si>
  <si>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</si>
  <si>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รวมรายการที่จะจัดประเภทรายการใหม่ไปยัง</t>
  </si>
  <si>
    <t>กำไรหรือขาดทุนในภายหลัง</t>
  </si>
  <si>
    <t>รายการที่จะไม่จัดประเภทรายการใหม่</t>
  </si>
  <si>
    <t>การวัดมูลค่าใหม่ของภาระผูกพันผลประโยชน์พนักงาน</t>
  </si>
  <si>
    <t>ขาดทุนจากเงินลงทุนในตราสารทุนที่กำหนดให้</t>
  </si>
  <si>
    <t>วัดมูลค่าด้วยมูลค่ายุติธรรมผ่าน</t>
  </si>
  <si>
    <t>กำไรขาดทุนเบ็ดเสร็จอื่นสุทธิจากภาษีเงินได้</t>
  </si>
  <si>
    <t>รวมรายการที่จะไม่จัดประเภทรายการใหม่</t>
  </si>
  <si>
    <t>กำไรเบ็ดเสร็จรวมสำหรับปี</t>
  </si>
  <si>
    <t>การแบ่งปันกำไร:</t>
  </si>
  <si>
    <t xml:space="preserve">   - จากการดำเนินงานต่อเนื่อง</t>
  </si>
  <si>
    <t xml:space="preserve">   - จากการดำเนินงานที่ยกเลิก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</si>
  <si>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</si>
  <si>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</si>
  <si>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กำไรต่อหุ้นจากการดำเนินงานต่อเนื่อง</t>
  </si>
  <si>
    <t>- ส่วนของผู้เป็นเจ้าของของบริษัท</t>
  </si>
  <si>
    <t>กำไรต่อหุ้นขั้นพื้นฐาน</t>
  </si>
  <si>
    <t>งบแสดงการเปลี่ยนแปลงส่วนของเจ้าของ</t>
  </si>
  <si>
    <t>ส่วนของทุน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</si>
  <si>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</si>
  <si>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</si>
  <si>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</si>
  <si>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การแปลงค่า</t>
  </si>
  <si>
    <t>ในตราสารทุน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</si>
  <si>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</si>
  <si>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</si>
  <si>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</si>
  <si>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</si>
  <si>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</si>
  <si>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</si>
  <si>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</si>
  <si>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ผ่านกำไรขาดทุน</t>
  </si>
  <si>
    <t>ภายใต้การควบคุม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</si>
  <si>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</si>
  <si>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</si>
  <si>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</si>
  <si>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</si>
  <si>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</si>
  <si>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</si>
  <si>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</si>
  <si>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</si>
  <si>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</si>
  <si>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เดียวกัน</t>
  </si>
  <si>
    <t>ของส่วนของเจ้าของ</t>
  </si>
  <si>
    <t>ของบริษัท</t>
  </si>
  <si>
    <t>ควบคุม</t>
  </si>
  <si>
    <t>ส่วนของเจ้าของ</t>
  </si>
  <si>
    <t>ยอดคงเหลือ ณ วันที่ 1 มกราคม พ.ศ. 2563</t>
  </si>
  <si>
    <t>การเปลี่ยนแปลงในส่วนของเจ้าของสำหรับปี</t>
  </si>
  <si>
    <t>การรวมธุรกิจภายใต้การควบคุมเดียวกัน</t>
  </si>
  <si>
    <t>เงินปันผลจ่าย</t>
  </si>
  <si>
    <t>สำรองตามกฎหมาย</t>
  </si>
  <si>
    <t>ยอดคงเหลือ ณ วันที่ 31 ธันวาคม พ.ศ. 2563</t>
  </si>
  <si>
    <t>ยอดคงเหลือ ณ วันที่ 1 มกราคม พ.ศ. 2564</t>
  </si>
  <si>
    <t>ยอดคงเหลือ ณ วันที่ 31 ธันวาคม พ.ศ. 2564</t>
  </si>
  <si>
    <t>งบการเงิน</t>
  </si>
  <si>
    <t>กำไรจากอัตราแลกเปลี่ยน สุทธิ</t>
  </si>
  <si>
    <t>กำไรก่อนส่วนแบ่งกำไรจากเงินลงทุนในบริษัทร่วม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</si>
  <si>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</si>
  <si>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</si>
  <si>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กำไร (ขาดทุน) เบ็ดเสร็จอื่นสำหรับปี</t>
  </si>
  <si>
    <t>กำไรต่อหุ้น - ส่วนของผู้เป็นเจ้าของของบริษัท</t>
  </si>
  <si>
    <t xml:space="preserve">   ที่ยังไม่เกิดขึ้นจริง สุทธิ</t>
  </si>
  <si>
    <t>จัดประเภทรายการใหม่ (หมายเหตุฯ ข้อ 12.2)</t>
  </si>
  <si>
    <t>กำไรก่อนภาษีเงินได้จากการดำเนินงานต่อเนื่อง</t>
  </si>
  <si>
    <t>กำไรก่อนภาษีเงินได้จากการดำเนินงานที่ยกเลิก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</si>
</sst>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#,##0;\(#,##0\)"/>
    <numFmt numFmtId="166" formatCode="_(* #,##0.00_);_(* \(#,##0.00\);_(* &quot;-&quot;??_);_(@_)"/>
    <numFmt numFmtId="167" formatCode="#,##0.0;\(#,##0.0\)"/>
    <numFmt numFmtId="168" formatCode="_(* #,##0_);_(* \(#,##0\);_(* &quot;-&quot;??_);_(@_)"/>
    <numFmt numFmtId="169" formatCode="#,##0.00;\(#,##0.00\);\-"/>
    <numFmt numFmtId="170" formatCode="_-* #,##0.00_-;\-* #,##0.00_-;_-* &quot;-&quot;??_-;_-@"/>
  </numFmts>
  <fonts count="15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0"/>
      <name val="Microsoft Sans Serif"/>
      <family val="2"/>
    </font>
    <font>
      <sz val="8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3"/>
      <color theme="0"/>
      <name val="Browallia New"/>
      <family val="2"/>
    </font>
    <font>
      <sz val="10"/>
      <name val="Cordia New"/>
      <family val="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6" fillId="0" borderId="0"/>
    <xf numFmtId="0" fontId="8" fillId="0" borderId="0"/>
    <xf numFmtId="0" fontId="9" fillId="0" borderId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0"/>
    <xf numFmtId="0" fontId="10" fillId="0" borderId="0"/>
    <xf numFmtId="0" fontId="14" fillId="0" borderId="0"/>
    <xf numFmtId="0" fontId="1" fillId="0" borderId="0"/>
    <xf numFmtId="9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17">
    <xf numFmtId="0" fontId="0" fillId="0" borderId="0" xfId="0"/>
    <xf numFmtId="164" fontId="7" fillId="3" borderId="0" xfId="1" applyNumberFormat="1" applyFont="1" applyFill="1" applyAlignment="1">
      <alignment horizontal="right" vertical="center"/>
    </xf>
    <xf numFmtId="164" fontId="5" fillId="3" borderId="0" xfId="1" applyNumberFormat="1" applyFont="1" applyFill="1" applyAlignment="1">
      <alignment horizontal="right" vertical="center"/>
    </xf>
    <xf numFmtId="164" fontId="4" fillId="3" borderId="0" xfId="1" applyNumberFormat="1" applyFont="1" applyFill="1" applyAlignment="1">
      <alignment horizontal="right" vertical="center"/>
    </xf>
    <xf numFmtId="164" fontId="5" fillId="3" borderId="3" xfId="1" applyNumberFormat="1" applyFont="1" applyFill="1" applyBorder="1" applyAlignment="1">
      <alignment horizontal="right" vertical="center"/>
    </xf>
    <xf numFmtId="164" fontId="5" fillId="3" borderId="1" xfId="1" applyNumberFormat="1" applyFont="1" applyFill="1" applyBorder="1" applyAlignment="1">
      <alignment horizontal="right" vertical="center"/>
    </xf>
    <xf numFmtId="166" fontId="5" fillId="3" borderId="0" xfId="4" applyFont="1" applyFill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164" fontId="5" fillId="3" borderId="4" xfId="1" applyNumberFormat="1" applyFont="1" applyFill="1" applyBorder="1" applyAlignment="1">
      <alignment horizontal="right" vertical="center"/>
    </xf>
    <xf numFmtId="164" fontId="5" fillId="3" borderId="0" xfId="6" applyNumberFormat="1" applyFont="1" applyFill="1" applyAlignment="1">
      <alignment vertical="center"/>
    </xf>
    <xf numFmtId="164" fontId="5" fillId="0" borderId="0" xfId="6" applyNumberFormat="1" applyFont="1" applyFill="1" applyAlignment="1">
      <alignment vertical="center"/>
    </xf>
    <xf numFmtId="164" fontId="5" fillId="3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4" fontId="5" fillId="3" borderId="3" xfId="6" applyNumberFormat="1" applyFont="1" applyFill="1" applyBorder="1" applyAlignment="1">
      <alignment horizontal="right" vertical="center"/>
    </xf>
    <xf numFmtId="164" fontId="5" fillId="0" borderId="3" xfId="6" applyNumberFormat="1" applyFont="1" applyFill="1" applyBorder="1" applyAlignment="1">
      <alignment horizontal="right" vertical="center"/>
    </xf>
    <xf numFmtId="164" fontId="5" fillId="3" borderId="0" xfId="1" applyNumberFormat="1" applyFont="1" applyFill="1" applyAlignment="1">
      <alignment vertical="center"/>
    </xf>
    <xf numFmtId="164" fontId="5" fillId="3" borderId="5" xfId="6" applyNumberFormat="1" applyFont="1" applyFill="1" applyBorder="1" applyAlignment="1">
      <alignment horizontal="right" vertical="center"/>
    </xf>
    <xf numFmtId="164" fontId="5" fillId="0" borderId="5" xfId="6" applyNumberFormat="1" applyFont="1" applyFill="1" applyBorder="1" applyAlignment="1">
      <alignment horizontal="right" vertical="center"/>
    </xf>
    <xf numFmtId="166" fontId="5" fillId="0" borderId="0" xfId="4" applyFont="1" applyFill="1" applyAlignment="1">
      <alignment horizontal="right" vertical="center"/>
    </xf>
    <xf numFmtId="164" fontId="5" fillId="3" borderId="6" xfId="1" applyNumberFormat="1" applyFont="1" applyFill="1" applyBorder="1" applyAlignment="1">
      <alignment vertical="center"/>
    </xf>
    <xf numFmtId="43" fontId="5" fillId="0" borderId="0" xfId="5" applyFont="1" applyFill="1" applyAlignment="1">
      <alignment vertical="center"/>
    </xf>
    <xf numFmtId="164" fontId="5" fillId="3" borderId="3" xfId="1" applyNumberFormat="1" applyFont="1" applyFill="1" applyBorder="1" applyAlignment="1">
      <alignment vertical="center"/>
    </xf>
    <xf numFmtId="164" fontId="5" fillId="3" borderId="7" xfId="9" applyNumberFormat="1" applyFont="1" applyFill="1" applyBorder="1" applyAlignment="1">
      <alignment vertical="center"/>
    </xf>
    <xf numFmtId="164" fontId="5" fillId="3" borderId="7" xfId="1" applyNumberFormat="1" applyFont="1" applyFill="1" applyBorder="1" applyAlignment="1">
      <alignment horizontal="right" vertical="center"/>
    </xf>
    <xf numFmtId="164" fontId="5" fillId="3" borderId="7" xfId="10" applyNumberFormat="1" applyFont="1" applyFill="1" applyBorder="1" applyAlignment="1">
      <alignment horizontal="right" vertical="center"/>
    </xf>
    <xf numFmtId="164" fontId="5" fillId="3" borderId="0" xfId="9" applyNumberFormat="1" applyFont="1" applyFill="1" applyAlignment="1">
      <alignment vertical="center"/>
    </xf>
    <xf numFmtId="164" fontId="5" fillId="3" borderId="8" xfId="1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/>
    <xf numFmtId="0" fontId="4" fillId="3" borderId="0" xfId="8" applyFont="1" applyFill="1"/>
    <xf numFmtId="0" fontId="7" fillId="0" borderId="0" xfId="12" applyFont="1" applyAlignment="1">
      <alignment vertical="center"/>
    </xf>
    <xf numFmtId="165" fontId="5" fillId="0" borderId="0" xfId="12" applyNumberFormat="1" applyFont="1" applyAlignment="1">
      <alignment vertical="center"/>
    </xf>
    <xf numFmtId="165" fontId="5" fillId="0" borderId="0" xfId="12" applyNumberFormat="1" applyFont="1" applyAlignment="1">
      <alignment horizontal="center" vertical="center"/>
    </xf>
    <xf numFmtId="164" fontId="5" fillId="0" borderId="0" xfId="12" applyNumberFormat="1" applyFont="1" applyAlignment="1">
      <alignment vertical="center"/>
    </xf>
    <xf numFmtId="164" fontId="5" fillId="0" borderId="0" xfId="12" applyNumberFormat="1" applyFont="1" applyAlignment="1">
      <alignment horizontal="center" vertical="center"/>
    </xf>
    <xf numFmtId="164" fontId="5" fillId="0" borderId="0" xfId="12" applyNumberFormat="1" applyFont="1" applyAlignment="1">
      <alignment horizontal="right" vertical="center"/>
    </xf>
    <xf numFmtId="0" fontId="5" fillId="0" borderId="0" xfId="12" applyFont="1"/>
    <xf numFmtId="165" fontId="7" fillId="0" borderId="0" xfId="12" applyNumberFormat="1" applyFont="1" applyAlignment="1">
      <alignment vertical="center"/>
    </xf>
    <xf numFmtId="165" fontId="7" fillId="0" borderId="0" xfId="12" applyNumberFormat="1" applyFont="1" applyAlignment="1">
      <alignment horizontal="center" vertical="center"/>
    </xf>
    <xf numFmtId="164" fontId="7" fillId="0" borderId="0" xfId="12" applyNumberFormat="1" applyFont="1" applyAlignment="1">
      <alignment vertical="center"/>
    </xf>
    <xf numFmtId="164" fontId="7" fillId="0" borderId="0" xfId="12" applyNumberFormat="1" applyFont="1" applyAlignment="1">
      <alignment horizontal="center" vertical="center"/>
    </xf>
    <xf numFmtId="164" fontId="7" fillId="0" borderId="0" xfId="12" applyNumberFormat="1" applyFont="1" applyAlignment="1">
      <alignment horizontal="right" vertical="center"/>
    </xf>
    <xf numFmtId="165" fontId="7" fillId="0" borderId="1" xfId="12" applyNumberFormat="1" applyFont="1" applyBorder="1" applyAlignment="1">
      <alignment vertical="center"/>
    </xf>
    <xf numFmtId="165" fontId="5" fillId="0" borderId="1" xfId="12" applyNumberFormat="1" applyFont="1" applyBorder="1" applyAlignment="1">
      <alignment horizontal="center" vertical="center"/>
    </xf>
    <xf numFmtId="164" fontId="5" fillId="0" borderId="1" xfId="12" applyNumberFormat="1" applyFont="1" applyBorder="1" applyAlignment="1">
      <alignment vertical="center"/>
    </xf>
    <xf numFmtId="164" fontId="5" fillId="0" borderId="1" xfId="12" applyNumberFormat="1" applyFont="1" applyBorder="1" applyAlignment="1">
      <alignment horizontal="center" vertical="center"/>
    </xf>
    <xf numFmtId="164" fontId="5" fillId="0" borderId="1" xfId="12" applyNumberFormat="1" applyFont="1" applyBorder="1" applyAlignment="1">
      <alignment horizontal="right" vertical="center"/>
    </xf>
    <xf numFmtId="164" fontId="7" fillId="0" borderId="0" xfId="12" applyNumberFormat="1" applyFont="1" applyAlignment="1">
      <alignment horizontal="center"/>
    </xf>
    <xf numFmtId="165" fontId="7" fillId="0" borderId="0" xfId="12" applyNumberFormat="1" applyFont="1" applyAlignment="1">
      <alignment horizontal="right" vertical="center"/>
    </xf>
    <xf numFmtId="164" fontId="7" fillId="0" borderId="0" xfId="12" quotePrefix="1" applyNumberFormat="1" applyFont="1" applyAlignment="1">
      <alignment horizontal="right" vertical="center"/>
    </xf>
    <xf numFmtId="165" fontId="7" fillId="0" borderId="7" xfId="12" applyNumberFormat="1" applyFont="1" applyBorder="1" applyAlignment="1">
      <alignment horizontal="center" vertical="center"/>
    </xf>
    <xf numFmtId="164" fontId="7" fillId="0" borderId="1" xfId="12" applyNumberFormat="1" applyFont="1" applyBorder="1" applyAlignment="1">
      <alignment horizontal="right" vertical="center"/>
    </xf>
    <xf numFmtId="164" fontId="5" fillId="0" borderId="0" xfId="12" applyNumberFormat="1" applyFont="1"/>
    <xf numFmtId="164" fontId="5" fillId="0" borderId="7" xfId="12" applyNumberFormat="1" applyFont="1" applyBorder="1" applyAlignment="1">
      <alignment horizontal="right" vertical="center"/>
    </xf>
    <xf numFmtId="164" fontId="5" fillId="0" borderId="4" xfId="12" applyNumberFormat="1" applyFont="1" applyBorder="1" applyAlignment="1">
      <alignment horizontal="right" vertical="center"/>
    </xf>
    <xf numFmtId="164" fontId="5" fillId="2" borderId="0" xfId="12" applyNumberFormat="1" applyFont="1" applyFill="1" applyAlignment="1">
      <alignment horizontal="right" vertical="center"/>
    </xf>
    <xf numFmtId="164" fontId="5" fillId="2" borderId="7" xfId="12" applyNumberFormat="1" applyFont="1" applyFill="1" applyBorder="1" applyAlignment="1">
      <alignment horizontal="right" vertical="center"/>
    </xf>
    <xf numFmtId="164" fontId="5" fillId="2" borderId="4" xfId="12" applyNumberFormat="1" applyFont="1" applyFill="1" applyBorder="1" applyAlignment="1">
      <alignment horizontal="right" vertical="center"/>
    </xf>
    <xf numFmtId="0" fontId="5" fillId="0" borderId="7" xfId="12" applyFont="1" applyBorder="1"/>
    <xf numFmtId="164" fontId="5" fillId="0" borderId="7" xfId="12" applyNumberFormat="1" applyFont="1" applyBorder="1" applyAlignment="1">
      <alignment vertical="center"/>
    </xf>
    <xf numFmtId="0" fontId="5" fillId="0" borderId="0" xfId="12" applyFont="1" applyAlignment="1">
      <alignment horizontal="center"/>
    </xf>
    <xf numFmtId="166" fontId="5" fillId="0" borderId="0" xfId="4" applyFont="1" applyAlignment="1"/>
    <xf numFmtId="164" fontId="7" fillId="0" borderId="1" xfId="12" applyNumberFormat="1" applyFont="1" applyBorder="1" applyAlignment="1">
      <alignment horizontal="center" vertical="center"/>
    </xf>
    <xf numFmtId="164" fontId="5" fillId="2" borderId="1" xfId="12" applyNumberFormat="1" applyFont="1" applyFill="1" applyBorder="1" applyAlignment="1">
      <alignment horizontal="right" vertical="center"/>
    </xf>
    <xf numFmtId="0" fontId="5" fillId="0" borderId="0" xfId="12" applyFont="1" applyAlignment="1">
      <alignment vertical="center"/>
    </xf>
    <xf numFmtId="165" fontId="5" fillId="0" borderId="1" xfId="12" applyNumberFormat="1" applyFont="1" applyBorder="1" applyAlignment="1">
      <alignment vertical="center"/>
    </xf>
    <xf numFmtId="168" fontId="4" fillId="0" borderId="0" xfId="4" applyNumberFormat="1" applyFont="1" applyFill="1" applyAlignment="1">
      <alignment vertical="center"/>
    </xf>
    <xf numFmtId="164" fontId="4" fillId="0" borderId="0" xfId="8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6" fontId="5" fillId="0" borderId="0" xfId="4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0" fontId="5" fillId="0" borderId="0" xfId="1" applyFont="1" applyFill="1"/>
    <xf numFmtId="165" fontId="5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6" fontId="5" fillId="0" borderId="0" xfId="4" applyFont="1" applyFill="1" applyAlignment="1">
      <alignment horizontal="center" vertical="center"/>
    </xf>
    <xf numFmtId="164" fontId="7" fillId="0" borderId="0" xfId="7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horizontal="center" vertical="center"/>
    </xf>
    <xf numFmtId="164" fontId="3" fillId="0" borderId="0" xfId="8" applyNumberFormat="1" applyFont="1" applyFill="1" applyAlignment="1">
      <alignment horizontal="right" vertical="center"/>
    </xf>
    <xf numFmtId="0" fontId="4" fillId="0" borderId="0" xfId="8" applyFont="1" applyFill="1"/>
    <xf numFmtId="164" fontId="5" fillId="0" borderId="0" xfId="9" applyNumberFormat="1" applyFont="1" applyFill="1" applyAlignment="1">
      <alignment vertical="center"/>
    </xf>
    <xf numFmtId="164" fontId="5" fillId="0" borderId="7" xfId="9" applyNumberFormat="1" applyFont="1" applyFill="1" applyBorder="1" applyAlignment="1">
      <alignment vertical="center"/>
    </xf>
    <xf numFmtId="165" fontId="7" fillId="0" borderId="0" xfId="10" applyNumberFormat="1" applyFont="1" applyFill="1" applyAlignment="1">
      <alignment vertical="center"/>
    </xf>
    <xf numFmtId="165" fontId="5" fillId="0" borderId="0" xfId="10" applyNumberFormat="1" applyFont="1" applyFill="1" applyAlignment="1">
      <alignment vertical="center"/>
    </xf>
    <xf numFmtId="165" fontId="5" fillId="0" borderId="0" xfId="10" applyNumberFormat="1" applyFont="1" applyFill="1" applyAlignment="1">
      <alignment horizontal="center" vertical="center"/>
    </xf>
    <xf numFmtId="164" fontId="5" fillId="0" borderId="7" xfId="1" applyNumberFormat="1" applyFont="1" applyFill="1" applyBorder="1" applyAlignment="1">
      <alignment horizontal="right" vertical="center"/>
    </xf>
    <xf numFmtId="0" fontId="4" fillId="0" borderId="0" xfId="10" applyFont="1" applyFill="1"/>
    <xf numFmtId="165" fontId="4" fillId="0" borderId="0" xfId="8" applyNumberFormat="1" applyFont="1" applyFill="1" applyAlignment="1">
      <alignment horizontal="center" vertical="center"/>
    </xf>
    <xf numFmtId="164" fontId="4" fillId="0" borderId="0" xfId="8" applyNumberFormat="1" applyFont="1" applyFill="1" applyAlignment="1">
      <alignment horizontal="right" vertical="center"/>
    </xf>
    <xf numFmtId="165" fontId="7" fillId="0" borderId="0" xfId="8" applyNumberFormat="1" applyFont="1" applyFill="1" applyAlignment="1">
      <alignment vertical="center"/>
    </xf>
    <xf numFmtId="10" fontId="5" fillId="0" borderId="0" xfId="11" applyNumberFormat="1" applyFont="1" applyFill="1" applyAlignment="1">
      <alignment vertical="center"/>
    </xf>
    <xf numFmtId="165" fontId="3" fillId="0" borderId="0" xfId="8" applyNumberFormat="1" applyFont="1" applyFill="1" applyAlignment="1">
      <alignment vertical="center"/>
    </xf>
    <xf numFmtId="164" fontId="4" fillId="0" borderId="1" xfId="8" applyNumberFormat="1" applyFont="1" applyFill="1" applyBorder="1" applyAlignment="1">
      <alignment horizontal="right" vertical="center"/>
    </xf>
    <xf numFmtId="165" fontId="4" fillId="0" borderId="7" xfId="8" applyNumberFormat="1" applyFont="1" applyFill="1" applyBorder="1" applyAlignment="1">
      <alignment vertical="center"/>
    </xf>
    <xf numFmtId="165" fontId="4" fillId="0" borderId="7" xfId="8" applyNumberFormat="1" applyFont="1" applyFill="1" applyBorder="1" applyAlignment="1">
      <alignment horizontal="center" vertical="center"/>
    </xf>
    <xf numFmtId="164" fontId="4" fillId="0" borderId="7" xfId="8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165" fontId="3" fillId="0" borderId="1" xfId="8" applyNumberFormat="1" applyFont="1" applyFill="1" applyBorder="1" applyAlignment="1">
      <alignment vertical="center"/>
    </xf>
    <xf numFmtId="165" fontId="4" fillId="0" borderId="1" xfId="8" applyNumberFormat="1" applyFont="1" applyFill="1" applyBorder="1" applyAlignment="1">
      <alignment vertical="center"/>
    </xf>
    <xf numFmtId="165" fontId="4" fillId="0" borderId="1" xfId="8" applyNumberFormat="1" applyFont="1" applyFill="1" applyBorder="1" applyAlignment="1">
      <alignment horizontal="center" vertical="center"/>
    </xf>
    <xf numFmtId="0" fontId="4" fillId="0" borderId="7" xfId="8" applyFont="1" applyFill="1" applyBorder="1"/>
    <xf numFmtId="164" fontId="3" fillId="0" borderId="0" xfId="8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center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Alignment="1">
      <alignment horizontal="center" vertical="center"/>
    </xf>
    <xf numFmtId="0" fontId="3" fillId="0" borderId="0" xfId="8" applyFont="1" applyFill="1"/>
    <xf numFmtId="164" fontId="5" fillId="0" borderId="7" xfId="1" applyNumberFormat="1" applyFont="1" applyFill="1" applyBorder="1" applyAlignment="1">
      <alignment vertical="center"/>
    </xf>
    <xf numFmtId="164" fontId="4" fillId="0" borderId="1" xfId="8" applyNumberFormat="1" applyFont="1" applyFill="1" applyBorder="1" applyAlignment="1">
      <alignment vertical="center"/>
    </xf>
    <xf numFmtId="3" fontId="4" fillId="0" borderId="0" xfId="8" applyNumberFormat="1" applyFont="1" applyFill="1"/>
    <xf numFmtId="164" fontId="4" fillId="0" borderId="0" xfId="8" applyNumberFormat="1" applyFont="1" applyFill="1"/>
    <xf numFmtId="168" fontId="4" fillId="0" borderId="0" xfId="8" applyNumberFormat="1" applyFont="1" applyFill="1"/>
    <xf numFmtId="164" fontId="4" fillId="0" borderId="7" xfId="8" applyNumberFormat="1" applyFont="1" applyFill="1" applyBorder="1" applyAlignment="1">
      <alignment vertical="center"/>
    </xf>
    <xf numFmtId="164" fontId="4" fillId="0" borderId="4" xfId="8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horizontal="center" vertical="center"/>
    </xf>
    <xf numFmtId="165" fontId="3" fillId="0" borderId="0" xfId="8" quotePrefix="1" applyNumberFormat="1" applyFont="1" applyFill="1" applyAlignment="1">
      <alignment vertical="center"/>
    </xf>
    <xf numFmtId="170" fontId="4" fillId="0" borderId="4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Alignment="1">
      <alignment horizontal="right" vertical="center"/>
    </xf>
    <xf numFmtId="170" fontId="4" fillId="0" borderId="0" xfId="8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top" wrapText="1"/>
    </xf>
    <xf numFmtId="164" fontId="3" fillId="3" borderId="0" xfId="8" applyNumberFormat="1" applyFont="1" applyFill="1" applyAlignment="1">
      <alignment horizontal="right" vertical="center"/>
    </xf>
    <xf numFmtId="164" fontId="4" fillId="3" borderId="0" xfId="8" applyNumberFormat="1" applyFont="1" applyFill="1" applyAlignment="1">
      <alignment horizontal="right" vertical="center"/>
    </xf>
    <xf numFmtId="164" fontId="4" fillId="3" borderId="1" xfId="8" applyNumberFormat="1" applyFont="1" applyFill="1" applyBorder="1" applyAlignment="1">
      <alignment horizontal="right" vertical="center"/>
    </xf>
    <xf numFmtId="164" fontId="4" fillId="3" borderId="2" xfId="8" applyNumberFormat="1" applyFont="1" applyFill="1" applyBorder="1" applyAlignment="1">
      <alignment horizontal="right" vertical="center"/>
    </xf>
    <xf numFmtId="164" fontId="4" fillId="3" borderId="1" xfId="8" applyNumberFormat="1" applyFont="1" applyFill="1" applyBorder="1" applyAlignment="1">
      <alignment vertical="center"/>
    </xf>
    <xf numFmtId="164" fontId="4" fillId="3" borderId="0" xfId="8" applyNumberFormat="1" applyFont="1" applyFill="1" applyAlignment="1">
      <alignment vertical="center"/>
    </xf>
    <xf numFmtId="164" fontId="4" fillId="3" borderId="4" xfId="8" applyNumberFormat="1" applyFont="1" applyFill="1" applyBorder="1" applyAlignment="1">
      <alignment vertical="center"/>
    </xf>
    <xf numFmtId="164" fontId="4" fillId="3" borderId="7" xfId="8" applyNumberFormat="1" applyFont="1" applyFill="1" applyBorder="1" applyAlignment="1">
      <alignment vertical="center"/>
    </xf>
    <xf numFmtId="169" fontId="4" fillId="3" borderId="4" xfId="8" applyNumberFormat="1" applyFont="1" applyFill="1" applyBorder="1" applyAlignment="1">
      <alignment horizontal="right" vertical="center"/>
    </xf>
    <xf numFmtId="164" fontId="3" fillId="3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8" fontId="3" fillId="0" borderId="0" xfId="4" applyNumberFormat="1" applyFont="1" applyFill="1" applyAlignment="1">
      <alignment vertical="center"/>
    </xf>
    <xf numFmtId="0" fontId="4" fillId="0" borderId="0" xfId="0" applyFont="1" applyFill="1"/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1" xfId="4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5" fontId="3" fillId="0" borderId="1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center" vertical="center"/>
    </xf>
    <xf numFmtId="15" fontId="3" fillId="0" borderId="0" xfId="0" applyNumberFormat="1" applyFont="1" applyFill="1" applyAlignment="1">
      <alignment horizontal="center" vertical="center"/>
    </xf>
    <xf numFmtId="164" fontId="4" fillId="0" borderId="0" xfId="4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4" fillId="0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8" fontId="4" fillId="0" borderId="1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8" fontId="4" fillId="0" borderId="3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4" fillId="0" borderId="4" xfId="4" applyNumberFormat="1" applyFont="1" applyFill="1" applyBorder="1" applyAlignment="1">
      <alignment vertical="center"/>
    </xf>
    <xf numFmtId="168" fontId="4" fillId="0" borderId="0" xfId="4" applyNumberFormat="1" applyFont="1" applyFill="1" applyBorder="1" applyAlignment="1">
      <alignment vertical="center"/>
    </xf>
    <xf numFmtId="168" fontId="4" fillId="0" borderId="0" xfId="4" applyNumberFormat="1" applyFont="1" applyFill="1"/>
    <xf numFmtId="0" fontId="4" fillId="0" borderId="0" xfId="0" applyFont="1" applyFill="1" applyBorder="1"/>
    <xf numFmtId="168" fontId="4" fillId="0" borderId="0" xfId="4" applyNumberFormat="1" applyFont="1" applyFill="1" applyBorder="1"/>
    <xf numFmtId="164" fontId="4" fillId="3" borderId="0" xfId="4" applyNumberFormat="1" applyFont="1" applyFill="1" applyAlignment="1">
      <alignment vertical="center"/>
    </xf>
    <xf numFmtId="164" fontId="4" fillId="3" borderId="1" xfId="4" applyNumberFormat="1" applyFont="1" applyFill="1" applyBorder="1" applyAlignment="1">
      <alignment horizontal="right" vertical="center"/>
    </xf>
    <xf numFmtId="164" fontId="4" fillId="3" borderId="0" xfId="4" applyNumberFormat="1" applyFont="1" applyFill="1" applyAlignment="1">
      <alignment horizontal="right" vertical="center"/>
    </xf>
    <xf numFmtId="164" fontId="4" fillId="3" borderId="1" xfId="4" applyNumberFormat="1" applyFont="1" applyFill="1" applyBorder="1" applyAlignment="1">
      <alignment vertical="center"/>
    </xf>
    <xf numFmtId="164" fontId="4" fillId="3" borderId="2" xfId="4" applyNumberFormat="1" applyFont="1" applyFill="1" applyBorder="1" applyAlignment="1">
      <alignment horizontal="right" vertical="center"/>
    </xf>
    <xf numFmtId="164" fontId="4" fillId="3" borderId="3" xfId="4" applyNumberFormat="1" applyFont="1" applyFill="1" applyBorder="1" applyAlignment="1">
      <alignment vertical="center"/>
    </xf>
    <xf numFmtId="164" fontId="4" fillId="3" borderId="4" xfId="4" applyNumberFormat="1" applyFont="1" applyFill="1" applyBorder="1" applyAlignment="1">
      <alignment vertical="center"/>
    </xf>
    <xf numFmtId="164" fontId="4" fillId="3" borderId="0" xfId="4" applyNumberFormat="1" applyFont="1" applyFill="1" applyBorder="1" applyAlignment="1">
      <alignment vertical="center"/>
    </xf>
    <xf numFmtId="10" fontId="4" fillId="0" borderId="0" xfId="13" applyNumberFormat="1" applyFont="1" applyFill="1" applyAlignment="1">
      <alignment horizontal="right" vertical="center"/>
    </xf>
    <xf numFmtId="164" fontId="5" fillId="3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3" fillId="0" borderId="1" xfId="8" applyNumberFormat="1" applyFont="1" applyFill="1" applyBorder="1" applyAlignment="1">
      <alignment horizontal="center" vertical="center"/>
    </xf>
    <xf numFmtId="0" fontId="5" fillId="0" borderId="1" xfId="8" applyFont="1" applyFill="1" applyBorder="1"/>
    <xf numFmtId="165" fontId="5" fillId="0" borderId="7" xfId="12" applyNumberFormat="1" applyFont="1" applyBorder="1" applyAlignment="1">
      <alignment vertical="center"/>
    </xf>
    <xf numFmtId="0" fontId="5" fillId="0" borderId="7" xfId="12" applyFont="1" applyBorder="1"/>
    <xf numFmtId="164" fontId="7" fillId="0" borderId="1" xfId="12" applyNumberFormat="1" applyFont="1" applyBorder="1" applyAlignment="1">
      <alignment horizontal="center" vertical="center"/>
    </xf>
    <xf numFmtId="0" fontId="5" fillId="0" borderId="1" xfId="12" applyFont="1" applyBorder="1"/>
    <xf numFmtId="164" fontId="7" fillId="0" borderId="9" xfId="12" applyNumberFormat="1" applyFont="1" applyBorder="1" applyAlignment="1">
      <alignment horizontal="center" vertical="center"/>
    </xf>
    <xf numFmtId="0" fontId="5" fillId="0" borderId="9" xfId="12" applyFont="1" applyBorder="1"/>
    <xf numFmtId="165" fontId="5" fillId="0" borderId="1" xfId="12" applyNumberFormat="1" applyFont="1" applyBorder="1" applyAlignment="1">
      <alignment vertical="center"/>
    </xf>
    <xf numFmtId="168" fontId="3" fillId="0" borderId="1" xfId="4" applyNumberFormat="1" applyFont="1" applyFill="1" applyBorder="1" applyAlignment="1">
      <alignment horizontal="center" vertical="center"/>
    </xf>
  </cellXfs>
  <cellStyles count="14">
    <cellStyle name="Comma 12" xfId="5" xr:uid="{E5D5B00A-9E9D-4DD8-ABA7-4CFD34E3D06F}"/>
    <cellStyle name="Comma 2" xfId="4" xr:uid="{26D96FD8-493C-40B9-92E1-F358CA3E5148}"/>
    <cellStyle name="Comma 2 8" xfId="6" xr:uid="{2A935564-5640-4D9A-AC92-4C3177781449}"/>
    <cellStyle name="Normal" xfId="0" builtinId="0"/>
    <cellStyle name="Normal 14" xfId="1" xr:uid="{602013D9-9632-491C-A34E-675C25E86EAF}"/>
    <cellStyle name="Normal 192" xfId="12" xr:uid="{07E673D0-2E85-4887-9D76-4494E2DDA8CE}"/>
    <cellStyle name="Normal 2" xfId="8" xr:uid="{DE149611-AFA6-4C02-898D-BD1FB8129923}"/>
    <cellStyle name="Normal 2 10" xfId="10" xr:uid="{7C2B7B17-1323-4B27-8B78-7E8D802A15E9}"/>
    <cellStyle name="Normal 2 9" xfId="3" xr:uid="{69D98D2C-67C0-41B0-80CA-4090606C3868}"/>
    <cellStyle name="Normal_B008 - PLT" xfId="9" xr:uid="{36428851-F356-4B22-84FA-73A76C1EE877}"/>
    <cellStyle name="Normal_EGCO_June10 TE" xfId="7" xr:uid="{0B5EEF71-0B16-4145-AF8B-42FFC6871FFF}"/>
    <cellStyle name="Normal_Noble-311207_Revised 250208" xfId="2" xr:uid="{28529DB4-0012-4581-8B35-CC13D2E19BCB}"/>
    <cellStyle name="Percent" xfId="13" builtinId="5"/>
    <cellStyle name="Percent 2" xfId="11" xr:uid="{D6A221CE-CA94-469B-99A2-4DB417BA5A9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TERPRI\PL1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1201"/>
      <sheetName val="ELEC45-01"/>
      <sheetName val="OtherKPI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Trial Balance"/>
      <sheetName val="Job header"/>
      <sheetName val="Tax computation YE2011"/>
      <sheetName val="TrialBalance Q3-2002"/>
      <sheetName val="Data"/>
      <sheetName val="03中"/>
      <sheetName val="detail(su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BB4A-BFAC-484A-B769-D8305CE75EB3}">
  <dimension ref="A1:Q141"/>
  <sheetViews>
    <sheetView tabSelected="1" zoomScale="110" zoomScaleNormal="110" zoomScaleSheetLayoutView="90" zoomScalePageLayoutView="60" workbookViewId="0">
      <selection activeCell="D20" sqref="D20"/>
    </sheetView>
  </sheetViews>
  <sheetFormatPr defaultColWidth="4.83203125" defaultRowHeight="16.399999999999999" customHeight="1"/>
  <cols>
    <col min="1" max="3" width="1.58203125" style="70" customWidth="1"/>
    <col min="4" max="4" width="29.08203125" style="70" customWidth="1"/>
    <col min="5" max="5" width="6.83203125" style="71" customWidth="1"/>
    <col min="6" max="6" width="0.58203125" style="71" customWidth="1"/>
    <col min="7" max="7" width="10.58203125" style="72" customWidth="1"/>
    <col min="8" max="8" width="0.58203125" style="72" customWidth="1"/>
    <col min="9" max="9" width="10.58203125" style="72" customWidth="1"/>
    <col min="10" max="10" width="0.58203125" style="73" customWidth="1"/>
    <col min="11" max="11" width="10.58203125" style="72" customWidth="1"/>
    <col min="12" max="12" width="0.58203125" style="72" customWidth="1"/>
    <col min="13" max="13" width="10.58203125" style="72" customWidth="1"/>
    <col min="14" max="14" width="10.58203125" style="70" customWidth="1"/>
    <col min="15" max="15" width="10.58203125" style="74" customWidth="1"/>
    <col min="16" max="16" width="10.58203125" style="70" customWidth="1"/>
    <col min="17" max="17" width="8.08203125" style="70" bestFit="1" customWidth="1"/>
    <col min="18" max="18" width="7" style="70" bestFit="1" customWidth="1"/>
    <col min="19" max="19" width="4.83203125" style="70"/>
    <col min="20" max="23" width="5.83203125" style="70" bestFit="1" customWidth="1"/>
    <col min="24" max="16384" width="4.83203125" style="70"/>
  </cols>
  <sheetData>
    <row r="1" spans="1:13" ht="20.5" customHeight="1">
      <c r="A1" s="69" t="s">
        <v>0</v>
      </c>
    </row>
    <row r="2" spans="1:13" ht="20.5" customHeight="1">
      <c r="A2" s="75" t="s">
        <v>94</v>
      </c>
    </row>
    <row r="3" spans="1:13" ht="20.5" customHeight="1">
      <c r="A3" s="76" t="s">
        <v>95</v>
      </c>
      <c r="B3" s="77"/>
      <c r="C3" s="77"/>
      <c r="D3" s="77"/>
      <c r="E3" s="78"/>
      <c r="F3" s="78"/>
      <c r="G3" s="79"/>
      <c r="H3" s="79"/>
      <c r="I3" s="79"/>
      <c r="J3" s="80"/>
      <c r="K3" s="79"/>
      <c r="L3" s="79"/>
      <c r="M3" s="79"/>
    </row>
    <row r="4" spans="1:13" ht="20.5" customHeight="1">
      <c r="A4" s="75"/>
    </row>
    <row r="5" spans="1:13" ht="20.5" customHeight="1">
      <c r="G5" s="205" t="s">
        <v>3</v>
      </c>
      <c r="H5" s="205"/>
      <c r="I5" s="205"/>
      <c r="K5" s="205" t="s">
        <v>4</v>
      </c>
      <c r="L5" s="205"/>
      <c r="M5" s="205"/>
    </row>
    <row r="6" spans="1:13" ht="20.5" customHeight="1">
      <c r="F6" s="81"/>
      <c r="G6" s="82" t="s">
        <v>5</v>
      </c>
      <c r="H6" s="82"/>
      <c r="I6" s="82" t="s">
        <v>6</v>
      </c>
      <c r="J6" s="82"/>
      <c r="K6" s="82" t="s">
        <v>5</v>
      </c>
      <c r="L6" s="82"/>
      <c r="M6" s="82" t="s">
        <v>6</v>
      </c>
    </row>
    <row r="7" spans="1:13" ht="20.5" customHeight="1">
      <c r="F7" s="81"/>
      <c r="G7" s="82"/>
      <c r="H7" s="82"/>
      <c r="I7" s="82" t="s">
        <v>96</v>
      </c>
      <c r="J7" s="82"/>
      <c r="K7" s="82"/>
      <c r="L7" s="82"/>
      <c r="M7" s="82"/>
    </row>
    <row r="8" spans="1:13" ht="20.5" customHeight="1">
      <c r="E8" s="83" t="s">
        <v>8</v>
      </c>
      <c r="F8" s="81"/>
      <c r="G8" s="84" t="s">
        <v>9</v>
      </c>
      <c r="H8" s="82"/>
      <c r="I8" s="84" t="s">
        <v>9</v>
      </c>
      <c r="J8" s="85"/>
      <c r="K8" s="84" t="s">
        <v>9</v>
      </c>
      <c r="L8" s="82"/>
      <c r="M8" s="84" t="s">
        <v>9</v>
      </c>
    </row>
    <row r="9" spans="1:13" ht="7.75" customHeight="1">
      <c r="E9" s="81"/>
      <c r="F9" s="81"/>
      <c r="G9" s="1"/>
      <c r="H9" s="82"/>
      <c r="I9" s="82"/>
      <c r="J9" s="85"/>
      <c r="K9" s="1"/>
      <c r="L9" s="82"/>
      <c r="M9" s="82"/>
    </row>
    <row r="10" spans="1:13" ht="20.5" customHeight="1">
      <c r="A10" s="75" t="s">
        <v>97</v>
      </c>
      <c r="G10" s="2"/>
      <c r="K10" s="2"/>
    </row>
    <row r="11" spans="1:13" ht="7.75" customHeight="1">
      <c r="A11" s="75"/>
      <c r="G11" s="2"/>
      <c r="K11" s="2"/>
    </row>
    <row r="12" spans="1:13" ht="20.5" customHeight="1">
      <c r="A12" s="75" t="s">
        <v>98</v>
      </c>
      <c r="G12" s="2"/>
      <c r="K12" s="2"/>
    </row>
    <row r="13" spans="1:13" ht="7.5" customHeight="1">
      <c r="A13" s="75"/>
      <c r="G13" s="2"/>
      <c r="K13" s="2"/>
    </row>
    <row r="14" spans="1:13" ht="20.5" customHeight="1">
      <c r="A14" s="70" t="s">
        <v>99</v>
      </c>
      <c r="E14" s="86">
        <v>9</v>
      </c>
      <c r="G14" s="2">
        <v>141051</v>
      </c>
      <c r="I14" s="72">
        <v>247288</v>
      </c>
      <c r="K14" s="2">
        <v>41777</v>
      </c>
      <c r="M14" s="72">
        <v>32512</v>
      </c>
    </row>
    <row r="15" spans="1:13" ht="20.5" customHeight="1">
      <c r="A15" s="70" t="s">
        <v>100</v>
      </c>
      <c r="E15" s="87"/>
      <c r="G15" s="3">
        <v>0</v>
      </c>
      <c r="I15" s="72">
        <v>172755</v>
      </c>
      <c r="K15" s="2">
        <v>0</v>
      </c>
      <c r="M15" s="72">
        <v>0</v>
      </c>
    </row>
    <row r="16" spans="1:13" ht="20.5" customHeight="1">
      <c r="A16" s="70" t="s">
        <v>101</v>
      </c>
      <c r="E16" s="86">
        <v>10</v>
      </c>
      <c r="G16" s="2">
        <v>1357703</v>
      </c>
      <c r="I16" s="72">
        <v>1583980</v>
      </c>
      <c r="K16" s="2">
        <v>885553</v>
      </c>
      <c r="M16" s="72">
        <v>940288</v>
      </c>
    </row>
    <row r="17" spans="1:13" ht="20.5" customHeight="1">
      <c r="A17" s="70" t="s">
        <v>102</v>
      </c>
      <c r="E17" s="86">
        <v>11</v>
      </c>
      <c r="G17" s="2">
        <v>2810741</v>
      </c>
      <c r="I17" s="72">
        <v>2327004</v>
      </c>
      <c r="K17" s="2">
        <v>56691</v>
      </c>
      <c r="M17" s="72">
        <v>41635</v>
      </c>
    </row>
    <row r="18" spans="1:13" ht="20.5" customHeight="1">
      <c r="A18" s="70" t="s">
        <v>103</v>
      </c>
      <c r="E18" s="86">
        <v>29.5</v>
      </c>
      <c r="G18" s="2">
        <v>0</v>
      </c>
      <c r="I18" s="72">
        <v>494000</v>
      </c>
      <c r="K18" s="2">
        <v>1071750</v>
      </c>
      <c r="M18" s="72">
        <v>563000</v>
      </c>
    </row>
    <row r="19" spans="1:13" ht="20.5" customHeight="1">
      <c r="A19" s="70" t="s">
        <v>104</v>
      </c>
      <c r="E19" s="86"/>
      <c r="G19" s="2">
        <v>105566</v>
      </c>
      <c r="I19" s="72">
        <v>185670</v>
      </c>
      <c r="K19" s="2">
        <v>99305</v>
      </c>
      <c r="M19" s="72">
        <v>153655</v>
      </c>
    </row>
    <row r="20" spans="1:13" ht="20.5" customHeight="1">
      <c r="A20" s="70" t="s">
        <v>105</v>
      </c>
      <c r="E20" s="86"/>
      <c r="G20" s="2">
        <v>96448</v>
      </c>
      <c r="I20" s="72">
        <v>134712</v>
      </c>
      <c r="K20" s="2">
        <v>43321</v>
      </c>
      <c r="M20" s="72">
        <v>34094</v>
      </c>
    </row>
    <row r="21" spans="1:13" ht="20.5" customHeight="1">
      <c r="A21" s="70" t="s">
        <v>106</v>
      </c>
      <c r="E21" s="86">
        <v>12</v>
      </c>
      <c r="G21" s="4">
        <v>4173142</v>
      </c>
      <c r="I21" s="88">
        <v>0</v>
      </c>
      <c r="K21" s="4">
        <v>1115405</v>
      </c>
      <c r="M21" s="88">
        <v>0</v>
      </c>
    </row>
    <row r="22" spans="1:13" ht="7.75" customHeight="1">
      <c r="A22" s="75"/>
      <c r="G22" s="2"/>
      <c r="K22" s="2"/>
    </row>
    <row r="23" spans="1:13" ht="20.5" customHeight="1">
      <c r="A23" s="75" t="s">
        <v>107</v>
      </c>
      <c r="G23" s="5">
        <f>SUM(G14:G22)</f>
        <v>8684651</v>
      </c>
      <c r="I23" s="79">
        <f>SUM(I14:I22)</f>
        <v>5145409</v>
      </c>
      <c r="K23" s="5">
        <f>SUM(K14:K22)</f>
        <v>3313802</v>
      </c>
      <c r="M23" s="79">
        <f>SUM(M14:M22)</f>
        <v>1765184</v>
      </c>
    </row>
    <row r="24" spans="1:13" ht="16.75" customHeight="1">
      <c r="A24" s="75"/>
      <c r="G24" s="6"/>
      <c r="J24" s="72"/>
      <c r="K24" s="6"/>
    </row>
    <row r="25" spans="1:13" ht="20.5" customHeight="1">
      <c r="A25" s="75" t="s">
        <v>108</v>
      </c>
      <c r="G25" s="2"/>
      <c r="K25" s="2"/>
    </row>
    <row r="26" spans="1:13" ht="7.75" customHeight="1">
      <c r="A26" s="75"/>
      <c r="G26" s="2"/>
      <c r="K26" s="2"/>
    </row>
    <row r="27" spans="1:13" ht="20.5" customHeight="1">
      <c r="A27" s="70" t="s">
        <v>109</v>
      </c>
      <c r="E27" s="86"/>
      <c r="G27" s="2"/>
      <c r="I27" s="7"/>
      <c r="K27" s="2"/>
    </row>
    <row r="28" spans="1:13" ht="20.5" customHeight="1">
      <c r="A28" s="70" t="s">
        <v>110</v>
      </c>
      <c r="E28" s="86">
        <v>6</v>
      </c>
      <c r="G28" s="2">
        <v>7588</v>
      </c>
      <c r="I28" s="7">
        <v>7588</v>
      </c>
      <c r="K28" s="2">
        <v>0</v>
      </c>
      <c r="M28" s="72">
        <v>0</v>
      </c>
    </row>
    <row r="29" spans="1:13" ht="20.5" customHeight="1">
      <c r="A29" s="70" t="s">
        <v>111</v>
      </c>
      <c r="E29" s="71">
        <v>13</v>
      </c>
      <c r="G29" s="2">
        <v>0</v>
      </c>
      <c r="I29" s="8">
        <v>0</v>
      </c>
      <c r="K29" s="2">
        <v>9569108</v>
      </c>
      <c r="M29" s="72">
        <v>9719684</v>
      </c>
    </row>
    <row r="30" spans="1:13" ht="20.5" customHeight="1">
      <c r="A30" s="70" t="s">
        <v>112</v>
      </c>
      <c r="E30" s="86">
        <v>13</v>
      </c>
      <c r="G30" s="2">
        <v>150037</v>
      </c>
      <c r="I30" s="7">
        <v>144397</v>
      </c>
      <c r="K30" s="2">
        <v>145738</v>
      </c>
      <c r="M30" s="72">
        <v>145738</v>
      </c>
    </row>
    <row r="31" spans="1:13" ht="20.5" customHeight="1">
      <c r="A31" s="70" t="s">
        <v>113</v>
      </c>
      <c r="E31" s="86">
        <v>29.6</v>
      </c>
      <c r="G31" s="2">
        <v>0</v>
      </c>
      <c r="I31" s="7">
        <v>0</v>
      </c>
      <c r="K31" s="2">
        <v>261683</v>
      </c>
      <c r="M31" s="72">
        <v>741683</v>
      </c>
    </row>
    <row r="32" spans="1:13" ht="20.5" customHeight="1">
      <c r="A32" s="70" t="s">
        <v>114</v>
      </c>
      <c r="E32" s="86">
        <v>14</v>
      </c>
      <c r="G32" s="2">
        <v>9278322</v>
      </c>
      <c r="I32" s="7">
        <v>12502964</v>
      </c>
      <c r="K32" s="2">
        <v>166799</v>
      </c>
      <c r="M32" s="72">
        <v>181134</v>
      </c>
    </row>
    <row r="33" spans="1:15" ht="20.5" customHeight="1">
      <c r="A33" s="70" t="s">
        <v>115</v>
      </c>
      <c r="E33" s="86">
        <v>15</v>
      </c>
      <c r="G33" s="2">
        <v>321458</v>
      </c>
      <c r="I33" s="7">
        <v>384417</v>
      </c>
      <c r="K33" s="2">
        <v>148994</v>
      </c>
      <c r="M33" s="72">
        <v>174850</v>
      </c>
    </row>
    <row r="34" spans="1:15" ht="20.5" customHeight="1">
      <c r="A34" s="70" t="s">
        <v>116</v>
      </c>
      <c r="E34" s="86">
        <v>16</v>
      </c>
      <c r="G34" s="2">
        <v>0</v>
      </c>
      <c r="I34" s="7">
        <v>937293</v>
      </c>
      <c r="K34" s="2">
        <v>0</v>
      </c>
      <c r="M34" s="72">
        <v>0</v>
      </c>
    </row>
    <row r="35" spans="1:15" ht="20.5" customHeight="1">
      <c r="A35" s="70" t="s">
        <v>117</v>
      </c>
      <c r="E35" s="86">
        <v>16</v>
      </c>
      <c r="G35" s="2">
        <v>47178</v>
      </c>
      <c r="I35" s="7">
        <v>31976</v>
      </c>
      <c r="K35" s="2">
        <v>41819</v>
      </c>
      <c r="M35" s="72">
        <v>22935</v>
      </c>
    </row>
    <row r="36" spans="1:15" ht="20.5" customHeight="1">
      <c r="A36" s="70" t="s">
        <v>118</v>
      </c>
      <c r="E36" s="87"/>
      <c r="G36" s="2">
        <v>18487</v>
      </c>
      <c r="I36" s="8">
        <v>9721</v>
      </c>
      <c r="J36" s="72"/>
      <c r="K36" s="2">
        <v>0</v>
      </c>
      <c r="M36" s="72">
        <v>378</v>
      </c>
    </row>
    <row r="37" spans="1:15" ht="20.5" customHeight="1">
      <c r="A37" s="70" t="s">
        <v>119</v>
      </c>
      <c r="E37" s="86">
        <v>17</v>
      </c>
      <c r="G37" s="2">
        <v>184322</v>
      </c>
      <c r="I37" s="8">
        <v>178581</v>
      </c>
      <c r="J37" s="72"/>
      <c r="K37" s="2">
        <v>832</v>
      </c>
      <c r="M37" s="72">
        <v>0</v>
      </c>
    </row>
    <row r="38" spans="1:15" ht="20.5" customHeight="1">
      <c r="A38" s="70" t="s">
        <v>120</v>
      </c>
      <c r="E38" s="87"/>
      <c r="G38" s="5">
        <v>15657</v>
      </c>
      <c r="I38" s="9">
        <v>16287</v>
      </c>
      <c r="J38" s="72"/>
      <c r="K38" s="5">
        <v>8156</v>
      </c>
      <c r="M38" s="79">
        <v>7996</v>
      </c>
    </row>
    <row r="39" spans="1:15" ht="7.75" customHeight="1">
      <c r="A39" s="75"/>
      <c r="E39" s="87"/>
      <c r="G39" s="2"/>
      <c r="J39" s="72"/>
      <c r="K39" s="2"/>
    </row>
    <row r="40" spans="1:15" ht="20.5" customHeight="1">
      <c r="A40" s="75" t="s">
        <v>121</v>
      </c>
      <c r="G40" s="5">
        <f>SUM(G28:G39)</f>
        <v>10023049</v>
      </c>
      <c r="I40" s="79">
        <f t="shared" ref="I40:M40" si="0">SUM(I28:I39)</f>
        <v>14213224</v>
      </c>
      <c r="J40" s="72"/>
      <c r="K40" s="5">
        <f t="shared" si="0"/>
        <v>10343129</v>
      </c>
      <c r="M40" s="79">
        <f t="shared" si="0"/>
        <v>10994398</v>
      </c>
    </row>
    <row r="41" spans="1:15" ht="7.75" customHeight="1">
      <c r="A41" s="75"/>
      <c r="G41" s="2"/>
      <c r="J41" s="72"/>
      <c r="K41" s="2"/>
    </row>
    <row r="42" spans="1:15" ht="20.5" customHeight="1" thickBot="1">
      <c r="A42" s="75" t="s">
        <v>122</v>
      </c>
      <c r="G42" s="10">
        <f>G23+G40</f>
        <v>18707700</v>
      </c>
      <c r="I42" s="89">
        <f>I23+I40</f>
        <v>19358633</v>
      </c>
      <c r="J42" s="72"/>
      <c r="K42" s="10">
        <f>K23+K40</f>
        <v>13656931</v>
      </c>
      <c r="M42" s="89">
        <f>M23+M40</f>
        <v>12759582</v>
      </c>
    </row>
    <row r="43" spans="1:15" ht="16.75" customHeight="1" thickTop="1">
      <c r="A43" s="75"/>
      <c r="J43" s="72"/>
    </row>
    <row r="44" spans="1:15" ht="16.75" customHeight="1">
      <c r="A44" s="75"/>
    </row>
    <row r="45" spans="1:15" ht="21" customHeight="1">
      <c r="A45" s="75"/>
    </row>
    <row r="46" spans="1:15" ht="22" customHeight="1">
      <c r="A46" s="90" t="s">
        <v>123</v>
      </c>
      <c r="B46" s="90"/>
      <c r="C46" s="90"/>
      <c r="D46" s="90"/>
      <c r="E46" s="91"/>
      <c r="F46" s="91"/>
      <c r="G46" s="88"/>
      <c r="H46" s="88"/>
      <c r="I46" s="88"/>
      <c r="J46" s="92"/>
      <c r="K46" s="88"/>
      <c r="L46" s="88"/>
      <c r="M46" s="88"/>
    </row>
    <row r="47" spans="1:15" ht="20.5" customHeight="1">
      <c r="A47" s="69" t="s">
        <v>0</v>
      </c>
    </row>
    <row r="48" spans="1:15" s="75" customFormat="1" ht="20.5" customHeight="1">
      <c r="A48" s="75" t="s">
        <v>94</v>
      </c>
      <c r="E48" s="81"/>
      <c r="F48" s="81"/>
      <c r="G48" s="82"/>
      <c r="H48" s="82"/>
      <c r="I48" s="82"/>
      <c r="J48" s="85"/>
      <c r="K48" s="82"/>
      <c r="L48" s="82"/>
      <c r="M48" s="82"/>
      <c r="O48" s="74"/>
    </row>
    <row r="49" spans="1:13" ht="20.5" customHeight="1">
      <c r="A49" s="76" t="str">
        <f>+A3</f>
        <v>ณ วันที่ 31 ธันวาคม พ.ศ. 2564</v>
      </c>
      <c r="B49" s="77"/>
      <c r="C49" s="77"/>
      <c r="D49" s="77"/>
      <c r="E49" s="78"/>
      <c r="F49" s="78"/>
      <c r="G49" s="79"/>
      <c r="H49" s="79"/>
      <c r="I49" s="79"/>
      <c r="J49" s="80"/>
      <c r="K49" s="79"/>
      <c r="L49" s="79"/>
      <c r="M49" s="79"/>
    </row>
    <row r="50" spans="1:13" ht="16.75" customHeight="1"/>
    <row r="51" spans="1:13" ht="20.5" customHeight="1">
      <c r="G51" s="205" t="s">
        <v>3</v>
      </c>
      <c r="H51" s="205"/>
      <c r="I51" s="205"/>
      <c r="K51" s="205" t="s">
        <v>4</v>
      </c>
      <c r="L51" s="205"/>
      <c r="M51" s="205"/>
    </row>
    <row r="52" spans="1:13" ht="20.5" customHeight="1">
      <c r="G52" s="93" t="s">
        <v>5</v>
      </c>
      <c r="H52" s="82"/>
      <c r="I52" s="93" t="s">
        <v>6</v>
      </c>
      <c r="J52" s="72"/>
      <c r="K52" s="93" t="s">
        <v>5</v>
      </c>
      <c r="L52" s="82"/>
      <c r="M52" s="93" t="s">
        <v>6</v>
      </c>
    </row>
    <row r="53" spans="1:13" ht="20.5" customHeight="1">
      <c r="F53" s="81"/>
      <c r="G53" s="82"/>
      <c r="H53" s="82"/>
      <c r="I53" s="82" t="s">
        <v>96</v>
      </c>
      <c r="J53" s="82"/>
      <c r="K53" s="82"/>
      <c r="L53" s="82"/>
      <c r="M53" s="82"/>
    </row>
    <row r="54" spans="1:13" ht="20.5" customHeight="1">
      <c r="E54" s="83" t="s">
        <v>8</v>
      </c>
      <c r="F54" s="81"/>
      <c r="G54" s="84" t="s">
        <v>9</v>
      </c>
      <c r="H54" s="82"/>
      <c r="I54" s="84" t="s">
        <v>9</v>
      </c>
      <c r="J54" s="85"/>
      <c r="K54" s="84" t="s">
        <v>9</v>
      </c>
      <c r="L54" s="82"/>
      <c r="M54" s="84" t="s">
        <v>9</v>
      </c>
    </row>
    <row r="55" spans="1:13" ht="7.75" customHeight="1">
      <c r="E55" s="81"/>
      <c r="F55" s="81"/>
      <c r="G55" s="1"/>
      <c r="H55" s="82"/>
      <c r="I55" s="82"/>
      <c r="J55" s="85"/>
      <c r="K55" s="1"/>
      <c r="L55" s="82"/>
      <c r="M55" s="82"/>
    </row>
    <row r="56" spans="1:13" ht="20.5" customHeight="1">
      <c r="A56" s="75" t="s">
        <v>124</v>
      </c>
      <c r="G56" s="2"/>
      <c r="K56" s="2"/>
    </row>
    <row r="57" spans="1:13" ht="7.75" customHeight="1">
      <c r="A57" s="75"/>
      <c r="G57" s="2"/>
      <c r="K57" s="2"/>
    </row>
    <row r="58" spans="1:13" ht="20.5" customHeight="1">
      <c r="A58" s="75" t="s">
        <v>125</v>
      </c>
      <c r="G58" s="2"/>
      <c r="K58" s="2"/>
    </row>
    <row r="59" spans="1:13" ht="7.75" customHeight="1">
      <c r="A59" s="75"/>
      <c r="G59" s="2"/>
      <c r="K59" s="2"/>
    </row>
    <row r="60" spans="1:13" ht="20.5" customHeight="1">
      <c r="A60" s="70" t="s">
        <v>126</v>
      </c>
      <c r="E60" s="71">
        <v>18</v>
      </c>
      <c r="G60" s="2">
        <v>1259337</v>
      </c>
      <c r="I60" s="72">
        <v>1258639</v>
      </c>
      <c r="K60" s="11">
        <v>2460783</v>
      </c>
      <c r="M60" s="12">
        <v>2678264</v>
      </c>
    </row>
    <row r="61" spans="1:13" ht="20.5" customHeight="1">
      <c r="A61" s="70" t="s">
        <v>127</v>
      </c>
      <c r="E61" s="71">
        <v>19</v>
      </c>
      <c r="G61" s="2">
        <v>5374000</v>
      </c>
      <c r="I61" s="72">
        <v>5171000</v>
      </c>
      <c r="K61" s="2">
        <v>2919000</v>
      </c>
      <c r="M61" s="72">
        <v>2037000</v>
      </c>
    </row>
    <row r="62" spans="1:13" ht="20.5" customHeight="1">
      <c r="A62" s="70" t="s">
        <v>128</v>
      </c>
      <c r="E62" s="94">
        <v>29.5</v>
      </c>
      <c r="G62" s="2">
        <v>0</v>
      </c>
      <c r="I62" s="72">
        <v>50000</v>
      </c>
      <c r="K62" s="11">
        <v>265800</v>
      </c>
      <c r="M62" s="12">
        <v>621400</v>
      </c>
    </row>
    <row r="63" spans="1:13" ht="20.5" customHeight="1">
      <c r="A63" s="70" t="s">
        <v>130</v>
      </c>
      <c r="G63" s="2"/>
      <c r="K63" s="11"/>
      <c r="M63" s="12"/>
    </row>
    <row r="64" spans="1:13" ht="20.5" customHeight="1">
      <c r="A64" s="70" t="s">
        <v>131</v>
      </c>
      <c r="E64" s="71">
        <v>20</v>
      </c>
      <c r="G64" s="2">
        <v>1531759</v>
      </c>
      <c r="I64" s="72">
        <v>1784957</v>
      </c>
      <c r="K64" s="11">
        <v>930000</v>
      </c>
      <c r="M64" s="12">
        <v>1100000</v>
      </c>
    </row>
    <row r="65" spans="1:13" ht="20.5" customHeight="1">
      <c r="A65" s="70" t="s">
        <v>132</v>
      </c>
      <c r="G65" s="2"/>
      <c r="K65" s="11"/>
      <c r="M65" s="12"/>
    </row>
    <row r="66" spans="1:13" ht="20.5" customHeight="1">
      <c r="A66" s="70" t="s">
        <v>131</v>
      </c>
      <c r="E66" s="71">
        <v>21</v>
      </c>
      <c r="G66" s="2">
        <v>88183</v>
      </c>
      <c r="I66" s="72">
        <v>84683</v>
      </c>
      <c r="K66" s="13">
        <v>45434</v>
      </c>
      <c r="M66" s="14">
        <v>38097</v>
      </c>
    </row>
    <row r="67" spans="1:13" ht="20.5" customHeight="1">
      <c r="A67" s="70" t="s">
        <v>133</v>
      </c>
      <c r="G67" s="17">
        <v>52110</v>
      </c>
      <c r="I67" s="95">
        <v>36847</v>
      </c>
      <c r="K67" s="13">
        <v>0</v>
      </c>
      <c r="M67" s="14">
        <v>0</v>
      </c>
    </row>
    <row r="68" spans="1:13" ht="20.5" customHeight="1">
      <c r="A68" s="70" t="s">
        <v>134</v>
      </c>
      <c r="G68" s="17">
        <v>73418</v>
      </c>
      <c r="I68" s="95">
        <v>62205</v>
      </c>
      <c r="K68" s="13">
        <v>10351</v>
      </c>
      <c r="M68" s="14">
        <v>19298</v>
      </c>
    </row>
    <row r="69" spans="1:13" ht="20.5" customHeight="1">
      <c r="A69" s="70" t="s">
        <v>237</v>
      </c>
      <c r="B69" s="96"/>
      <c r="G69" s="17"/>
      <c r="I69" s="95"/>
      <c r="K69" s="13"/>
      <c r="M69" s="14"/>
    </row>
    <row r="70" spans="1:13" ht="20.5" customHeight="1">
      <c r="B70" s="70" t="s">
        <v>238</v>
      </c>
      <c r="E70" s="71">
        <v>12</v>
      </c>
      <c r="G70" s="4">
        <v>1897020</v>
      </c>
      <c r="I70" s="88">
        <v>0</v>
      </c>
      <c r="K70" s="15">
        <v>0</v>
      </c>
      <c r="M70" s="16">
        <v>0</v>
      </c>
    </row>
    <row r="71" spans="1:13" ht="7.75" customHeight="1">
      <c r="A71" s="75"/>
      <c r="G71" s="2"/>
      <c r="K71" s="2"/>
    </row>
    <row r="72" spans="1:13" ht="20.5" customHeight="1">
      <c r="A72" s="75" t="s">
        <v>135</v>
      </c>
      <c r="G72" s="5">
        <f>SUM(G60:G70)</f>
        <v>10275827</v>
      </c>
      <c r="I72" s="79">
        <f>SUM(I60:I70)</f>
        <v>8448331</v>
      </c>
      <c r="K72" s="5">
        <f>SUM(K60:K70)</f>
        <v>6631368</v>
      </c>
      <c r="M72" s="79">
        <f>SUM(M60:M70)</f>
        <v>6494059</v>
      </c>
    </row>
    <row r="73" spans="1:13" ht="16.75" customHeight="1">
      <c r="A73" s="75"/>
      <c r="G73" s="17"/>
      <c r="H73" s="95"/>
      <c r="I73" s="95"/>
      <c r="J73" s="95"/>
      <c r="K73" s="17"/>
      <c r="L73" s="95"/>
      <c r="M73" s="95"/>
    </row>
    <row r="74" spans="1:13" ht="20.5" customHeight="1">
      <c r="A74" s="75" t="s">
        <v>136</v>
      </c>
      <c r="G74" s="2"/>
      <c r="K74" s="2"/>
    </row>
    <row r="75" spans="1:13" ht="7.75" customHeight="1">
      <c r="A75" s="75"/>
      <c r="G75" s="2"/>
      <c r="K75" s="2"/>
    </row>
    <row r="76" spans="1:13" ht="20.5" customHeight="1">
      <c r="A76" s="70" t="s">
        <v>137</v>
      </c>
      <c r="E76" s="71">
        <v>20</v>
      </c>
      <c r="G76" s="2">
        <v>2032000</v>
      </c>
      <c r="I76" s="72">
        <v>3118495</v>
      </c>
      <c r="K76" s="13">
        <v>1620000</v>
      </c>
      <c r="M76" s="14">
        <v>900000</v>
      </c>
    </row>
    <row r="77" spans="1:13" ht="20.5" customHeight="1">
      <c r="A77" s="70" t="s">
        <v>138</v>
      </c>
      <c r="E77" s="71">
        <v>21</v>
      </c>
      <c r="G77" s="2">
        <v>249019</v>
      </c>
      <c r="I77" s="72">
        <v>290923</v>
      </c>
      <c r="K77" s="13">
        <v>107721</v>
      </c>
      <c r="M77" s="14">
        <v>139188</v>
      </c>
    </row>
    <row r="78" spans="1:13" ht="20.5" customHeight="1">
      <c r="A78" s="70" t="s">
        <v>139</v>
      </c>
      <c r="E78" s="71">
        <v>22</v>
      </c>
      <c r="G78" s="2">
        <v>662125</v>
      </c>
      <c r="I78" s="72">
        <v>626656</v>
      </c>
      <c r="J78" s="72"/>
      <c r="K78" s="13">
        <v>234358</v>
      </c>
      <c r="M78" s="14">
        <v>214167</v>
      </c>
    </row>
    <row r="79" spans="1:13" ht="20.5" customHeight="1">
      <c r="A79" s="70" t="s">
        <v>140</v>
      </c>
      <c r="B79" s="96"/>
      <c r="E79" s="71">
        <v>17</v>
      </c>
      <c r="G79" s="2">
        <v>0</v>
      </c>
      <c r="I79" s="72">
        <v>88432</v>
      </c>
      <c r="J79" s="72"/>
      <c r="K79" s="13">
        <v>0</v>
      </c>
      <c r="M79" s="14">
        <v>0</v>
      </c>
    </row>
    <row r="80" spans="1:13" ht="20.5" customHeight="1">
      <c r="A80" s="70" t="s">
        <v>141</v>
      </c>
      <c r="G80" s="5">
        <v>0</v>
      </c>
      <c r="I80" s="88">
        <v>1937</v>
      </c>
      <c r="J80" s="72"/>
      <c r="K80" s="18">
        <v>0</v>
      </c>
      <c r="M80" s="19">
        <v>0</v>
      </c>
    </row>
    <row r="81" spans="1:13" ht="7.75" customHeight="1">
      <c r="A81" s="75"/>
      <c r="G81" s="2"/>
      <c r="K81" s="2"/>
    </row>
    <row r="82" spans="1:13" ht="20.5" customHeight="1">
      <c r="A82" s="75" t="s">
        <v>142</v>
      </c>
      <c r="G82" s="5">
        <f>SUM(G76:G81)</f>
        <v>2943144</v>
      </c>
      <c r="I82" s="79">
        <f>SUM(I76:I81)</f>
        <v>4126443</v>
      </c>
      <c r="K82" s="5">
        <f>SUM(K76:K81)</f>
        <v>1962079</v>
      </c>
      <c r="M82" s="79">
        <f>SUM(M76:M81)</f>
        <v>1253355</v>
      </c>
    </row>
    <row r="83" spans="1:13" ht="7.75" customHeight="1">
      <c r="A83" s="75"/>
      <c r="G83" s="2"/>
      <c r="K83" s="2"/>
    </row>
    <row r="84" spans="1:13" ht="20.5" customHeight="1">
      <c r="A84" s="75" t="s">
        <v>143</v>
      </c>
      <c r="G84" s="5">
        <f>G72+G82</f>
        <v>13218971</v>
      </c>
      <c r="I84" s="79">
        <f>I72+I82</f>
        <v>12574774</v>
      </c>
      <c r="K84" s="5">
        <f>K72+K82</f>
        <v>8593447</v>
      </c>
      <c r="M84" s="79">
        <f>M72+M82</f>
        <v>7747414</v>
      </c>
    </row>
    <row r="85" spans="1:13" ht="16.75" customHeight="1">
      <c r="A85" s="75"/>
      <c r="G85" s="20"/>
    </row>
    <row r="86" spans="1:13" ht="16.75" customHeight="1">
      <c r="A86" s="75"/>
      <c r="C86" s="97"/>
      <c r="J86" s="72"/>
    </row>
    <row r="87" spans="1:13" ht="16.75" customHeight="1">
      <c r="A87" s="75"/>
      <c r="C87" s="97"/>
      <c r="J87" s="72"/>
    </row>
    <row r="88" spans="1:13" ht="16.75" customHeight="1">
      <c r="A88" s="75"/>
      <c r="C88" s="97"/>
      <c r="J88" s="72"/>
    </row>
    <row r="89" spans="1:13" ht="16.75" customHeight="1">
      <c r="A89" s="75"/>
      <c r="C89" s="97"/>
      <c r="J89" s="72"/>
    </row>
    <row r="90" spans="1:13" ht="16.75" customHeight="1">
      <c r="B90" s="96"/>
      <c r="J90" s="72"/>
    </row>
    <row r="91" spans="1:13" ht="16.75" customHeight="1">
      <c r="B91" s="96"/>
      <c r="J91" s="72"/>
    </row>
    <row r="92" spans="1:13" ht="24.75" customHeight="1">
      <c r="B92" s="96"/>
      <c r="J92" s="72"/>
    </row>
    <row r="93" spans="1:13" ht="22" customHeight="1">
      <c r="A93" s="77" t="str">
        <f>A46</f>
        <v>หมายเหตุประกอบข้อมูลทางการเงินเป็นส่วนหนึ่งของข้อมูลทางการเงินนี้</v>
      </c>
      <c r="B93" s="77"/>
      <c r="C93" s="77"/>
      <c r="D93" s="77"/>
      <c r="E93" s="78"/>
      <c r="F93" s="78"/>
      <c r="G93" s="98"/>
      <c r="H93" s="79"/>
      <c r="I93" s="98"/>
      <c r="J93" s="80"/>
      <c r="K93" s="98"/>
      <c r="L93" s="79"/>
      <c r="M93" s="98"/>
    </row>
    <row r="94" spans="1:13" ht="20.5" customHeight="1">
      <c r="A94" s="69" t="s">
        <v>0</v>
      </c>
    </row>
    <row r="95" spans="1:13" ht="20.5" customHeight="1">
      <c r="A95" s="75" t="s">
        <v>94</v>
      </c>
      <c r="B95" s="75"/>
      <c r="C95" s="75"/>
      <c r="D95" s="75"/>
    </row>
    <row r="96" spans="1:13" ht="20.5" customHeight="1">
      <c r="A96" s="76" t="str">
        <f>+A3</f>
        <v>ณ วันที่ 31 ธันวาคม พ.ศ. 2564</v>
      </c>
      <c r="B96" s="77"/>
      <c r="C96" s="77"/>
      <c r="D96" s="77"/>
      <c r="E96" s="78"/>
      <c r="F96" s="78"/>
      <c r="G96" s="79"/>
      <c r="H96" s="79"/>
      <c r="I96" s="79"/>
      <c r="J96" s="80"/>
      <c r="K96" s="79"/>
      <c r="L96" s="79"/>
      <c r="M96" s="79"/>
    </row>
    <row r="97" spans="1:13" ht="16.75" customHeight="1"/>
    <row r="98" spans="1:13" ht="20.5" customHeight="1">
      <c r="G98" s="205" t="s">
        <v>3</v>
      </c>
      <c r="H98" s="205"/>
      <c r="I98" s="205"/>
      <c r="K98" s="205" t="s">
        <v>4</v>
      </c>
      <c r="L98" s="205"/>
      <c r="M98" s="205"/>
    </row>
    <row r="99" spans="1:13" ht="20.5" customHeight="1">
      <c r="G99" s="93" t="s">
        <v>5</v>
      </c>
      <c r="H99" s="82"/>
      <c r="I99" s="93" t="s">
        <v>6</v>
      </c>
      <c r="J99" s="72"/>
      <c r="K99" s="93" t="s">
        <v>5</v>
      </c>
      <c r="L99" s="82"/>
      <c r="M99" s="93" t="s">
        <v>6</v>
      </c>
    </row>
    <row r="100" spans="1:13" ht="20.5" customHeight="1">
      <c r="F100" s="81"/>
      <c r="G100" s="82"/>
      <c r="H100" s="82"/>
      <c r="I100" s="82" t="s">
        <v>96</v>
      </c>
      <c r="J100" s="82"/>
      <c r="K100" s="82"/>
      <c r="L100" s="82"/>
      <c r="M100" s="82"/>
    </row>
    <row r="101" spans="1:13" ht="20.5" customHeight="1">
      <c r="F101" s="81"/>
      <c r="G101" s="84" t="s">
        <v>9</v>
      </c>
      <c r="H101" s="82"/>
      <c r="I101" s="84" t="s">
        <v>9</v>
      </c>
      <c r="J101" s="85"/>
      <c r="K101" s="84" t="s">
        <v>9</v>
      </c>
      <c r="L101" s="82"/>
      <c r="M101" s="84" t="s">
        <v>9</v>
      </c>
    </row>
    <row r="102" spans="1:13" ht="7.75" customHeight="1">
      <c r="A102" s="75"/>
      <c r="G102" s="2"/>
      <c r="K102" s="2"/>
    </row>
    <row r="103" spans="1:13" ht="20.5" customHeight="1">
      <c r="A103" s="75" t="s">
        <v>144</v>
      </c>
      <c r="G103" s="2"/>
      <c r="K103" s="2"/>
    </row>
    <row r="104" spans="1:13" ht="7.75" customHeight="1">
      <c r="A104" s="75"/>
      <c r="G104" s="2"/>
      <c r="K104" s="2"/>
    </row>
    <row r="105" spans="1:13" ht="20.5" customHeight="1">
      <c r="A105" s="75" t="s">
        <v>145</v>
      </c>
      <c r="G105" s="2"/>
      <c r="K105" s="2"/>
    </row>
    <row r="106" spans="1:13" ht="7.75" customHeight="1">
      <c r="A106" s="75"/>
      <c r="G106" s="2"/>
      <c r="K106" s="2"/>
    </row>
    <row r="107" spans="1:13" ht="20.5" customHeight="1">
      <c r="A107" s="70" t="s">
        <v>146</v>
      </c>
      <c r="F107" s="70"/>
      <c r="G107" s="2"/>
      <c r="H107" s="95"/>
      <c r="J107" s="95"/>
      <c r="K107" s="2"/>
      <c r="L107" s="95"/>
    </row>
    <row r="108" spans="1:13" ht="20.5" customHeight="1">
      <c r="A108" s="70" t="s">
        <v>147</v>
      </c>
      <c r="G108" s="2"/>
      <c r="K108" s="2"/>
    </row>
    <row r="109" spans="1:13" ht="20.5" customHeight="1" thickBot="1">
      <c r="A109" s="70" t="s">
        <v>148</v>
      </c>
      <c r="G109" s="21">
        <v>3472220</v>
      </c>
      <c r="I109" s="99">
        <v>3472220</v>
      </c>
      <c r="K109" s="21">
        <v>3472220</v>
      </c>
      <c r="M109" s="99">
        <v>3472220</v>
      </c>
    </row>
    <row r="110" spans="1:13" ht="20.5" customHeight="1" thickTop="1">
      <c r="A110" s="70" t="s">
        <v>149</v>
      </c>
      <c r="G110" s="17"/>
      <c r="I110" s="95"/>
      <c r="K110" s="17"/>
      <c r="M110" s="95"/>
    </row>
    <row r="111" spans="1:13" ht="20.5" customHeight="1">
      <c r="A111" s="70" t="s">
        <v>148</v>
      </c>
      <c r="G111" s="17">
        <v>3472220</v>
      </c>
      <c r="I111" s="95">
        <v>3472220</v>
      </c>
      <c r="K111" s="17">
        <v>3472220</v>
      </c>
      <c r="M111" s="95">
        <v>3472220</v>
      </c>
    </row>
    <row r="112" spans="1:13" ht="20.5" customHeight="1">
      <c r="A112" s="70" t="s">
        <v>150</v>
      </c>
      <c r="G112" s="17">
        <v>979406</v>
      </c>
      <c r="I112" s="95">
        <v>979406</v>
      </c>
      <c r="K112" s="17">
        <v>979406</v>
      </c>
      <c r="M112" s="95">
        <v>979406</v>
      </c>
    </row>
    <row r="113" spans="1:17" ht="20.5" customHeight="1">
      <c r="A113" s="70" t="s">
        <v>151</v>
      </c>
      <c r="G113" s="17"/>
      <c r="I113" s="95"/>
      <c r="K113" s="17"/>
      <c r="M113" s="95"/>
    </row>
    <row r="114" spans="1:17" ht="20.5" customHeight="1">
      <c r="A114" s="70" t="s">
        <v>152</v>
      </c>
      <c r="G114" s="17">
        <f>'EQ Conso 11'!J33</f>
        <v>251254</v>
      </c>
      <c r="I114" s="95">
        <f>'EQ Conso 11'!J23</f>
        <v>208706</v>
      </c>
      <c r="K114" s="17">
        <f>'EQ Company 12'!J27</f>
        <v>115040</v>
      </c>
      <c r="M114" s="95">
        <f>'EQ Company 12'!J18</f>
        <v>101018</v>
      </c>
      <c r="P114" s="22"/>
      <c r="Q114" s="22"/>
    </row>
    <row r="115" spans="1:17" ht="20.5" customHeight="1">
      <c r="A115" s="70" t="s">
        <v>153</v>
      </c>
      <c r="G115" s="17">
        <f>'EQ Conso 11'!L33</f>
        <v>2453</v>
      </c>
      <c r="I115" s="95">
        <f>'EQ Conso 11'!L23</f>
        <v>2453</v>
      </c>
      <c r="K115" s="17">
        <v>0</v>
      </c>
      <c r="M115" s="95">
        <v>0</v>
      </c>
      <c r="P115" s="22"/>
      <c r="Q115" s="22"/>
    </row>
    <row r="116" spans="1:17" ht="20.5" customHeight="1">
      <c r="A116" s="70" t="s">
        <v>154</v>
      </c>
      <c r="G116" s="17">
        <f>'EQ Conso 11'!N33</f>
        <v>575714</v>
      </c>
      <c r="I116" s="95">
        <f>'EQ Conso 11'!N23</f>
        <v>442378</v>
      </c>
      <c r="K116" s="17">
        <f>'EQ Company 12'!L27</f>
        <v>496818</v>
      </c>
      <c r="M116" s="95">
        <f>'EQ Company 12'!L18</f>
        <v>459524</v>
      </c>
      <c r="P116" s="22"/>
      <c r="Q116" s="22"/>
    </row>
    <row r="117" spans="1:17" ht="20.5" customHeight="1">
      <c r="A117" s="70" t="s">
        <v>155</v>
      </c>
      <c r="G117" s="4">
        <f>'EQ Conso 11'!V33</f>
        <v>-896243</v>
      </c>
      <c r="I117" s="88">
        <f>'EQ Conso 11'!V23</f>
        <v>3884</v>
      </c>
      <c r="K117" s="4">
        <v>0</v>
      </c>
      <c r="M117" s="88">
        <v>0</v>
      </c>
      <c r="P117" s="22"/>
      <c r="Q117" s="22"/>
    </row>
    <row r="118" spans="1:17" ht="7.75" customHeight="1">
      <c r="A118" s="75"/>
      <c r="G118" s="2"/>
      <c r="K118" s="2"/>
    </row>
    <row r="119" spans="1:17" ht="20.5" customHeight="1">
      <c r="A119" s="75" t="s">
        <v>156</v>
      </c>
      <c r="G119" s="17">
        <f>SUM(G111:G117)</f>
        <v>4384804</v>
      </c>
      <c r="I119" s="95">
        <f>SUM(I111:I117)</f>
        <v>5109047</v>
      </c>
      <c r="K119" s="17">
        <f>SUM(K111:K117)</f>
        <v>5063484</v>
      </c>
      <c r="M119" s="95">
        <f>SUM(M111:M117)</f>
        <v>5012168</v>
      </c>
    </row>
    <row r="120" spans="1:17" ht="20.5" customHeight="1">
      <c r="A120" s="70" t="s">
        <v>157</v>
      </c>
      <c r="G120" s="23">
        <f>'EQ Conso 11'!Z33</f>
        <v>1103925</v>
      </c>
      <c r="I120" s="100">
        <f>'EQ Conso 11'!Z23</f>
        <v>1674812</v>
      </c>
      <c r="K120" s="23">
        <v>0</v>
      </c>
      <c r="M120" s="100">
        <v>0</v>
      </c>
    </row>
    <row r="121" spans="1:17" ht="7.5" customHeight="1">
      <c r="G121" s="17"/>
      <c r="I121" s="95"/>
      <c r="K121" s="17"/>
      <c r="M121" s="95"/>
    </row>
    <row r="122" spans="1:17" ht="20.5" customHeight="1">
      <c r="A122" s="75" t="s">
        <v>158</v>
      </c>
      <c r="G122" s="23">
        <f>G120+G119</f>
        <v>5488729</v>
      </c>
      <c r="I122" s="100">
        <f>I120+I119</f>
        <v>6783859</v>
      </c>
      <c r="K122" s="23">
        <f>K120+K119</f>
        <v>5063484</v>
      </c>
      <c r="M122" s="100">
        <f>M120+M119</f>
        <v>5012168</v>
      </c>
    </row>
    <row r="123" spans="1:17" ht="7.5" customHeight="1">
      <c r="G123" s="17"/>
      <c r="I123" s="95"/>
      <c r="K123" s="17"/>
      <c r="M123" s="95"/>
    </row>
    <row r="124" spans="1:17" ht="20.5" customHeight="1" thickBot="1">
      <c r="A124" s="75" t="s">
        <v>159</v>
      </c>
      <c r="G124" s="21">
        <f>G122+G84</f>
        <v>18707700</v>
      </c>
      <c r="I124" s="99">
        <f>I122+I84</f>
        <v>19358633</v>
      </c>
      <c r="K124" s="21">
        <f>K122+K84</f>
        <v>13656931</v>
      </c>
      <c r="M124" s="99">
        <f>M122+M84</f>
        <v>12759582</v>
      </c>
    </row>
    <row r="125" spans="1:17" ht="16.75" customHeight="1" thickTop="1">
      <c r="A125" s="75"/>
      <c r="G125" s="20"/>
      <c r="H125" s="20"/>
      <c r="I125" s="20"/>
      <c r="J125" s="101"/>
      <c r="K125" s="20"/>
      <c r="L125" s="20"/>
      <c r="M125" s="20"/>
    </row>
    <row r="126" spans="1:17" ht="16.75" customHeight="1">
      <c r="A126" s="75"/>
      <c r="G126" s="72">
        <f>G124-G42</f>
        <v>0</v>
      </c>
      <c r="I126" s="72">
        <f>I124-I42</f>
        <v>0</v>
      </c>
      <c r="J126" s="72"/>
      <c r="K126" s="72">
        <f>K124-K42</f>
        <v>0</v>
      </c>
      <c r="M126" s="72">
        <f>M124-M42</f>
        <v>0</v>
      </c>
    </row>
    <row r="127" spans="1:17" ht="16.75" customHeight="1">
      <c r="A127" s="75"/>
      <c r="C127" s="97"/>
    </row>
    <row r="128" spans="1:17" ht="16.75" customHeight="1">
      <c r="A128" s="75"/>
    </row>
    <row r="129" spans="1:13" ht="16.75" customHeight="1">
      <c r="A129" s="75"/>
    </row>
    <row r="130" spans="1:13" ht="16.75" customHeight="1">
      <c r="A130" s="75"/>
      <c r="J130" s="72"/>
    </row>
    <row r="131" spans="1:13" ht="16.75" customHeight="1">
      <c r="A131" s="75"/>
    </row>
    <row r="132" spans="1:13" ht="16.75" customHeight="1">
      <c r="A132" s="75"/>
    </row>
    <row r="133" spans="1:13" ht="16.75" customHeight="1">
      <c r="A133" s="75"/>
    </row>
    <row r="134" spans="1:13" ht="16.75" customHeight="1"/>
    <row r="135" spans="1:13" ht="16.75" customHeight="1"/>
    <row r="136" spans="1:13" ht="16.75" customHeight="1"/>
    <row r="137" spans="1:13" ht="16.75" customHeight="1"/>
    <row r="138" spans="1:13" ht="16.75" customHeight="1"/>
    <row r="139" spans="1:13" ht="16.75" customHeight="1">
      <c r="A139" s="75"/>
    </row>
    <row r="140" spans="1:13" ht="16.75" customHeight="1">
      <c r="A140" s="75"/>
    </row>
    <row r="141" spans="1:13" ht="22" customHeight="1">
      <c r="A141" s="90" t="str">
        <f>A46</f>
        <v>หมายเหตุประกอบข้อมูลทางการเงินเป็นส่วนหนึ่งของข้อมูลทางการเงินนี้</v>
      </c>
      <c r="B141" s="90"/>
      <c r="C141" s="90"/>
      <c r="D141" s="90"/>
      <c r="E141" s="91"/>
      <c r="F141" s="91"/>
      <c r="G141" s="100"/>
      <c r="H141" s="88"/>
      <c r="I141" s="100"/>
      <c r="J141" s="92"/>
      <c r="K141" s="100"/>
      <c r="L141" s="88"/>
      <c r="M141" s="100"/>
    </row>
  </sheetData>
  <mergeCells count="6">
    <mergeCell ref="G5:I5"/>
    <mergeCell ref="K5:M5"/>
    <mergeCell ref="G51:I51"/>
    <mergeCell ref="K51:M51"/>
    <mergeCell ref="G98:I98"/>
    <mergeCell ref="K98:M98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BB59-C6E1-4E75-AB88-24211061E84C}">
  <dimension ref="A1:Y109"/>
  <sheetViews>
    <sheetView zoomScaleNormal="100" zoomScaleSheetLayoutView="104" workbookViewId="0">
      <selection activeCell="P91" sqref="P91"/>
    </sheetView>
  </sheetViews>
  <sheetFormatPr defaultColWidth="5.08203125" defaultRowHeight="15.65" customHeight="1"/>
  <cols>
    <col min="1" max="5" width="1.58203125" style="70" customWidth="1"/>
    <col min="6" max="6" width="26" style="70" customWidth="1"/>
    <col min="7" max="7" width="6.75" style="71" customWidth="1"/>
    <col min="8" max="8" width="0.58203125" style="71" customWidth="1"/>
    <col min="9" max="9" width="10.58203125" style="72" customWidth="1"/>
    <col min="10" max="10" width="0.58203125" style="72" customWidth="1"/>
    <col min="11" max="11" width="10.58203125" style="72" customWidth="1"/>
    <col min="12" max="12" width="0.58203125" style="72" customWidth="1"/>
    <col min="13" max="13" width="10.58203125" style="72" customWidth="1"/>
    <col min="14" max="14" width="0.58203125" style="72" customWidth="1"/>
    <col min="15" max="15" width="10.58203125" style="72" customWidth="1"/>
    <col min="16" max="16" width="10.08203125" style="70" bestFit="1" customWidth="1"/>
    <col min="17" max="17" width="12.25" style="70" bestFit="1" customWidth="1"/>
    <col min="18" max="18" width="5.25" style="70" bestFit="1" customWidth="1"/>
    <col min="19" max="19" width="6" style="70" bestFit="1" customWidth="1"/>
    <col min="20" max="20" width="5.25" style="70" bestFit="1" customWidth="1"/>
    <col min="21" max="21" width="5.5" style="70" bestFit="1" customWidth="1"/>
    <col min="22" max="22" width="5.25" style="70" bestFit="1" customWidth="1"/>
    <col min="23" max="23" width="5.5" style="70" bestFit="1" customWidth="1"/>
    <col min="24" max="24" width="5.25" style="70" bestFit="1" customWidth="1"/>
    <col min="25" max="25" width="5.5" style="70" bestFit="1" customWidth="1"/>
    <col min="26" max="256" width="5.08203125" style="70"/>
    <col min="257" max="261" width="1" style="70" customWidth="1"/>
    <col min="262" max="262" width="39.75" style="70" customWidth="1"/>
    <col min="263" max="263" width="6.83203125" style="70" customWidth="1"/>
    <col min="264" max="264" width="0.5" style="70" customWidth="1"/>
    <col min="265" max="265" width="11" style="70" customWidth="1"/>
    <col min="266" max="266" width="0.5" style="70" customWidth="1"/>
    <col min="267" max="267" width="11" style="70" customWidth="1"/>
    <col min="268" max="268" width="0.5" style="70" customWidth="1"/>
    <col min="269" max="269" width="11" style="70" customWidth="1"/>
    <col min="270" max="270" width="0.5" style="70" customWidth="1"/>
    <col min="271" max="271" width="11" style="70" customWidth="1"/>
    <col min="272" max="512" width="5.08203125" style="70"/>
    <col min="513" max="517" width="1" style="70" customWidth="1"/>
    <col min="518" max="518" width="39.75" style="70" customWidth="1"/>
    <col min="519" max="519" width="6.83203125" style="70" customWidth="1"/>
    <col min="520" max="520" width="0.5" style="70" customWidth="1"/>
    <col min="521" max="521" width="11" style="70" customWidth="1"/>
    <col min="522" max="522" width="0.5" style="70" customWidth="1"/>
    <col min="523" max="523" width="11" style="70" customWidth="1"/>
    <col min="524" max="524" width="0.5" style="70" customWidth="1"/>
    <col min="525" max="525" width="11" style="70" customWidth="1"/>
    <col min="526" max="526" width="0.5" style="70" customWidth="1"/>
    <col min="527" max="527" width="11" style="70" customWidth="1"/>
    <col min="528" max="768" width="5.08203125" style="70"/>
    <col min="769" max="773" width="1" style="70" customWidth="1"/>
    <col min="774" max="774" width="39.75" style="70" customWidth="1"/>
    <col min="775" max="775" width="6.83203125" style="70" customWidth="1"/>
    <col min="776" max="776" width="0.5" style="70" customWidth="1"/>
    <col min="777" max="777" width="11" style="70" customWidth="1"/>
    <col min="778" max="778" width="0.5" style="70" customWidth="1"/>
    <col min="779" max="779" width="11" style="70" customWidth="1"/>
    <col min="780" max="780" width="0.5" style="70" customWidth="1"/>
    <col min="781" max="781" width="11" style="70" customWidth="1"/>
    <col min="782" max="782" width="0.5" style="70" customWidth="1"/>
    <col min="783" max="783" width="11" style="70" customWidth="1"/>
    <col min="784" max="1024" width="5.08203125" style="70"/>
    <col min="1025" max="1029" width="1" style="70" customWidth="1"/>
    <col min="1030" max="1030" width="39.75" style="70" customWidth="1"/>
    <col min="1031" max="1031" width="6.83203125" style="70" customWidth="1"/>
    <col min="1032" max="1032" width="0.5" style="70" customWidth="1"/>
    <col min="1033" max="1033" width="11" style="70" customWidth="1"/>
    <col min="1034" max="1034" width="0.5" style="70" customWidth="1"/>
    <col min="1035" max="1035" width="11" style="70" customWidth="1"/>
    <col min="1036" max="1036" width="0.5" style="70" customWidth="1"/>
    <col min="1037" max="1037" width="11" style="70" customWidth="1"/>
    <col min="1038" max="1038" width="0.5" style="70" customWidth="1"/>
    <col min="1039" max="1039" width="11" style="70" customWidth="1"/>
    <col min="1040" max="1280" width="5.08203125" style="70"/>
    <col min="1281" max="1285" width="1" style="70" customWidth="1"/>
    <col min="1286" max="1286" width="39.75" style="70" customWidth="1"/>
    <col min="1287" max="1287" width="6.83203125" style="70" customWidth="1"/>
    <col min="1288" max="1288" width="0.5" style="70" customWidth="1"/>
    <col min="1289" max="1289" width="11" style="70" customWidth="1"/>
    <col min="1290" max="1290" width="0.5" style="70" customWidth="1"/>
    <col min="1291" max="1291" width="11" style="70" customWidth="1"/>
    <col min="1292" max="1292" width="0.5" style="70" customWidth="1"/>
    <col min="1293" max="1293" width="11" style="70" customWidth="1"/>
    <col min="1294" max="1294" width="0.5" style="70" customWidth="1"/>
    <col min="1295" max="1295" width="11" style="70" customWidth="1"/>
    <col min="1296" max="1536" width="5.08203125" style="70"/>
    <col min="1537" max="1541" width="1" style="70" customWidth="1"/>
    <col min="1542" max="1542" width="39.75" style="70" customWidth="1"/>
    <col min="1543" max="1543" width="6.83203125" style="70" customWidth="1"/>
    <col min="1544" max="1544" width="0.5" style="70" customWidth="1"/>
    <col min="1545" max="1545" width="11" style="70" customWidth="1"/>
    <col min="1546" max="1546" width="0.5" style="70" customWidth="1"/>
    <col min="1547" max="1547" width="11" style="70" customWidth="1"/>
    <col min="1548" max="1548" width="0.5" style="70" customWidth="1"/>
    <col min="1549" max="1549" width="11" style="70" customWidth="1"/>
    <col min="1550" max="1550" width="0.5" style="70" customWidth="1"/>
    <col min="1551" max="1551" width="11" style="70" customWidth="1"/>
    <col min="1552" max="1792" width="5.08203125" style="70"/>
    <col min="1793" max="1797" width="1" style="70" customWidth="1"/>
    <col min="1798" max="1798" width="39.75" style="70" customWidth="1"/>
    <col min="1799" max="1799" width="6.83203125" style="70" customWidth="1"/>
    <col min="1800" max="1800" width="0.5" style="70" customWidth="1"/>
    <col min="1801" max="1801" width="11" style="70" customWidth="1"/>
    <col min="1802" max="1802" width="0.5" style="70" customWidth="1"/>
    <col min="1803" max="1803" width="11" style="70" customWidth="1"/>
    <col min="1804" max="1804" width="0.5" style="70" customWidth="1"/>
    <col min="1805" max="1805" width="11" style="70" customWidth="1"/>
    <col min="1806" max="1806" width="0.5" style="70" customWidth="1"/>
    <col min="1807" max="1807" width="11" style="70" customWidth="1"/>
    <col min="1808" max="2048" width="5.08203125" style="70"/>
    <col min="2049" max="2053" width="1" style="70" customWidth="1"/>
    <col min="2054" max="2054" width="39.75" style="70" customWidth="1"/>
    <col min="2055" max="2055" width="6.83203125" style="70" customWidth="1"/>
    <col min="2056" max="2056" width="0.5" style="70" customWidth="1"/>
    <col min="2057" max="2057" width="11" style="70" customWidth="1"/>
    <col min="2058" max="2058" width="0.5" style="70" customWidth="1"/>
    <col min="2059" max="2059" width="11" style="70" customWidth="1"/>
    <col min="2060" max="2060" width="0.5" style="70" customWidth="1"/>
    <col min="2061" max="2061" width="11" style="70" customWidth="1"/>
    <col min="2062" max="2062" width="0.5" style="70" customWidth="1"/>
    <col min="2063" max="2063" width="11" style="70" customWidth="1"/>
    <col min="2064" max="2304" width="5.08203125" style="70"/>
    <col min="2305" max="2309" width="1" style="70" customWidth="1"/>
    <col min="2310" max="2310" width="39.75" style="70" customWidth="1"/>
    <col min="2311" max="2311" width="6.83203125" style="70" customWidth="1"/>
    <col min="2312" max="2312" width="0.5" style="70" customWidth="1"/>
    <col min="2313" max="2313" width="11" style="70" customWidth="1"/>
    <col min="2314" max="2314" width="0.5" style="70" customWidth="1"/>
    <col min="2315" max="2315" width="11" style="70" customWidth="1"/>
    <col min="2316" max="2316" width="0.5" style="70" customWidth="1"/>
    <col min="2317" max="2317" width="11" style="70" customWidth="1"/>
    <col min="2318" max="2318" width="0.5" style="70" customWidth="1"/>
    <col min="2319" max="2319" width="11" style="70" customWidth="1"/>
    <col min="2320" max="2560" width="5.08203125" style="70"/>
    <col min="2561" max="2565" width="1" style="70" customWidth="1"/>
    <col min="2566" max="2566" width="39.75" style="70" customWidth="1"/>
    <col min="2567" max="2567" width="6.83203125" style="70" customWidth="1"/>
    <col min="2568" max="2568" width="0.5" style="70" customWidth="1"/>
    <col min="2569" max="2569" width="11" style="70" customWidth="1"/>
    <col min="2570" max="2570" width="0.5" style="70" customWidth="1"/>
    <col min="2571" max="2571" width="11" style="70" customWidth="1"/>
    <col min="2572" max="2572" width="0.5" style="70" customWidth="1"/>
    <col min="2573" max="2573" width="11" style="70" customWidth="1"/>
    <col min="2574" max="2574" width="0.5" style="70" customWidth="1"/>
    <col min="2575" max="2575" width="11" style="70" customWidth="1"/>
    <col min="2576" max="2816" width="5.08203125" style="70"/>
    <col min="2817" max="2821" width="1" style="70" customWidth="1"/>
    <col min="2822" max="2822" width="39.75" style="70" customWidth="1"/>
    <col min="2823" max="2823" width="6.83203125" style="70" customWidth="1"/>
    <col min="2824" max="2824" width="0.5" style="70" customWidth="1"/>
    <col min="2825" max="2825" width="11" style="70" customWidth="1"/>
    <col min="2826" max="2826" width="0.5" style="70" customWidth="1"/>
    <col min="2827" max="2827" width="11" style="70" customWidth="1"/>
    <col min="2828" max="2828" width="0.5" style="70" customWidth="1"/>
    <col min="2829" max="2829" width="11" style="70" customWidth="1"/>
    <col min="2830" max="2830" width="0.5" style="70" customWidth="1"/>
    <col min="2831" max="2831" width="11" style="70" customWidth="1"/>
    <col min="2832" max="3072" width="5.08203125" style="70"/>
    <col min="3073" max="3077" width="1" style="70" customWidth="1"/>
    <col min="3078" max="3078" width="39.75" style="70" customWidth="1"/>
    <col min="3079" max="3079" width="6.83203125" style="70" customWidth="1"/>
    <col min="3080" max="3080" width="0.5" style="70" customWidth="1"/>
    <col min="3081" max="3081" width="11" style="70" customWidth="1"/>
    <col min="3082" max="3082" width="0.5" style="70" customWidth="1"/>
    <col min="3083" max="3083" width="11" style="70" customWidth="1"/>
    <col min="3084" max="3084" width="0.5" style="70" customWidth="1"/>
    <col min="3085" max="3085" width="11" style="70" customWidth="1"/>
    <col min="3086" max="3086" width="0.5" style="70" customWidth="1"/>
    <col min="3087" max="3087" width="11" style="70" customWidth="1"/>
    <col min="3088" max="3328" width="5.08203125" style="70"/>
    <col min="3329" max="3333" width="1" style="70" customWidth="1"/>
    <col min="3334" max="3334" width="39.75" style="70" customWidth="1"/>
    <col min="3335" max="3335" width="6.83203125" style="70" customWidth="1"/>
    <col min="3336" max="3336" width="0.5" style="70" customWidth="1"/>
    <col min="3337" max="3337" width="11" style="70" customWidth="1"/>
    <col min="3338" max="3338" width="0.5" style="70" customWidth="1"/>
    <col min="3339" max="3339" width="11" style="70" customWidth="1"/>
    <col min="3340" max="3340" width="0.5" style="70" customWidth="1"/>
    <col min="3341" max="3341" width="11" style="70" customWidth="1"/>
    <col min="3342" max="3342" width="0.5" style="70" customWidth="1"/>
    <col min="3343" max="3343" width="11" style="70" customWidth="1"/>
    <col min="3344" max="3584" width="5.08203125" style="70"/>
    <col min="3585" max="3589" width="1" style="70" customWidth="1"/>
    <col min="3590" max="3590" width="39.75" style="70" customWidth="1"/>
    <col min="3591" max="3591" width="6.83203125" style="70" customWidth="1"/>
    <col min="3592" max="3592" width="0.5" style="70" customWidth="1"/>
    <col min="3593" max="3593" width="11" style="70" customWidth="1"/>
    <col min="3594" max="3594" width="0.5" style="70" customWidth="1"/>
    <col min="3595" max="3595" width="11" style="70" customWidth="1"/>
    <col min="3596" max="3596" width="0.5" style="70" customWidth="1"/>
    <col min="3597" max="3597" width="11" style="70" customWidth="1"/>
    <col min="3598" max="3598" width="0.5" style="70" customWidth="1"/>
    <col min="3599" max="3599" width="11" style="70" customWidth="1"/>
    <col min="3600" max="3840" width="5.08203125" style="70"/>
    <col min="3841" max="3845" width="1" style="70" customWidth="1"/>
    <col min="3846" max="3846" width="39.75" style="70" customWidth="1"/>
    <col min="3847" max="3847" width="6.83203125" style="70" customWidth="1"/>
    <col min="3848" max="3848" width="0.5" style="70" customWidth="1"/>
    <col min="3849" max="3849" width="11" style="70" customWidth="1"/>
    <col min="3850" max="3850" width="0.5" style="70" customWidth="1"/>
    <col min="3851" max="3851" width="11" style="70" customWidth="1"/>
    <col min="3852" max="3852" width="0.5" style="70" customWidth="1"/>
    <col min="3853" max="3853" width="11" style="70" customWidth="1"/>
    <col min="3854" max="3854" width="0.5" style="70" customWidth="1"/>
    <col min="3855" max="3855" width="11" style="70" customWidth="1"/>
    <col min="3856" max="4096" width="5.08203125" style="70"/>
    <col min="4097" max="4101" width="1" style="70" customWidth="1"/>
    <col min="4102" max="4102" width="39.75" style="70" customWidth="1"/>
    <col min="4103" max="4103" width="6.83203125" style="70" customWidth="1"/>
    <col min="4104" max="4104" width="0.5" style="70" customWidth="1"/>
    <col min="4105" max="4105" width="11" style="70" customWidth="1"/>
    <col min="4106" max="4106" width="0.5" style="70" customWidth="1"/>
    <col min="4107" max="4107" width="11" style="70" customWidth="1"/>
    <col min="4108" max="4108" width="0.5" style="70" customWidth="1"/>
    <col min="4109" max="4109" width="11" style="70" customWidth="1"/>
    <col min="4110" max="4110" width="0.5" style="70" customWidth="1"/>
    <col min="4111" max="4111" width="11" style="70" customWidth="1"/>
    <col min="4112" max="4352" width="5.08203125" style="70"/>
    <col min="4353" max="4357" width="1" style="70" customWidth="1"/>
    <col min="4358" max="4358" width="39.75" style="70" customWidth="1"/>
    <col min="4359" max="4359" width="6.83203125" style="70" customWidth="1"/>
    <col min="4360" max="4360" width="0.5" style="70" customWidth="1"/>
    <col min="4361" max="4361" width="11" style="70" customWidth="1"/>
    <col min="4362" max="4362" width="0.5" style="70" customWidth="1"/>
    <col min="4363" max="4363" width="11" style="70" customWidth="1"/>
    <col min="4364" max="4364" width="0.5" style="70" customWidth="1"/>
    <col min="4365" max="4365" width="11" style="70" customWidth="1"/>
    <col min="4366" max="4366" width="0.5" style="70" customWidth="1"/>
    <col min="4367" max="4367" width="11" style="70" customWidth="1"/>
    <col min="4368" max="4608" width="5.08203125" style="70"/>
    <col min="4609" max="4613" width="1" style="70" customWidth="1"/>
    <col min="4614" max="4614" width="39.75" style="70" customWidth="1"/>
    <col min="4615" max="4615" width="6.83203125" style="70" customWidth="1"/>
    <col min="4616" max="4616" width="0.5" style="70" customWidth="1"/>
    <col min="4617" max="4617" width="11" style="70" customWidth="1"/>
    <col min="4618" max="4618" width="0.5" style="70" customWidth="1"/>
    <col min="4619" max="4619" width="11" style="70" customWidth="1"/>
    <col min="4620" max="4620" width="0.5" style="70" customWidth="1"/>
    <col min="4621" max="4621" width="11" style="70" customWidth="1"/>
    <col min="4622" max="4622" width="0.5" style="70" customWidth="1"/>
    <col min="4623" max="4623" width="11" style="70" customWidth="1"/>
    <col min="4624" max="4864" width="5.08203125" style="70"/>
    <col min="4865" max="4869" width="1" style="70" customWidth="1"/>
    <col min="4870" max="4870" width="39.75" style="70" customWidth="1"/>
    <col min="4871" max="4871" width="6.83203125" style="70" customWidth="1"/>
    <col min="4872" max="4872" width="0.5" style="70" customWidth="1"/>
    <col min="4873" max="4873" width="11" style="70" customWidth="1"/>
    <col min="4874" max="4874" width="0.5" style="70" customWidth="1"/>
    <col min="4875" max="4875" width="11" style="70" customWidth="1"/>
    <col min="4876" max="4876" width="0.5" style="70" customWidth="1"/>
    <col min="4877" max="4877" width="11" style="70" customWidth="1"/>
    <col min="4878" max="4878" width="0.5" style="70" customWidth="1"/>
    <col min="4879" max="4879" width="11" style="70" customWidth="1"/>
    <col min="4880" max="5120" width="5.08203125" style="70"/>
    <col min="5121" max="5125" width="1" style="70" customWidth="1"/>
    <col min="5126" max="5126" width="39.75" style="70" customWidth="1"/>
    <col min="5127" max="5127" width="6.83203125" style="70" customWidth="1"/>
    <col min="5128" max="5128" width="0.5" style="70" customWidth="1"/>
    <col min="5129" max="5129" width="11" style="70" customWidth="1"/>
    <col min="5130" max="5130" width="0.5" style="70" customWidth="1"/>
    <col min="5131" max="5131" width="11" style="70" customWidth="1"/>
    <col min="5132" max="5132" width="0.5" style="70" customWidth="1"/>
    <col min="5133" max="5133" width="11" style="70" customWidth="1"/>
    <col min="5134" max="5134" width="0.5" style="70" customWidth="1"/>
    <col min="5135" max="5135" width="11" style="70" customWidth="1"/>
    <col min="5136" max="5376" width="5.08203125" style="70"/>
    <col min="5377" max="5381" width="1" style="70" customWidth="1"/>
    <col min="5382" max="5382" width="39.75" style="70" customWidth="1"/>
    <col min="5383" max="5383" width="6.83203125" style="70" customWidth="1"/>
    <col min="5384" max="5384" width="0.5" style="70" customWidth="1"/>
    <col min="5385" max="5385" width="11" style="70" customWidth="1"/>
    <col min="5386" max="5386" width="0.5" style="70" customWidth="1"/>
    <col min="5387" max="5387" width="11" style="70" customWidth="1"/>
    <col min="5388" max="5388" width="0.5" style="70" customWidth="1"/>
    <col min="5389" max="5389" width="11" style="70" customWidth="1"/>
    <col min="5390" max="5390" width="0.5" style="70" customWidth="1"/>
    <col min="5391" max="5391" width="11" style="70" customWidth="1"/>
    <col min="5392" max="5632" width="5.08203125" style="70"/>
    <col min="5633" max="5637" width="1" style="70" customWidth="1"/>
    <col min="5638" max="5638" width="39.75" style="70" customWidth="1"/>
    <col min="5639" max="5639" width="6.83203125" style="70" customWidth="1"/>
    <col min="5640" max="5640" width="0.5" style="70" customWidth="1"/>
    <col min="5641" max="5641" width="11" style="70" customWidth="1"/>
    <col min="5642" max="5642" width="0.5" style="70" customWidth="1"/>
    <col min="5643" max="5643" width="11" style="70" customWidth="1"/>
    <col min="5644" max="5644" width="0.5" style="70" customWidth="1"/>
    <col min="5645" max="5645" width="11" style="70" customWidth="1"/>
    <col min="5646" max="5646" width="0.5" style="70" customWidth="1"/>
    <col min="5647" max="5647" width="11" style="70" customWidth="1"/>
    <col min="5648" max="5888" width="5.08203125" style="70"/>
    <col min="5889" max="5893" width="1" style="70" customWidth="1"/>
    <col min="5894" max="5894" width="39.75" style="70" customWidth="1"/>
    <col min="5895" max="5895" width="6.83203125" style="70" customWidth="1"/>
    <col min="5896" max="5896" width="0.5" style="70" customWidth="1"/>
    <col min="5897" max="5897" width="11" style="70" customWidth="1"/>
    <col min="5898" max="5898" width="0.5" style="70" customWidth="1"/>
    <col min="5899" max="5899" width="11" style="70" customWidth="1"/>
    <col min="5900" max="5900" width="0.5" style="70" customWidth="1"/>
    <col min="5901" max="5901" width="11" style="70" customWidth="1"/>
    <col min="5902" max="5902" width="0.5" style="70" customWidth="1"/>
    <col min="5903" max="5903" width="11" style="70" customWidth="1"/>
    <col min="5904" max="6144" width="5.08203125" style="70"/>
    <col min="6145" max="6149" width="1" style="70" customWidth="1"/>
    <col min="6150" max="6150" width="39.75" style="70" customWidth="1"/>
    <col min="6151" max="6151" width="6.83203125" style="70" customWidth="1"/>
    <col min="6152" max="6152" width="0.5" style="70" customWidth="1"/>
    <col min="6153" max="6153" width="11" style="70" customWidth="1"/>
    <col min="6154" max="6154" width="0.5" style="70" customWidth="1"/>
    <col min="6155" max="6155" width="11" style="70" customWidth="1"/>
    <col min="6156" max="6156" width="0.5" style="70" customWidth="1"/>
    <col min="6157" max="6157" width="11" style="70" customWidth="1"/>
    <col min="6158" max="6158" width="0.5" style="70" customWidth="1"/>
    <col min="6159" max="6159" width="11" style="70" customWidth="1"/>
    <col min="6160" max="6400" width="5.08203125" style="70"/>
    <col min="6401" max="6405" width="1" style="70" customWidth="1"/>
    <col min="6406" max="6406" width="39.75" style="70" customWidth="1"/>
    <col min="6407" max="6407" width="6.83203125" style="70" customWidth="1"/>
    <col min="6408" max="6408" width="0.5" style="70" customWidth="1"/>
    <col min="6409" max="6409" width="11" style="70" customWidth="1"/>
    <col min="6410" max="6410" width="0.5" style="70" customWidth="1"/>
    <col min="6411" max="6411" width="11" style="70" customWidth="1"/>
    <col min="6412" max="6412" width="0.5" style="70" customWidth="1"/>
    <col min="6413" max="6413" width="11" style="70" customWidth="1"/>
    <col min="6414" max="6414" width="0.5" style="70" customWidth="1"/>
    <col min="6415" max="6415" width="11" style="70" customWidth="1"/>
    <col min="6416" max="6656" width="5.08203125" style="70"/>
    <col min="6657" max="6661" width="1" style="70" customWidth="1"/>
    <col min="6662" max="6662" width="39.75" style="70" customWidth="1"/>
    <col min="6663" max="6663" width="6.83203125" style="70" customWidth="1"/>
    <col min="6664" max="6664" width="0.5" style="70" customWidth="1"/>
    <col min="6665" max="6665" width="11" style="70" customWidth="1"/>
    <col min="6666" max="6666" width="0.5" style="70" customWidth="1"/>
    <col min="6667" max="6667" width="11" style="70" customWidth="1"/>
    <col min="6668" max="6668" width="0.5" style="70" customWidth="1"/>
    <col min="6669" max="6669" width="11" style="70" customWidth="1"/>
    <col min="6670" max="6670" width="0.5" style="70" customWidth="1"/>
    <col min="6671" max="6671" width="11" style="70" customWidth="1"/>
    <col min="6672" max="6912" width="5.08203125" style="70"/>
    <col min="6913" max="6917" width="1" style="70" customWidth="1"/>
    <col min="6918" max="6918" width="39.75" style="70" customWidth="1"/>
    <col min="6919" max="6919" width="6.83203125" style="70" customWidth="1"/>
    <col min="6920" max="6920" width="0.5" style="70" customWidth="1"/>
    <col min="6921" max="6921" width="11" style="70" customWidth="1"/>
    <col min="6922" max="6922" width="0.5" style="70" customWidth="1"/>
    <col min="6923" max="6923" width="11" style="70" customWidth="1"/>
    <col min="6924" max="6924" width="0.5" style="70" customWidth="1"/>
    <col min="6925" max="6925" width="11" style="70" customWidth="1"/>
    <col min="6926" max="6926" width="0.5" style="70" customWidth="1"/>
    <col min="6927" max="6927" width="11" style="70" customWidth="1"/>
    <col min="6928" max="7168" width="5.08203125" style="70"/>
    <col min="7169" max="7173" width="1" style="70" customWidth="1"/>
    <col min="7174" max="7174" width="39.75" style="70" customWidth="1"/>
    <col min="7175" max="7175" width="6.83203125" style="70" customWidth="1"/>
    <col min="7176" max="7176" width="0.5" style="70" customWidth="1"/>
    <col min="7177" max="7177" width="11" style="70" customWidth="1"/>
    <col min="7178" max="7178" width="0.5" style="70" customWidth="1"/>
    <col min="7179" max="7179" width="11" style="70" customWidth="1"/>
    <col min="7180" max="7180" width="0.5" style="70" customWidth="1"/>
    <col min="7181" max="7181" width="11" style="70" customWidth="1"/>
    <col min="7182" max="7182" width="0.5" style="70" customWidth="1"/>
    <col min="7183" max="7183" width="11" style="70" customWidth="1"/>
    <col min="7184" max="7424" width="5.08203125" style="70"/>
    <col min="7425" max="7429" width="1" style="70" customWidth="1"/>
    <col min="7430" max="7430" width="39.75" style="70" customWidth="1"/>
    <col min="7431" max="7431" width="6.83203125" style="70" customWidth="1"/>
    <col min="7432" max="7432" width="0.5" style="70" customWidth="1"/>
    <col min="7433" max="7433" width="11" style="70" customWidth="1"/>
    <col min="7434" max="7434" width="0.5" style="70" customWidth="1"/>
    <col min="7435" max="7435" width="11" style="70" customWidth="1"/>
    <col min="7436" max="7436" width="0.5" style="70" customWidth="1"/>
    <col min="7437" max="7437" width="11" style="70" customWidth="1"/>
    <col min="7438" max="7438" width="0.5" style="70" customWidth="1"/>
    <col min="7439" max="7439" width="11" style="70" customWidth="1"/>
    <col min="7440" max="7680" width="5.08203125" style="70"/>
    <col min="7681" max="7685" width="1" style="70" customWidth="1"/>
    <col min="7686" max="7686" width="39.75" style="70" customWidth="1"/>
    <col min="7687" max="7687" width="6.83203125" style="70" customWidth="1"/>
    <col min="7688" max="7688" width="0.5" style="70" customWidth="1"/>
    <col min="7689" max="7689" width="11" style="70" customWidth="1"/>
    <col min="7690" max="7690" width="0.5" style="70" customWidth="1"/>
    <col min="7691" max="7691" width="11" style="70" customWidth="1"/>
    <col min="7692" max="7692" width="0.5" style="70" customWidth="1"/>
    <col min="7693" max="7693" width="11" style="70" customWidth="1"/>
    <col min="7694" max="7694" width="0.5" style="70" customWidth="1"/>
    <col min="7695" max="7695" width="11" style="70" customWidth="1"/>
    <col min="7696" max="7936" width="5.08203125" style="70"/>
    <col min="7937" max="7941" width="1" style="70" customWidth="1"/>
    <col min="7942" max="7942" width="39.75" style="70" customWidth="1"/>
    <col min="7943" max="7943" width="6.83203125" style="70" customWidth="1"/>
    <col min="7944" max="7944" width="0.5" style="70" customWidth="1"/>
    <col min="7945" max="7945" width="11" style="70" customWidth="1"/>
    <col min="7946" max="7946" width="0.5" style="70" customWidth="1"/>
    <col min="7947" max="7947" width="11" style="70" customWidth="1"/>
    <col min="7948" max="7948" width="0.5" style="70" customWidth="1"/>
    <col min="7949" max="7949" width="11" style="70" customWidth="1"/>
    <col min="7950" max="7950" width="0.5" style="70" customWidth="1"/>
    <col min="7951" max="7951" width="11" style="70" customWidth="1"/>
    <col min="7952" max="8192" width="5.08203125" style="70"/>
    <col min="8193" max="8197" width="1" style="70" customWidth="1"/>
    <col min="8198" max="8198" width="39.75" style="70" customWidth="1"/>
    <col min="8199" max="8199" width="6.83203125" style="70" customWidth="1"/>
    <col min="8200" max="8200" width="0.5" style="70" customWidth="1"/>
    <col min="8201" max="8201" width="11" style="70" customWidth="1"/>
    <col min="8202" max="8202" width="0.5" style="70" customWidth="1"/>
    <col min="8203" max="8203" width="11" style="70" customWidth="1"/>
    <col min="8204" max="8204" width="0.5" style="70" customWidth="1"/>
    <col min="8205" max="8205" width="11" style="70" customWidth="1"/>
    <col min="8206" max="8206" width="0.5" style="70" customWidth="1"/>
    <col min="8207" max="8207" width="11" style="70" customWidth="1"/>
    <col min="8208" max="8448" width="5.08203125" style="70"/>
    <col min="8449" max="8453" width="1" style="70" customWidth="1"/>
    <col min="8454" max="8454" width="39.75" style="70" customWidth="1"/>
    <col min="8455" max="8455" width="6.83203125" style="70" customWidth="1"/>
    <col min="8456" max="8456" width="0.5" style="70" customWidth="1"/>
    <col min="8457" max="8457" width="11" style="70" customWidth="1"/>
    <col min="8458" max="8458" width="0.5" style="70" customWidth="1"/>
    <col min="8459" max="8459" width="11" style="70" customWidth="1"/>
    <col min="8460" max="8460" width="0.5" style="70" customWidth="1"/>
    <col min="8461" max="8461" width="11" style="70" customWidth="1"/>
    <col min="8462" max="8462" width="0.5" style="70" customWidth="1"/>
    <col min="8463" max="8463" width="11" style="70" customWidth="1"/>
    <col min="8464" max="8704" width="5.08203125" style="70"/>
    <col min="8705" max="8709" width="1" style="70" customWidth="1"/>
    <col min="8710" max="8710" width="39.75" style="70" customWidth="1"/>
    <col min="8711" max="8711" width="6.83203125" style="70" customWidth="1"/>
    <col min="8712" max="8712" width="0.5" style="70" customWidth="1"/>
    <col min="8713" max="8713" width="11" style="70" customWidth="1"/>
    <col min="8714" max="8714" width="0.5" style="70" customWidth="1"/>
    <col min="8715" max="8715" width="11" style="70" customWidth="1"/>
    <col min="8716" max="8716" width="0.5" style="70" customWidth="1"/>
    <col min="8717" max="8717" width="11" style="70" customWidth="1"/>
    <col min="8718" max="8718" width="0.5" style="70" customWidth="1"/>
    <col min="8719" max="8719" width="11" style="70" customWidth="1"/>
    <col min="8720" max="8960" width="5.08203125" style="70"/>
    <col min="8961" max="8965" width="1" style="70" customWidth="1"/>
    <col min="8966" max="8966" width="39.75" style="70" customWidth="1"/>
    <col min="8967" max="8967" width="6.83203125" style="70" customWidth="1"/>
    <col min="8968" max="8968" width="0.5" style="70" customWidth="1"/>
    <col min="8969" max="8969" width="11" style="70" customWidth="1"/>
    <col min="8970" max="8970" width="0.5" style="70" customWidth="1"/>
    <col min="8971" max="8971" width="11" style="70" customWidth="1"/>
    <col min="8972" max="8972" width="0.5" style="70" customWidth="1"/>
    <col min="8973" max="8973" width="11" style="70" customWidth="1"/>
    <col min="8974" max="8974" width="0.5" style="70" customWidth="1"/>
    <col min="8975" max="8975" width="11" style="70" customWidth="1"/>
    <col min="8976" max="9216" width="5.08203125" style="70"/>
    <col min="9217" max="9221" width="1" style="70" customWidth="1"/>
    <col min="9222" max="9222" width="39.75" style="70" customWidth="1"/>
    <col min="9223" max="9223" width="6.83203125" style="70" customWidth="1"/>
    <col min="9224" max="9224" width="0.5" style="70" customWidth="1"/>
    <col min="9225" max="9225" width="11" style="70" customWidth="1"/>
    <col min="9226" max="9226" width="0.5" style="70" customWidth="1"/>
    <col min="9227" max="9227" width="11" style="70" customWidth="1"/>
    <col min="9228" max="9228" width="0.5" style="70" customWidth="1"/>
    <col min="9229" max="9229" width="11" style="70" customWidth="1"/>
    <col min="9230" max="9230" width="0.5" style="70" customWidth="1"/>
    <col min="9231" max="9231" width="11" style="70" customWidth="1"/>
    <col min="9232" max="9472" width="5.08203125" style="70"/>
    <col min="9473" max="9477" width="1" style="70" customWidth="1"/>
    <col min="9478" max="9478" width="39.75" style="70" customWidth="1"/>
    <col min="9479" max="9479" width="6.83203125" style="70" customWidth="1"/>
    <col min="9480" max="9480" width="0.5" style="70" customWidth="1"/>
    <col min="9481" max="9481" width="11" style="70" customWidth="1"/>
    <col min="9482" max="9482" width="0.5" style="70" customWidth="1"/>
    <col min="9483" max="9483" width="11" style="70" customWidth="1"/>
    <col min="9484" max="9484" width="0.5" style="70" customWidth="1"/>
    <col min="9485" max="9485" width="11" style="70" customWidth="1"/>
    <col min="9486" max="9486" width="0.5" style="70" customWidth="1"/>
    <col min="9487" max="9487" width="11" style="70" customWidth="1"/>
    <col min="9488" max="9728" width="5.08203125" style="70"/>
    <col min="9729" max="9733" width="1" style="70" customWidth="1"/>
    <col min="9734" max="9734" width="39.75" style="70" customWidth="1"/>
    <col min="9735" max="9735" width="6.83203125" style="70" customWidth="1"/>
    <col min="9736" max="9736" width="0.5" style="70" customWidth="1"/>
    <col min="9737" max="9737" width="11" style="70" customWidth="1"/>
    <col min="9738" max="9738" width="0.5" style="70" customWidth="1"/>
    <col min="9739" max="9739" width="11" style="70" customWidth="1"/>
    <col min="9740" max="9740" width="0.5" style="70" customWidth="1"/>
    <col min="9741" max="9741" width="11" style="70" customWidth="1"/>
    <col min="9742" max="9742" width="0.5" style="70" customWidth="1"/>
    <col min="9743" max="9743" width="11" style="70" customWidth="1"/>
    <col min="9744" max="9984" width="5.08203125" style="70"/>
    <col min="9985" max="9989" width="1" style="70" customWidth="1"/>
    <col min="9990" max="9990" width="39.75" style="70" customWidth="1"/>
    <col min="9991" max="9991" width="6.83203125" style="70" customWidth="1"/>
    <col min="9992" max="9992" width="0.5" style="70" customWidth="1"/>
    <col min="9993" max="9993" width="11" style="70" customWidth="1"/>
    <col min="9994" max="9994" width="0.5" style="70" customWidth="1"/>
    <col min="9995" max="9995" width="11" style="70" customWidth="1"/>
    <col min="9996" max="9996" width="0.5" style="70" customWidth="1"/>
    <col min="9997" max="9997" width="11" style="70" customWidth="1"/>
    <col min="9998" max="9998" width="0.5" style="70" customWidth="1"/>
    <col min="9999" max="9999" width="11" style="70" customWidth="1"/>
    <col min="10000" max="10240" width="5.08203125" style="70"/>
    <col min="10241" max="10245" width="1" style="70" customWidth="1"/>
    <col min="10246" max="10246" width="39.75" style="70" customWidth="1"/>
    <col min="10247" max="10247" width="6.83203125" style="70" customWidth="1"/>
    <col min="10248" max="10248" width="0.5" style="70" customWidth="1"/>
    <col min="10249" max="10249" width="11" style="70" customWidth="1"/>
    <col min="10250" max="10250" width="0.5" style="70" customWidth="1"/>
    <col min="10251" max="10251" width="11" style="70" customWidth="1"/>
    <col min="10252" max="10252" width="0.5" style="70" customWidth="1"/>
    <col min="10253" max="10253" width="11" style="70" customWidth="1"/>
    <col min="10254" max="10254" width="0.5" style="70" customWidth="1"/>
    <col min="10255" max="10255" width="11" style="70" customWidth="1"/>
    <col min="10256" max="10496" width="5.08203125" style="70"/>
    <col min="10497" max="10501" width="1" style="70" customWidth="1"/>
    <col min="10502" max="10502" width="39.75" style="70" customWidth="1"/>
    <col min="10503" max="10503" width="6.83203125" style="70" customWidth="1"/>
    <col min="10504" max="10504" width="0.5" style="70" customWidth="1"/>
    <col min="10505" max="10505" width="11" style="70" customWidth="1"/>
    <col min="10506" max="10506" width="0.5" style="70" customWidth="1"/>
    <col min="10507" max="10507" width="11" style="70" customWidth="1"/>
    <col min="10508" max="10508" width="0.5" style="70" customWidth="1"/>
    <col min="10509" max="10509" width="11" style="70" customWidth="1"/>
    <col min="10510" max="10510" width="0.5" style="70" customWidth="1"/>
    <col min="10511" max="10511" width="11" style="70" customWidth="1"/>
    <col min="10512" max="10752" width="5.08203125" style="70"/>
    <col min="10753" max="10757" width="1" style="70" customWidth="1"/>
    <col min="10758" max="10758" width="39.75" style="70" customWidth="1"/>
    <col min="10759" max="10759" width="6.83203125" style="70" customWidth="1"/>
    <col min="10760" max="10760" width="0.5" style="70" customWidth="1"/>
    <col min="10761" max="10761" width="11" style="70" customWidth="1"/>
    <col min="10762" max="10762" width="0.5" style="70" customWidth="1"/>
    <col min="10763" max="10763" width="11" style="70" customWidth="1"/>
    <col min="10764" max="10764" width="0.5" style="70" customWidth="1"/>
    <col min="10765" max="10765" width="11" style="70" customWidth="1"/>
    <col min="10766" max="10766" width="0.5" style="70" customWidth="1"/>
    <col min="10767" max="10767" width="11" style="70" customWidth="1"/>
    <col min="10768" max="11008" width="5.08203125" style="70"/>
    <col min="11009" max="11013" width="1" style="70" customWidth="1"/>
    <col min="11014" max="11014" width="39.75" style="70" customWidth="1"/>
    <col min="11015" max="11015" width="6.83203125" style="70" customWidth="1"/>
    <col min="11016" max="11016" width="0.5" style="70" customWidth="1"/>
    <col min="11017" max="11017" width="11" style="70" customWidth="1"/>
    <col min="11018" max="11018" width="0.5" style="70" customWidth="1"/>
    <col min="11019" max="11019" width="11" style="70" customWidth="1"/>
    <col min="11020" max="11020" width="0.5" style="70" customWidth="1"/>
    <col min="11021" max="11021" width="11" style="70" customWidth="1"/>
    <col min="11022" max="11022" width="0.5" style="70" customWidth="1"/>
    <col min="11023" max="11023" width="11" style="70" customWidth="1"/>
    <col min="11024" max="11264" width="5.08203125" style="70"/>
    <col min="11265" max="11269" width="1" style="70" customWidth="1"/>
    <col min="11270" max="11270" width="39.75" style="70" customWidth="1"/>
    <col min="11271" max="11271" width="6.83203125" style="70" customWidth="1"/>
    <col min="11272" max="11272" width="0.5" style="70" customWidth="1"/>
    <col min="11273" max="11273" width="11" style="70" customWidth="1"/>
    <col min="11274" max="11274" width="0.5" style="70" customWidth="1"/>
    <col min="11275" max="11275" width="11" style="70" customWidth="1"/>
    <col min="11276" max="11276" width="0.5" style="70" customWidth="1"/>
    <col min="11277" max="11277" width="11" style="70" customWidth="1"/>
    <col min="11278" max="11278" width="0.5" style="70" customWidth="1"/>
    <col min="11279" max="11279" width="11" style="70" customWidth="1"/>
    <col min="11280" max="11520" width="5.08203125" style="70"/>
    <col min="11521" max="11525" width="1" style="70" customWidth="1"/>
    <col min="11526" max="11526" width="39.75" style="70" customWidth="1"/>
    <col min="11527" max="11527" width="6.83203125" style="70" customWidth="1"/>
    <col min="11528" max="11528" width="0.5" style="70" customWidth="1"/>
    <col min="11529" max="11529" width="11" style="70" customWidth="1"/>
    <col min="11530" max="11530" width="0.5" style="70" customWidth="1"/>
    <col min="11531" max="11531" width="11" style="70" customWidth="1"/>
    <col min="11532" max="11532" width="0.5" style="70" customWidth="1"/>
    <col min="11533" max="11533" width="11" style="70" customWidth="1"/>
    <col min="11534" max="11534" width="0.5" style="70" customWidth="1"/>
    <col min="11535" max="11535" width="11" style="70" customWidth="1"/>
    <col min="11536" max="11776" width="5.08203125" style="70"/>
    <col min="11777" max="11781" width="1" style="70" customWidth="1"/>
    <col min="11782" max="11782" width="39.75" style="70" customWidth="1"/>
    <col min="11783" max="11783" width="6.83203125" style="70" customWidth="1"/>
    <col min="11784" max="11784" width="0.5" style="70" customWidth="1"/>
    <col min="11785" max="11785" width="11" style="70" customWidth="1"/>
    <col min="11786" max="11786" width="0.5" style="70" customWidth="1"/>
    <col min="11787" max="11787" width="11" style="70" customWidth="1"/>
    <col min="11788" max="11788" width="0.5" style="70" customWidth="1"/>
    <col min="11789" max="11789" width="11" style="70" customWidth="1"/>
    <col min="11790" max="11790" width="0.5" style="70" customWidth="1"/>
    <col min="11791" max="11791" width="11" style="70" customWidth="1"/>
    <col min="11792" max="12032" width="5.08203125" style="70"/>
    <col min="12033" max="12037" width="1" style="70" customWidth="1"/>
    <col min="12038" max="12038" width="39.75" style="70" customWidth="1"/>
    <col min="12039" max="12039" width="6.83203125" style="70" customWidth="1"/>
    <col min="12040" max="12040" width="0.5" style="70" customWidth="1"/>
    <col min="12041" max="12041" width="11" style="70" customWidth="1"/>
    <col min="12042" max="12042" width="0.5" style="70" customWidth="1"/>
    <col min="12043" max="12043" width="11" style="70" customWidth="1"/>
    <col min="12044" max="12044" width="0.5" style="70" customWidth="1"/>
    <col min="12045" max="12045" width="11" style="70" customWidth="1"/>
    <col min="12046" max="12046" width="0.5" style="70" customWidth="1"/>
    <col min="12047" max="12047" width="11" style="70" customWidth="1"/>
    <col min="12048" max="12288" width="5.08203125" style="70"/>
    <col min="12289" max="12293" width="1" style="70" customWidth="1"/>
    <col min="12294" max="12294" width="39.75" style="70" customWidth="1"/>
    <col min="12295" max="12295" width="6.83203125" style="70" customWidth="1"/>
    <col min="12296" max="12296" width="0.5" style="70" customWidth="1"/>
    <col min="12297" max="12297" width="11" style="70" customWidth="1"/>
    <col min="12298" max="12298" width="0.5" style="70" customWidth="1"/>
    <col min="12299" max="12299" width="11" style="70" customWidth="1"/>
    <col min="12300" max="12300" width="0.5" style="70" customWidth="1"/>
    <col min="12301" max="12301" width="11" style="70" customWidth="1"/>
    <col min="12302" max="12302" width="0.5" style="70" customWidth="1"/>
    <col min="12303" max="12303" width="11" style="70" customWidth="1"/>
    <col min="12304" max="12544" width="5.08203125" style="70"/>
    <col min="12545" max="12549" width="1" style="70" customWidth="1"/>
    <col min="12550" max="12550" width="39.75" style="70" customWidth="1"/>
    <col min="12551" max="12551" width="6.83203125" style="70" customWidth="1"/>
    <col min="12552" max="12552" width="0.5" style="70" customWidth="1"/>
    <col min="12553" max="12553" width="11" style="70" customWidth="1"/>
    <col min="12554" max="12554" width="0.5" style="70" customWidth="1"/>
    <col min="12555" max="12555" width="11" style="70" customWidth="1"/>
    <col min="12556" max="12556" width="0.5" style="70" customWidth="1"/>
    <col min="12557" max="12557" width="11" style="70" customWidth="1"/>
    <col min="12558" max="12558" width="0.5" style="70" customWidth="1"/>
    <col min="12559" max="12559" width="11" style="70" customWidth="1"/>
    <col min="12560" max="12800" width="5.08203125" style="70"/>
    <col min="12801" max="12805" width="1" style="70" customWidth="1"/>
    <col min="12806" max="12806" width="39.75" style="70" customWidth="1"/>
    <col min="12807" max="12807" width="6.83203125" style="70" customWidth="1"/>
    <col min="12808" max="12808" width="0.5" style="70" customWidth="1"/>
    <col min="12809" max="12809" width="11" style="70" customWidth="1"/>
    <col min="12810" max="12810" width="0.5" style="70" customWidth="1"/>
    <col min="12811" max="12811" width="11" style="70" customWidth="1"/>
    <col min="12812" max="12812" width="0.5" style="70" customWidth="1"/>
    <col min="12813" max="12813" width="11" style="70" customWidth="1"/>
    <col min="12814" max="12814" width="0.5" style="70" customWidth="1"/>
    <col min="12815" max="12815" width="11" style="70" customWidth="1"/>
    <col min="12816" max="13056" width="5.08203125" style="70"/>
    <col min="13057" max="13061" width="1" style="70" customWidth="1"/>
    <col min="13062" max="13062" width="39.75" style="70" customWidth="1"/>
    <col min="13063" max="13063" width="6.83203125" style="70" customWidth="1"/>
    <col min="13064" max="13064" width="0.5" style="70" customWidth="1"/>
    <col min="13065" max="13065" width="11" style="70" customWidth="1"/>
    <col min="13066" max="13066" width="0.5" style="70" customWidth="1"/>
    <col min="13067" max="13067" width="11" style="70" customWidth="1"/>
    <col min="13068" max="13068" width="0.5" style="70" customWidth="1"/>
    <col min="13069" max="13069" width="11" style="70" customWidth="1"/>
    <col min="13070" max="13070" width="0.5" style="70" customWidth="1"/>
    <col min="13071" max="13071" width="11" style="70" customWidth="1"/>
    <col min="13072" max="13312" width="5.08203125" style="70"/>
    <col min="13313" max="13317" width="1" style="70" customWidth="1"/>
    <col min="13318" max="13318" width="39.75" style="70" customWidth="1"/>
    <col min="13319" max="13319" width="6.83203125" style="70" customWidth="1"/>
    <col min="13320" max="13320" width="0.5" style="70" customWidth="1"/>
    <col min="13321" max="13321" width="11" style="70" customWidth="1"/>
    <col min="13322" max="13322" width="0.5" style="70" customWidth="1"/>
    <col min="13323" max="13323" width="11" style="70" customWidth="1"/>
    <col min="13324" max="13324" width="0.5" style="70" customWidth="1"/>
    <col min="13325" max="13325" width="11" style="70" customWidth="1"/>
    <col min="13326" max="13326" width="0.5" style="70" customWidth="1"/>
    <col min="13327" max="13327" width="11" style="70" customWidth="1"/>
    <col min="13328" max="13568" width="5.08203125" style="70"/>
    <col min="13569" max="13573" width="1" style="70" customWidth="1"/>
    <col min="13574" max="13574" width="39.75" style="70" customWidth="1"/>
    <col min="13575" max="13575" width="6.83203125" style="70" customWidth="1"/>
    <col min="13576" max="13576" width="0.5" style="70" customWidth="1"/>
    <col min="13577" max="13577" width="11" style="70" customWidth="1"/>
    <col min="13578" max="13578" width="0.5" style="70" customWidth="1"/>
    <col min="13579" max="13579" width="11" style="70" customWidth="1"/>
    <col min="13580" max="13580" width="0.5" style="70" customWidth="1"/>
    <col min="13581" max="13581" width="11" style="70" customWidth="1"/>
    <col min="13582" max="13582" width="0.5" style="70" customWidth="1"/>
    <col min="13583" max="13583" width="11" style="70" customWidth="1"/>
    <col min="13584" max="13824" width="5.08203125" style="70"/>
    <col min="13825" max="13829" width="1" style="70" customWidth="1"/>
    <col min="13830" max="13830" width="39.75" style="70" customWidth="1"/>
    <col min="13831" max="13831" width="6.83203125" style="70" customWidth="1"/>
    <col min="13832" max="13832" width="0.5" style="70" customWidth="1"/>
    <col min="13833" max="13833" width="11" style="70" customWidth="1"/>
    <col min="13834" max="13834" width="0.5" style="70" customWidth="1"/>
    <col min="13835" max="13835" width="11" style="70" customWidth="1"/>
    <col min="13836" max="13836" width="0.5" style="70" customWidth="1"/>
    <col min="13837" max="13837" width="11" style="70" customWidth="1"/>
    <col min="13838" max="13838" width="0.5" style="70" customWidth="1"/>
    <col min="13839" max="13839" width="11" style="70" customWidth="1"/>
    <col min="13840" max="14080" width="5.08203125" style="70"/>
    <col min="14081" max="14085" width="1" style="70" customWidth="1"/>
    <col min="14086" max="14086" width="39.75" style="70" customWidth="1"/>
    <col min="14087" max="14087" width="6.83203125" style="70" customWidth="1"/>
    <col min="14088" max="14088" width="0.5" style="70" customWidth="1"/>
    <col min="14089" max="14089" width="11" style="70" customWidth="1"/>
    <col min="14090" max="14090" width="0.5" style="70" customWidth="1"/>
    <col min="14091" max="14091" width="11" style="70" customWidth="1"/>
    <col min="14092" max="14092" width="0.5" style="70" customWidth="1"/>
    <col min="14093" max="14093" width="11" style="70" customWidth="1"/>
    <col min="14094" max="14094" width="0.5" style="70" customWidth="1"/>
    <col min="14095" max="14095" width="11" style="70" customWidth="1"/>
    <col min="14096" max="14336" width="5.08203125" style="70"/>
    <col min="14337" max="14341" width="1" style="70" customWidth="1"/>
    <col min="14342" max="14342" width="39.75" style="70" customWidth="1"/>
    <col min="14343" max="14343" width="6.83203125" style="70" customWidth="1"/>
    <col min="14344" max="14344" width="0.5" style="70" customWidth="1"/>
    <col min="14345" max="14345" width="11" style="70" customWidth="1"/>
    <col min="14346" max="14346" width="0.5" style="70" customWidth="1"/>
    <col min="14347" max="14347" width="11" style="70" customWidth="1"/>
    <col min="14348" max="14348" width="0.5" style="70" customWidth="1"/>
    <col min="14349" max="14349" width="11" style="70" customWidth="1"/>
    <col min="14350" max="14350" width="0.5" style="70" customWidth="1"/>
    <col min="14351" max="14351" width="11" style="70" customWidth="1"/>
    <col min="14352" max="14592" width="5.08203125" style="70"/>
    <col min="14593" max="14597" width="1" style="70" customWidth="1"/>
    <col min="14598" max="14598" width="39.75" style="70" customWidth="1"/>
    <col min="14599" max="14599" width="6.83203125" style="70" customWidth="1"/>
    <col min="14600" max="14600" width="0.5" style="70" customWidth="1"/>
    <col min="14601" max="14601" width="11" style="70" customWidth="1"/>
    <col min="14602" max="14602" width="0.5" style="70" customWidth="1"/>
    <col min="14603" max="14603" width="11" style="70" customWidth="1"/>
    <col min="14604" max="14604" width="0.5" style="70" customWidth="1"/>
    <col min="14605" max="14605" width="11" style="70" customWidth="1"/>
    <col min="14606" max="14606" width="0.5" style="70" customWidth="1"/>
    <col min="14607" max="14607" width="11" style="70" customWidth="1"/>
    <col min="14608" max="14848" width="5.08203125" style="70"/>
    <col min="14849" max="14853" width="1" style="70" customWidth="1"/>
    <col min="14854" max="14854" width="39.75" style="70" customWidth="1"/>
    <col min="14855" max="14855" width="6.83203125" style="70" customWidth="1"/>
    <col min="14856" max="14856" width="0.5" style="70" customWidth="1"/>
    <col min="14857" max="14857" width="11" style="70" customWidth="1"/>
    <col min="14858" max="14858" width="0.5" style="70" customWidth="1"/>
    <col min="14859" max="14859" width="11" style="70" customWidth="1"/>
    <col min="14860" max="14860" width="0.5" style="70" customWidth="1"/>
    <col min="14861" max="14861" width="11" style="70" customWidth="1"/>
    <col min="14862" max="14862" width="0.5" style="70" customWidth="1"/>
    <col min="14863" max="14863" width="11" style="70" customWidth="1"/>
    <col min="14864" max="15104" width="5.08203125" style="70"/>
    <col min="15105" max="15109" width="1" style="70" customWidth="1"/>
    <col min="15110" max="15110" width="39.75" style="70" customWidth="1"/>
    <col min="15111" max="15111" width="6.83203125" style="70" customWidth="1"/>
    <col min="15112" max="15112" width="0.5" style="70" customWidth="1"/>
    <col min="15113" max="15113" width="11" style="70" customWidth="1"/>
    <col min="15114" max="15114" width="0.5" style="70" customWidth="1"/>
    <col min="15115" max="15115" width="11" style="70" customWidth="1"/>
    <col min="15116" max="15116" width="0.5" style="70" customWidth="1"/>
    <col min="15117" max="15117" width="11" style="70" customWidth="1"/>
    <col min="15118" max="15118" width="0.5" style="70" customWidth="1"/>
    <col min="15119" max="15119" width="11" style="70" customWidth="1"/>
    <col min="15120" max="15360" width="5.08203125" style="70"/>
    <col min="15361" max="15365" width="1" style="70" customWidth="1"/>
    <col min="15366" max="15366" width="39.75" style="70" customWidth="1"/>
    <col min="15367" max="15367" width="6.83203125" style="70" customWidth="1"/>
    <col min="15368" max="15368" width="0.5" style="70" customWidth="1"/>
    <col min="15369" max="15369" width="11" style="70" customWidth="1"/>
    <col min="15370" max="15370" width="0.5" style="70" customWidth="1"/>
    <col min="15371" max="15371" width="11" style="70" customWidth="1"/>
    <col min="15372" max="15372" width="0.5" style="70" customWidth="1"/>
    <col min="15373" max="15373" width="11" style="70" customWidth="1"/>
    <col min="15374" max="15374" width="0.5" style="70" customWidth="1"/>
    <col min="15375" max="15375" width="11" style="70" customWidth="1"/>
    <col min="15376" max="15616" width="5.08203125" style="70"/>
    <col min="15617" max="15621" width="1" style="70" customWidth="1"/>
    <col min="15622" max="15622" width="39.75" style="70" customWidth="1"/>
    <col min="15623" max="15623" width="6.83203125" style="70" customWidth="1"/>
    <col min="15624" max="15624" width="0.5" style="70" customWidth="1"/>
    <col min="15625" max="15625" width="11" style="70" customWidth="1"/>
    <col min="15626" max="15626" width="0.5" style="70" customWidth="1"/>
    <col min="15627" max="15627" width="11" style="70" customWidth="1"/>
    <col min="15628" max="15628" width="0.5" style="70" customWidth="1"/>
    <col min="15629" max="15629" width="11" style="70" customWidth="1"/>
    <col min="15630" max="15630" width="0.5" style="70" customWidth="1"/>
    <col min="15631" max="15631" width="11" style="70" customWidth="1"/>
    <col min="15632" max="15872" width="5.08203125" style="70"/>
    <col min="15873" max="15877" width="1" style="70" customWidth="1"/>
    <col min="15878" max="15878" width="39.75" style="70" customWidth="1"/>
    <col min="15879" max="15879" width="6.83203125" style="70" customWidth="1"/>
    <col min="15880" max="15880" width="0.5" style="70" customWidth="1"/>
    <col min="15881" max="15881" width="11" style="70" customWidth="1"/>
    <col min="15882" max="15882" width="0.5" style="70" customWidth="1"/>
    <col min="15883" max="15883" width="11" style="70" customWidth="1"/>
    <col min="15884" max="15884" width="0.5" style="70" customWidth="1"/>
    <col min="15885" max="15885" width="11" style="70" customWidth="1"/>
    <col min="15886" max="15886" width="0.5" style="70" customWidth="1"/>
    <col min="15887" max="15887" width="11" style="70" customWidth="1"/>
    <col min="15888" max="16128" width="5.08203125" style="70"/>
    <col min="16129" max="16133" width="1" style="70" customWidth="1"/>
    <col min="16134" max="16134" width="39.75" style="70" customWidth="1"/>
    <col min="16135" max="16135" width="6.83203125" style="70" customWidth="1"/>
    <col min="16136" max="16136" width="0.5" style="70" customWidth="1"/>
    <col min="16137" max="16137" width="11" style="70" customWidth="1"/>
    <col min="16138" max="16138" width="0.5" style="70" customWidth="1"/>
    <col min="16139" max="16139" width="11" style="70" customWidth="1"/>
    <col min="16140" max="16140" width="0.5" style="70" customWidth="1"/>
    <col min="16141" max="16141" width="11" style="70" customWidth="1"/>
    <col min="16142" max="16142" width="0.5" style="70" customWidth="1"/>
    <col min="16143" max="16143" width="11" style="70" customWidth="1"/>
    <col min="16144" max="16384" width="5.08203125" style="70"/>
  </cols>
  <sheetData>
    <row r="1" spans="1:15" ht="20.5" customHeight="1">
      <c r="A1" s="69" t="s">
        <v>0</v>
      </c>
      <c r="O1" s="102"/>
    </row>
    <row r="2" spans="1:15" s="75" customFormat="1" ht="20.5" customHeight="1">
      <c r="A2" s="75" t="s">
        <v>160</v>
      </c>
      <c r="G2" s="81"/>
      <c r="H2" s="81"/>
      <c r="I2" s="82"/>
      <c r="J2" s="82"/>
      <c r="K2" s="82"/>
      <c r="L2" s="82"/>
      <c r="M2" s="82"/>
      <c r="N2" s="82"/>
      <c r="O2" s="82"/>
    </row>
    <row r="3" spans="1:15" ht="20.5" customHeight="1">
      <c r="A3" s="76" t="s">
        <v>2</v>
      </c>
      <c r="B3" s="77"/>
      <c r="C3" s="77"/>
      <c r="D3" s="77"/>
      <c r="E3" s="77"/>
      <c r="F3" s="77"/>
      <c r="G3" s="78"/>
      <c r="H3" s="78"/>
      <c r="I3" s="79"/>
      <c r="J3" s="79"/>
      <c r="K3" s="79"/>
      <c r="L3" s="79"/>
      <c r="M3" s="79"/>
      <c r="N3" s="79"/>
      <c r="O3" s="79"/>
    </row>
    <row r="4" spans="1:15" ht="20.5" customHeight="1"/>
    <row r="5" spans="1:15" ht="20.5" customHeight="1">
      <c r="I5" s="206" t="s">
        <v>3</v>
      </c>
      <c r="J5" s="206"/>
      <c r="K5" s="206"/>
      <c r="L5" s="206"/>
      <c r="M5" s="206" t="s">
        <v>4</v>
      </c>
      <c r="N5" s="206"/>
      <c r="O5" s="206"/>
    </row>
    <row r="6" spans="1:15" ht="20.5" customHeight="1">
      <c r="A6" s="70" t="s">
        <v>29</v>
      </c>
      <c r="H6" s="103"/>
      <c r="I6" s="82" t="s">
        <v>5</v>
      </c>
      <c r="J6" s="82"/>
      <c r="K6" s="82" t="s">
        <v>6</v>
      </c>
      <c r="L6" s="82"/>
      <c r="M6" s="82" t="s">
        <v>5</v>
      </c>
      <c r="N6" s="82"/>
      <c r="O6" s="82" t="s">
        <v>6</v>
      </c>
    </row>
    <row r="7" spans="1:15" ht="20.5" customHeight="1">
      <c r="H7" s="103"/>
      <c r="I7" s="82"/>
      <c r="J7" s="82"/>
      <c r="K7" s="82" t="s">
        <v>7</v>
      </c>
      <c r="L7" s="82"/>
      <c r="M7" s="82"/>
      <c r="N7" s="82"/>
      <c r="O7" s="82"/>
    </row>
    <row r="8" spans="1:15" ht="20.5" customHeight="1">
      <c r="G8" s="83" t="s">
        <v>8</v>
      </c>
      <c r="H8" s="81"/>
      <c r="I8" s="84" t="s">
        <v>9</v>
      </c>
      <c r="J8" s="82"/>
      <c r="K8" s="84" t="s">
        <v>9</v>
      </c>
      <c r="L8" s="85"/>
      <c r="M8" s="84" t="s">
        <v>9</v>
      </c>
      <c r="N8" s="82"/>
      <c r="O8" s="84" t="s">
        <v>9</v>
      </c>
    </row>
    <row r="9" spans="1:15" s="108" customFormat="1" ht="6" customHeight="1">
      <c r="A9" s="104"/>
      <c r="B9" s="104"/>
      <c r="C9" s="104"/>
      <c r="D9" s="104"/>
      <c r="E9" s="104"/>
      <c r="F9" s="104"/>
      <c r="G9" s="105"/>
      <c r="H9" s="106"/>
      <c r="I9" s="148"/>
      <c r="J9" s="107"/>
      <c r="K9" s="107"/>
      <c r="L9" s="107"/>
      <c r="M9" s="148"/>
      <c r="N9" s="107"/>
      <c r="O9" s="107"/>
    </row>
    <row r="10" spans="1:15" ht="20.5" customHeight="1">
      <c r="A10" s="70" t="s">
        <v>161</v>
      </c>
      <c r="G10" s="71">
        <v>8</v>
      </c>
      <c r="I10" s="2">
        <v>12386742</v>
      </c>
      <c r="K10" s="109">
        <v>11847278</v>
      </c>
      <c r="L10" s="109"/>
      <c r="M10" s="2">
        <v>5616371</v>
      </c>
      <c r="O10" s="109">
        <v>4507603</v>
      </c>
    </row>
    <row r="11" spans="1:15" ht="20.5" customHeight="1">
      <c r="A11" s="70" t="s">
        <v>23</v>
      </c>
      <c r="I11" s="2">
        <v>1700</v>
      </c>
      <c r="K11" s="109">
        <v>2935</v>
      </c>
      <c r="L11" s="109"/>
      <c r="M11" s="2">
        <v>34778</v>
      </c>
      <c r="O11" s="109">
        <v>33868</v>
      </c>
    </row>
    <row r="12" spans="1:15" ht="20.5" customHeight="1">
      <c r="A12" s="70" t="s">
        <v>22</v>
      </c>
      <c r="I12" s="2">
        <v>0</v>
      </c>
      <c r="J12" s="109"/>
      <c r="K12" s="109">
        <v>0</v>
      </c>
      <c r="L12" s="109"/>
      <c r="M12" s="2">
        <v>536228</v>
      </c>
      <c r="N12" s="109"/>
      <c r="O12" s="109">
        <v>601029</v>
      </c>
    </row>
    <row r="13" spans="1:15" ht="20.5" customHeight="1">
      <c r="A13" s="70" t="s">
        <v>235</v>
      </c>
      <c r="I13" s="2">
        <v>20598</v>
      </c>
      <c r="J13" s="109"/>
      <c r="K13" s="109">
        <v>11398</v>
      </c>
      <c r="L13" s="109"/>
      <c r="M13" s="2">
        <v>20309</v>
      </c>
      <c r="N13" s="109"/>
      <c r="O13" s="109">
        <v>11376</v>
      </c>
    </row>
    <row r="14" spans="1:15" ht="20.5" customHeight="1">
      <c r="A14" s="70" t="s">
        <v>162</v>
      </c>
      <c r="I14" s="24">
        <v>87938</v>
      </c>
      <c r="J14" s="109"/>
      <c r="K14" s="110">
        <v>56183</v>
      </c>
      <c r="L14" s="109"/>
      <c r="M14" s="24">
        <v>542966</v>
      </c>
      <c r="N14" s="109"/>
      <c r="O14" s="110">
        <v>541176</v>
      </c>
    </row>
    <row r="15" spans="1:15" ht="7.75" customHeight="1">
      <c r="I15" s="2"/>
      <c r="J15" s="109"/>
      <c r="L15" s="109"/>
      <c r="M15" s="2"/>
      <c r="N15" s="109"/>
    </row>
    <row r="16" spans="1:15" s="115" customFormat="1" ht="19.5" customHeight="1">
      <c r="A16" s="111" t="s">
        <v>163</v>
      </c>
      <c r="B16" s="112"/>
      <c r="C16" s="112"/>
      <c r="D16" s="112"/>
      <c r="E16" s="112"/>
      <c r="F16" s="112"/>
      <c r="G16" s="113"/>
      <c r="H16" s="113"/>
      <c r="I16" s="25">
        <f>SUM(I10:I15)</f>
        <v>12496978</v>
      </c>
      <c r="J16" s="109"/>
      <c r="K16" s="110">
        <f>SUM(K10:K15)</f>
        <v>11917794</v>
      </c>
      <c r="L16" s="109"/>
      <c r="M16" s="26">
        <f t="shared" ref="M16:O16" si="0">SUM(M10:M15)</f>
        <v>6750652</v>
      </c>
      <c r="N16" s="109"/>
      <c r="O16" s="110">
        <f t="shared" si="0"/>
        <v>5695052</v>
      </c>
    </row>
    <row r="17" spans="1:25" s="108" customFormat="1" ht="19" customHeight="1">
      <c r="A17" s="104"/>
      <c r="B17" s="104"/>
      <c r="C17" s="104"/>
      <c r="D17" s="104"/>
      <c r="E17" s="104"/>
      <c r="F17" s="104"/>
      <c r="G17" s="116"/>
      <c r="H17" s="116"/>
      <c r="I17" s="149"/>
      <c r="J17" s="109"/>
      <c r="K17" s="117"/>
      <c r="L17" s="109"/>
      <c r="M17" s="149"/>
      <c r="N17" s="109"/>
      <c r="O17" s="117"/>
    </row>
    <row r="18" spans="1:25" ht="20.5" customHeight="1">
      <c r="A18" s="70" t="s">
        <v>164</v>
      </c>
      <c r="G18" s="94"/>
      <c r="I18" s="2">
        <v>-10295379</v>
      </c>
      <c r="J18" s="109"/>
      <c r="K18" s="109">
        <v>-9795162</v>
      </c>
      <c r="L18" s="109"/>
      <c r="M18" s="2">
        <v>-5311524</v>
      </c>
      <c r="N18" s="109"/>
      <c r="O18" s="109">
        <v>-4294721</v>
      </c>
    </row>
    <row r="19" spans="1:25" ht="20.5" customHeight="1">
      <c r="A19" s="70" t="s">
        <v>165</v>
      </c>
      <c r="I19" s="2">
        <v>-345893</v>
      </c>
      <c r="J19" s="109"/>
      <c r="K19" s="109">
        <v>-308245</v>
      </c>
      <c r="L19" s="109"/>
      <c r="M19" s="2">
        <v>-257378</v>
      </c>
      <c r="N19" s="109"/>
      <c r="O19" s="109">
        <v>-218928</v>
      </c>
    </row>
    <row r="20" spans="1:25" ht="20.5" customHeight="1">
      <c r="A20" s="70" t="s">
        <v>166</v>
      </c>
      <c r="I20" s="2">
        <v>-1016412</v>
      </c>
      <c r="J20" s="109"/>
      <c r="K20" s="109">
        <v>-1007978</v>
      </c>
      <c r="L20" s="109"/>
      <c r="M20" s="2">
        <v>-663689</v>
      </c>
      <c r="N20" s="109"/>
      <c r="O20" s="109">
        <v>-555625</v>
      </c>
    </row>
    <row r="21" spans="1:25" ht="20.5" customHeight="1">
      <c r="A21" s="70" t="s">
        <v>19</v>
      </c>
      <c r="G21" s="71">
        <v>14</v>
      </c>
      <c r="I21" s="25">
        <v>-29145</v>
      </c>
      <c r="J21" s="109"/>
      <c r="K21" s="110">
        <v>-60424</v>
      </c>
      <c r="L21" s="109"/>
      <c r="M21" s="25">
        <v>0</v>
      </c>
      <c r="N21" s="109"/>
      <c r="O21" s="110">
        <v>0</v>
      </c>
    </row>
    <row r="22" spans="1:25" ht="7.75" customHeight="1">
      <c r="I22" s="2"/>
      <c r="J22" s="109"/>
      <c r="L22" s="109"/>
      <c r="M22" s="2"/>
      <c r="N22" s="109"/>
    </row>
    <row r="23" spans="1:25" s="115" customFormat="1" ht="19.5" customHeight="1">
      <c r="A23" s="111" t="s">
        <v>167</v>
      </c>
      <c r="B23" s="112"/>
      <c r="C23" s="112"/>
      <c r="D23" s="112"/>
      <c r="E23" s="112"/>
      <c r="F23" s="112"/>
      <c r="G23" s="113"/>
      <c r="H23" s="113"/>
      <c r="I23" s="25">
        <f>SUM(I18:I21)</f>
        <v>-11686829</v>
      </c>
      <c r="J23" s="109"/>
      <c r="K23" s="110">
        <f>SUM(K18:K21)</f>
        <v>-11171809</v>
      </c>
      <c r="L23" s="109"/>
      <c r="M23" s="26">
        <f>SUM(M18:M21)</f>
        <v>-6232591</v>
      </c>
      <c r="N23" s="109"/>
      <c r="O23" s="110">
        <f>SUM(O18:O21)</f>
        <v>-5069274</v>
      </c>
      <c r="P23" s="70"/>
    </row>
    <row r="24" spans="1:25" ht="8.5" customHeight="1">
      <c r="A24" s="75"/>
      <c r="I24" s="27"/>
      <c r="J24" s="109"/>
      <c r="K24" s="109"/>
      <c r="L24" s="109"/>
      <c r="M24" s="27"/>
      <c r="N24" s="109"/>
      <c r="O24" s="109"/>
    </row>
    <row r="25" spans="1:25" ht="20.5" customHeight="1">
      <c r="A25" s="118" t="s">
        <v>168</v>
      </c>
      <c r="I25" s="27">
        <f>I16+I23</f>
        <v>810149</v>
      </c>
      <c r="J25" s="109"/>
      <c r="K25" s="109">
        <f>K16+K23</f>
        <v>745985</v>
      </c>
      <c r="L25" s="109"/>
      <c r="M25" s="27">
        <f t="shared" ref="M25:O25" si="1">M16+M23</f>
        <v>518061</v>
      </c>
      <c r="N25" s="109"/>
      <c r="O25" s="109">
        <f t="shared" si="1"/>
        <v>625778</v>
      </c>
    </row>
    <row r="26" spans="1:25" ht="20.5" customHeight="1">
      <c r="A26" s="70" t="s">
        <v>169</v>
      </c>
      <c r="G26" s="71">
        <v>24</v>
      </c>
      <c r="I26" s="25">
        <v>-182322</v>
      </c>
      <c r="J26" s="109"/>
      <c r="K26" s="114">
        <v>-179692</v>
      </c>
      <c r="L26" s="109"/>
      <c r="M26" s="25">
        <v>-120107</v>
      </c>
      <c r="N26" s="109"/>
      <c r="O26" s="114">
        <v>-111377</v>
      </c>
    </row>
    <row r="27" spans="1:25" ht="7.75" customHeight="1">
      <c r="I27" s="2"/>
      <c r="J27" s="109"/>
      <c r="L27" s="109"/>
      <c r="M27" s="2"/>
      <c r="N27" s="109"/>
    </row>
    <row r="28" spans="1:25" ht="20.5" customHeight="1">
      <c r="A28" s="75" t="s">
        <v>236</v>
      </c>
      <c r="I28" s="27">
        <f>SUM(I25:I26)</f>
        <v>627827</v>
      </c>
      <c r="J28" s="109"/>
      <c r="K28" s="109">
        <f>SUM(K25:K26)</f>
        <v>566293</v>
      </c>
      <c r="L28" s="109"/>
      <c r="M28" s="27">
        <f t="shared" ref="M28:O28" si="2">SUM(M25:M26)</f>
        <v>397954</v>
      </c>
      <c r="N28" s="109"/>
      <c r="O28" s="109">
        <f t="shared" si="2"/>
        <v>514401</v>
      </c>
    </row>
    <row r="29" spans="1:25" ht="20.5" customHeight="1">
      <c r="A29" s="70" t="s">
        <v>20</v>
      </c>
      <c r="G29" s="71">
        <v>13</v>
      </c>
      <c r="I29" s="25">
        <v>6419</v>
      </c>
      <c r="J29" s="109"/>
      <c r="K29" s="114">
        <v>5273</v>
      </c>
      <c r="L29" s="109"/>
      <c r="M29" s="25">
        <v>0</v>
      </c>
      <c r="N29" s="109"/>
      <c r="O29" s="114">
        <v>0</v>
      </c>
    </row>
    <row r="30" spans="1:25" ht="7.75" customHeight="1">
      <c r="I30" s="28"/>
      <c r="J30" s="109"/>
      <c r="L30" s="109"/>
      <c r="M30" s="28"/>
      <c r="N30" s="109"/>
    </row>
    <row r="31" spans="1:25" ht="20.5" customHeight="1">
      <c r="A31" s="75" t="s">
        <v>11</v>
      </c>
      <c r="I31" s="27">
        <f>SUM(I28:I29)</f>
        <v>634246</v>
      </c>
      <c r="J31" s="109"/>
      <c r="K31" s="109">
        <f>SUM(K28:K29)</f>
        <v>571566</v>
      </c>
      <c r="L31" s="109"/>
      <c r="M31" s="27">
        <f>SUM(M28:M29)</f>
        <v>397954</v>
      </c>
      <c r="N31" s="109"/>
      <c r="O31" s="109">
        <f>SUM(O28:O29)</f>
        <v>514401</v>
      </c>
    </row>
    <row r="32" spans="1:25" ht="20.5" customHeight="1">
      <c r="A32" s="70" t="s">
        <v>170</v>
      </c>
      <c r="G32" s="71">
        <v>26</v>
      </c>
      <c r="I32" s="25">
        <v>-78880</v>
      </c>
      <c r="J32" s="109"/>
      <c r="K32" s="114">
        <v>4620</v>
      </c>
      <c r="L32" s="109"/>
      <c r="M32" s="25">
        <v>832</v>
      </c>
      <c r="N32" s="109"/>
      <c r="O32" s="114">
        <v>0</v>
      </c>
      <c r="R32" s="119"/>
      <c r="S32" s="119"/>
      <c r="T32" s="119"/>
      <c r="U32" s="119"/>
      <c r="V32" s="119"/>
      <c r="W32" s="119"/>
      <c r="X32" s="119"/>
      <c r="Y32" s="119"/>
    </row>
    <row r="33" spans="1:16" ht="7.75" customHeight="1">
      <c r="I33" s="28"/>
      <c r="J33" s="109"/>
      <c r="L33" s="109"/>
      <c r="M33" s="28"/>
      <c r="N33" s="109"/>
    </row>
    <row r="34" spans="1:16" s="108" customFormat="1" ht="19" customHeight="1">
      <c r="A34" s="120" t="s">
        <v>171</v>
      </c>
      <c r="B34" s="104"/>
      <c r="C34" s="104"/>
      <c r="D34" s="104"/>
      <c r="E34" s="104"/>
      <c r="F34" s="104"/>
      <c r="G34" s="116"/>
      <c r="H34" s="116"/>
      <c r="I34" s="149">
        <f>SUM(I31:I32)</f>
        <v>555366</v>
      </c>
      <c r="J34" s="109"/>
      <c r="K34" s="117">
        <f>SUM(K31:K32)</f>
        <v>576186</v>
      </c>
      <c r="L34" s="109"/>
      <c r="M34" s="149">
        <f>SUM(M31:M32)</f>
        <v>398786</v>
      </c>
      <c r="N34" s="109"/>
      <c r="O34" s="117">
        <f>SUM(O31:O32)</f>
        <v>514401</v>
      </c>
      <c r="P34" s="70"/>
    </row>
    <row r="35" spans="1:16" s="108" customFormat="1" ht="6" customHeight="1">
      <c r="A35" s="104"/>
      <c r="B35" s="104"/>
      <c r="C35" s="104"/>
      <c r="D35" s="104"/>
      <c r="E35" s="104"/>
      <c r="F35" s="104"/>
      <c r="G35" s="116"/>
      <c r="H35" s="116"/>
      <c r="I35" s="149"/>
      <c r="J35" s="109"/>
      <c r="K35" s="117"/>
      <c r="L35" s="109"/>
      <c r="M35" s="149"/>
      <c r="N35" s="109"/>
      <c r="O35" s="117"/>
      <c r="P35" s="70"/>
    </row>
    <row r="36" spans="1:16" s="108" customFormat="1" ht="19" customHeight="1">
      <c r="A36" s="104" t="s">
        <v>172</v>
      </c>
      <c r="B36" s="104"/>
      <c r="C36" s="104"/>
      <c r="D36" s="104"/>
      <c r="E36" s="104"/>
      <c r="F36" s="104"/>
      <c r="G36" s="116">
        <v>12</v>
      </c>
      <c r="H36" s="116"/>
      <c r="I36" s="150">
        <v>43903</v>
      </c>
      <c r="J36" s="109"/>
      <c r="K36" s="121">
        <v>85789</v>
      </c>
      <c r="L36" s="109"/>
      <c r="M36" s="150">
        <v>0</v>
      </c>
      <c r="N36" s="109"/>
      <c r="O36" s="121">
        <v>0</v>
      </c>
      <c r="P36" s="70"/>
    </row>
    <row r="37" spans="1:16" s="108" customFormat="1" ht="6" customHeight="1">
      <c r="A37" s="104"/>
      <c r="B37" s="104"/>
      <c r="C37" s="104"/>
      <c r="D37" s="104"/>
      <c r="E37" s="104"/>
      <c r="F37" s="104"/>
      <c r="G37" s="116"/>
      <c r="H37" s="116"/>
      <c r="I37" s="151"/>
      <c r="J37" s="109"/>
      <c r="K37" s="117"/>
      <c r="L37" s="109"/>
      <c r="M37" s="151"/>
      <c r="N37" s="109"/>
      <c r="O37" s="117"/>
      <c r="P37" s="70"/>
    </row>
    <row r="38" spans="1:16" ht="20.5" customHeight="1">
      <c r="A38" s="75" t="s">
        <v>173</v>
      </c>
      <c r="I38" s="25">
        <f>SUM(I31:I32)+I36</f>
        <v>599269</v>
      </c>
      <c r="J38" s="109"/>
      <c r="K38" s="114">
        <f>SUM(K31:K32)+K36</f>
        <v>661975</v>
      </c>
      <c r="L38" s="109"/>
      <c r="M38" s="25">
        <f>SUM(M31:M32)</f>
        <v>398786</v>
      </c>
      <c r="N38" s="109"/>
      <c r="O38" s="114">
        <f>SUM(O31:O32)</f>
        <v>514401</v>
      </c>
    </row>
    <row r="39" spans="1:16" s="108" customFormat="1" ht="19" customHeight="1">
      <c r="A39" s="120"/>
      <c r="B39" s="104"/>
      <c r="C39" s="104"/>
      <c r="D39" s="104"/>
      <c r="E39" s="104"/>
      <c r="F39" s="104"/>
      <c r="G39" s="116"/>
      <c r="H39" s="116"/>
      <c r="I39" s="117"/>
      <c r="J39" s="109"/>
      <c r="K39" s="117"/>
      <c r="L39" s="109"/>
      <c r="M39" s="117"/>
      <c r="N39" s="109"/>
      <c r="O39" s="117"/>
    </row>
    <row r="40" spans="1:16" s="108" customFormat="1" ht="19" customHeight="1">
      <c r="A40" s="120"/>
      <c r="B40" s="104"/>
      <c r="C40" s="104"/>
      <c r="D40" s="104"/>
      <c r="E40" s="104"/>
      <c r="F40" s="104"/>
      <c r="G40" s="116"/>
      <c r="H40" s="116"/>
      <c r="I40" s="117"/>
      <c r="J40" s="109"/>
      <c r="K40" s="117"/>
      <c r="L40" s="109"/>
      <c r="M40" s="117"/>
      <c r="N40" s="109"/>
      <c r="O40" s="117"/>
    </row>
    <row r="41" spans="1:16" s="108" customFormat="1" ht="19" customHeight="1">
      <c r="A41" s="120"/>
      <c r="B41" s="104"/>
      <c r="C41" s="104"/>
      <c r="D41" s="104"/>
      <c r="E41" s="104"/>
      <c r="F41" s="104"/>
      <c r="G41" s="116"/>
      <c r="H41" s="116"/>
      <c r="I41" s="202"/>
      <c r="J41" s="117"/>
      <c r="K41" s="202"/>
      <c r="L41" s="117"/>
      <c r="M41" s="202"/>
      <c r="N41" s="117"/>
      <c r="O41" s="202"/>
    </row>
    <row r="42" spans="1:16" s="108" customFormat="1" ht="19" customHeight="1">
      <c r="A42" s="120"/>
      <c r="B42" s="104"/>
      <c r="C42" s="104"/>
      <c r="D42" s="104"/>
      <c r="E42" s="104"/>
      <c r="F42" s="104"/>
      <c r="G42" s="116"/>
      <c r="H42" s="116"/>
      <c r="I42" s="117"/>
      <c r="J42" s="117"/>
      <c r="K42" s="117"/>
      <c r="L42" s="117"/>
      <c r="M42" s="117"/>
      <c r="N42" s="117"/>
      <c r="O42" s="117"/>
    </row>
    <row r="43" spans="1:16" s="108" customFormat="1" ht="19" customHeight="1">
      <c r="A43" s="120"/>
      <c r="B43" s="104"/>
      <c r="C43" s="104"/>
      <c r="D43" s="104"/>
      <c r="E43" s="104"/>
      <c r="F43" s="104"/>
      <c r="G43" s="116"/>
      <c r="H43" s="116"/>
      <c r="I43" s="117"/>
      <c r="J43" s="117"/>
      <c r="K43" s="117"/>
      <c r="L43" s="117"/>
      <c r="M43" s="117"/>
      <c r="N43" s="117"/>
      <c r="O43" s="117"/>
    </row>
    <row r="44" spans="1:16" s="108" customFormat="1" ht="19" customHeight="1">
      <c r="A44" s="120"/>
      <c r="B44" s="104"/>
      <c r="C44" s="104"/>
      <c r="D44" s="104"/>
      <c r="E44" s="104"/>
      <c r="F44" s="104"/>
      <c r="G44" s="116"/>
      <c r="H44" s="116"/>
      <c r="I44" s="117"/>
      <c r="J44" s="117"/>
      <c r="K44" s="117"/>
      <c r="L44" s="117"/>
      <c r="M44" s="117"/>
      <c r="N44" s="117"/>
      <c r="O44" s="117"/>
    </row>
    <row r="45" spans="1:16" s="108" customFormat="1" ht="19" customHeight="1">
      <c r="A45" s="120"/>
      <c r="B45" s="104"/>
      <c r="C45" s="104"/>
      <c r="D45" s="104"/>
      <c r="E45" s="104"/>
      <c r="F45" s="104"/>
      <c r="G45" s="116"/>
      <c r="H45" s="116"/>
      <c r="I45" s="117"/>
      <c r="J45" s="117"/>
      <c r="K45" s="117"/>
      <c r="L45" s="117"/>
      <c r="M45" s="117"/>
      <c r="N45" s="117"/>
      <c r="O45" s="117"/>
    </row>
    <row r="46" spans="1:16" s="108" customFormat="1" ht="19" customHeight="1">
      <c r="A46" s="120"/>
      <c r="B46" s="104"/>
      <c r="C46" s="104"/>
      <c r="D46" s="104"/>
      <c r="E46" s="104"/>
      <c r="F46" s="104"/>
      <c r="G46" s="116"/>
      <c r="H46" s="116"/>
      <c r="I46" s="117"/>
      <c r="J46" s="117"/>
      <c r="K46" s="117"/>
      <c r="L46" s="117"/>
      <c r="M46" s="117"/>
      <c r="N46" s="117"/>
      <c r="O46" s="117"/>
    </row>
    <row r="47" spans="1:16" s="108" customFormat="1" ht="18.75" customHeight="1">
      <c r="A47" s="120"/>
      <c r="B47" s="104"/>
      <c r="C47" s="104"/>
      <c r="D47" s="104"/>
      <c r="E47" s="104"/>
      <c r="F47" s="104"/>
      <c r="G47" s="116"/>
      <c r="H47" s="116"/>
      <c r="I47" s="117"/>
      <c r="J47" s="117"/>
      <c r="K47" s="117"/>
      <c r="L47" s="117"/>
      <c r="M47" s="117"/>
      <c r="N47" s="117"/>
      <c r="O47" s="117"/>
    </row>
    <row r="48" spans="1:16" s="108" customFormat="1" ht="22" customHeight="1">
      <c r="A48" s="122" t="s">
        <v>45</v>
      </c>
      <c r="B48" s="122"/>
      <c r="C48" s="122"/>
      <c r="D48" s="122"/>
      <c r="E48" s="122"/>
      <c r="F48" s="122"/>
      <c r="G48" s="123"/>
      <c r="H48" s="123"/>
      <c r="I48" s="124"/>
      <c r="J48" s="124"/>
      <c r="K48" s="124"/>
      <c r="L48" s="124"/>
      <c r="M48" s="124"/>
      <c r="N48" s="124"/>
      <c r="O48" s="124"/>
    </row>
    <row r="49" spans="1:17" s="108" customFormat="1" ht="21.75" customHeight="1">
      <c r="A49" s="125" t="s">
        <v>0</v>
      </c>
      <c r="B49" s="104"/>
      <c r="C49" s="104"/>
      <c r="D49" s="104"/>
      <c r="E49" s="104"/>
      <c r="F49" s="104"/>
      <c r="G49" s="116"/>
      <c r="H49" s="116"/>
      <c r="I49" s="117"/>
      <c r="J49" s="117"/>
      <c r="K49" s="117"/>
      <c r="L49" s="117"/>
      <c r="M49" s="117"/>
      <c r="N49" s="117"/>
      <c r="O49" s="107"/>
    </row>
    <row r="50" spans="1:17" s="108" customFormat="1" ht="21.75" customHeight="1">
      <c r="A50" s="120" t="s">
        <v>160</v>
      </c>
      <c r="B50" s="120"/>
      <c r="C50" s="120"/>
      <c r="D50" s="120"/>
      <c r="E50" s="120"/>
      <c r="F50" s="120"/>
      <c r="G50" s="106"/>
      <c r="H50" s="106"/>
      <c r="I50" s="107"/>
      <c r="J50" s="107"/>
      <c r="K50" s="107"/>
      <c r="L50" s="107"/>
      <c r="M50" s="107"/>
      <c r="N50" s="107"/>
      <c r="O50" s="107"/>
    </row>
    <row r="51" spans="1:17" s="108" customFormat="1" ht="21.75" customHeight="1">
      <c r="A51" s="126" t="s">
        <v>2</v>
      </c>
      <c r="B51" s="127"/>
      <c r="C51" s="127"/>
      <c r="D51" s="127"/>
      <c r="E51" s="127"/>
      <c r="F51" s="127"/>
      <c r="G51" s="128"/>
      <c r="H51" s="128"/>
      <c r="I51" s="121"/>
      <c r="J51" s="121"/>
      <c r="K51" s="129"/>
      <c r="L51" s="121"/>
      <c r="M51" s="121"/>
      <c r="N51" s="121"/>
      <c r="O51" s="121"/>
    </row>
    <row r="52" spans="1:17" s="108" customFormat="1" ht="5.25" customHeight="1">
      <c r="A52" s="104"/>
      <c r="B52" s="104"/>
      <c r="C52" s="104"/>
      <c r="D52" s="104"/>
      <c r="E52" s="104"/>
      <c r="F52" s="104"/>
      <c r="G52" s="116"/>
      <c r="H52" s="116"/>
      <c r="I52" s="117"/>
      <c r="J52" s="117"/>
      <c r="K52" s="117"/>
      <c r="L52" s="117"/>
      <c r="M52" s="117"/>
      <c r="N52" s="117"/>
      <c r="O52" s="117"/>
    </row>
    <row r="53" spans="1:17" s="108" customFormat="1" ht="18.649999999999999" customHeight="1">
      <c r="A53" s="104"/>
      <c r="B53" s="104"/>
      <c r="C53" s="104"/>
      <c r="D53" s="104"/>
      <c r="E53" s="104"/>
      <c r="F53" s="104"/>
      <c r="G53" s="116"/>
      <c r="H53" s="116"/>
      <c r="I53" s="207" t="s">
        <v>3</v>
      </c>
      <c r="J53" s="208"/>
      <c r="K53" s="208"/>
      <c r="L53" s="130"/>
      <c r="M53" s="207" t="s">
        <v>4</v>
      </c>
      <c r="N53" s="208"/>
      <c r="O53" s="208"/>
    </row>
    <row r="54" spans="1:17" s="108" customFormat="1" ht="18.649999999999999" customHeight="1">
      <c r="A54" s="104" t="s">
        <v>29</v>
      </c>
      <c r="B54" s="104"/>
      <c r="C54" s="104"/>
      <c r="D54" s="104"/>
      <c r="E54" s="104"/>
      <c r="F54" s="104"/>
      <c r="G54" s="116"/>
      <c r="H54" s="105"/>
      <c r="I54" s="107" t="s">
        <v>5</v>
      </c>
      <c r="J54" s="107"/>
      <c r="K54" s="107" t="s">
        <v>6</v>
      </c>
      <c r="L54" s="107"/>
      <c r="M54" s="107" t="s">
        <v>5</v>
      </c>
      <c r="N54" s="107"/>
      <c r="O54" s="107" t="s">
        <v>6</v>
      </c>
    </row>
    <row r="55" spans="1:17" s="108" customFormat="1" ht="18.649999999999999" customHeight="1">
      <c r="A55" s="104"/>
      <c r="B55" s="104"/>
      <c r="C55" s="104"/>
      <c r="D55" s="104"/>
      <c r="E55" s="104"/>
      <c r="F55" s="104"/>
      <c r="G55" s="116"/>
      <c r="H55" s="105"/>
      <c r="I55" s="107"/>
      <c r="J55" s="107"/>
      <c r="K55" s="107" t="s">
        <v>7</v>
      </c>
      <c r="L55" s="107"/>
      <c r="M55" s="107"/>
      <c r="N55" s="107"/>
      <c r="O55" s="107"/>
    </row>
    <row r="56" spans="1:17" s="108" customFormat="1" ht="18.649999999999999" customHeight="1">
      <c r="A56" s="104"/>
      <c r="B56" s="104"/>
      <c r="C56" s="104"/>
      <c r="D56" s="104"/>
      <c r="E56" s="104"/>
      <c r="F56" s="104"/>
      <c r="G56" s="131" t="s">
        <v>8</v>
      </c>
      <c r="H56" s="106"/>
      <c r="I56" s="132" t="s">
        <v>9</v>
      </c>
      <c r="J56" s="107"/>
      <c r="K56" s="132" t="s">
        <v>9</v>
      </c>
      <c r="L56" s="133"/>
      <c r="M56" s="132" t="s">
        <v>9</v>
      </c>
      <c r="N56" s="107"/>
      <c r="O56" s="132" t="s">
        <v>9</v>
      </c>
    </row>
    <row r="57" spans="1:17" s="108" customFormat="1" ht="18.649999999999999" customHeight="1">
      <c r="A57" s="120" t="s">
        <v>174</v>
      </c>
      <c r="B57" s="104"/>
      <c r="C57" s="104"/>
      <c r="D57" s="104"/>
      <c r="E57" s="104"/>
      <c r="F57" s="104"/>
      <c r="G57" s="116"/>
      <c r="H57" s="116"/>
      <c r="I57" s="149"/>
      <c r="J57" s="117"/>
      <c r="K57" s="117"/>
      <c r="L57" s="117"/>
      <c r="M57" s="149"/>
      <c r="N57" s="117"/>
      <c r="O57" s="117"/>
    </row>
    <row r="58" spans="1:17" s="108" customFormat="1" ht="18.649999999999999" customHeight="1">
      <c r="A58" s="120" t="s">
        <v>175</v>
      </c>
      <c r="B58" s="120"/>
      <c r="C58" s="120"/>
      <c r="D58" s="104"/>
      <c r="E58" s="104"/>
      <c r="F58" s="104"/>
      <c r="G58" s="116"/>
      <c r="H58" s="116"/>
      <c r="I58" s="149"/>
      <c r="J58" s="117"/>
      <c r="K58" s="117"/>
      <c r="L58" s="117"/>
      <c r="M58" s="149"/>
      <c r="N58" s="117"/>
      <c r="O58" s="117"/>
    </row>
    <row r="59" spans="1:17" s="108" customFormat="1" ht="18.649999999999999" customHeight="1">
      <c r="A59" s="134"/>
      <c r="B59" s="120" t="s">
        <v>176</v>
      </c>
      <c r="C59" s="120"/>
      <c r="D59" s="104"/>
      <c r="E59" s="104"/>
      <c r="F59" s="104"/>
      <c r="G59" s="116"/>
      <c r="H59" s="116"/>
      <c r="I59" s="149"/>
      <c r="J59" s="117"/>
      <c r="K59" s="117"/>
      <c r="L59" s="117"/>
      <c r="M59" s="149"/>
      <c r="N59" s="117"/>
      <c r="O59" s="117"/>
    </row>
    <row r="60" spans="1:17" s="108" customFormat="1" ht="18.649999999999999" customHeight="1">
      <c r="A60" s="104" t="s">
        <v>177</v>
      </c>
      <c r="B60" s="104"/>
      <c r="C60" s="104"/>
      <c r="D60" s="104"/>
      <c r="E60" s="104"/>
      <c r="F60" s="104"/>
      <c r="G60" s="116"/>
      <c r="H60" s="116"/>
      <c r="I60" s="149"/>
      <c r="J60" s="117"/>
      <c r="K60" s="117"/>
      <c r="L60" s="117"/>
      <c r="M60" s="149"/>
      <c r="N60" s="117"/>
      <c r="O60" s="117"/>
    </row>
    <row r="61" spans="1:17" s="108" customFormat="1" ht="18.649999999999999" customHeight="1">
      <c r="B61" s="104" t="s">
        <v>178</v>
      </c>
      <c r="C61" s="104"/>
      <c r="D61" s="104"/>
      <c r="E61" s="104"/>
      <c r="F61" s="104"/>
      <c r="G61" s="116"/>
      <c r="H61" s="116"/>
      <c r="I61" s="25">
        <v>158237</v>
      </c>
      <c r="J61" s="72"/>
      <c r="K61" s="135">
        <v>-6956</v>
      </c>
      <c r="L61" s="72"/>
      <c r="M61" s="25" t="s">
        <v>129</v>
      </c>
      <c r="N61" s="72"/>
      <c r="O61" s="135">
        <v>0</v>
      </c>
    </row>
    <row r="62" spans="1:17" s="108" customFormat="1" ht="4" customHeight="1">
      <c r="A62" s="104"/>
      <c r="B62" s="104"/>
      <c r="C62" s="104"/>
      <c r="D62" s="104"/>
      <c r="E62" s="104"/>
      <c r="F62" s="104"/>
      <c r="G62" s="116"/>
      <c r="H62" s="116"/>
      <c r="I62" s="149"/>
      <c r="J62" s="117"/>
      <c r="K62" s="68"/>
      <c r="L62" s="117"/>
      <c r="M62" s="149"/>
      <c r="N62" s="117"/>
      <c r="O62" s="68"/>
    </row>
    <row r="63" spans="1:17" s="108" customFormat="1" ht="18.649999999999999" customHeight="1">
      <c r="A63" s="120" t="s">
        <v>179</v>
      </c>
      <c r="B63" s="120"/>
      <c r="C63" s="120"/>
      <c r="D63" s="104"/>
      <c r="E63" s="104"/>
      <c r="F63" s="104"/>
      <c r="G63" s="116"/>
      <c r="H63" s="116"/>
      <c r="I63" s="149"/>
      <c r="J63" s="117"/>
      <c r="K63" s="68"/>
      <c r="L63" s="117"/>
      <c r="M63" s="149"/>
      <c r="N63" s="117"/>
      <c r="O63" s="68"/>
    </row>
    <row r="64" spans="1:17" s="108" customFormat="1" ht="18.649999999999999" customHeight="1">
      <c r="A64" s="134"/>
      <c r="B64" s="120" t="s">
        <v>180</v>
      </c>
      <c r="C64" s="120"/>
      <c r="D64" s="104"/>
      <c r="E64" s="104"/>
      <c r="F64" s="104"/>
      <c r="G64" s="116"/>
      <c r="H64" s="116"/>
      <c r="I64" s="152">
        <f>I61</f>
        <v>158237</v>
      </c>
      <c r="J64" s="117"/>
      <c r="K64" s="136">
        <f>K61</f>
        <v>-6956</v>
      </c>
      <c r="L64" s="117"/>
      <c r="M64" s="152">
        <f>SUM(M61)</f>
        <v>0</v>
      </c>
      <c r="N64" s="117"/>
      <c r="O64" s="136">
        <v>0</v>
      </c>
      <c r="Q64" s="137"/>
    </row>
    <row r="65" spans="1:19" s="108" customFormat="1" ht="4" customHeight="1">
      <c r="A65" s="104"/>
      <c r="B65" s="104"/>
      <c r="C65" s="104"/>
      <c r="D65" s="104"/>
      <c r="E65" s="104"/>
      <c r="F65" s="104"/>
      <c r="G65" s="116"/>
      <c r="H65" s="116"/>
      <c r="I65" s="153"/>
      <c r="J65" s="117"/>
      <c r="K65" s="68"/>
      <c r="L65" s="117"/>
      <c r="M65" s="153"/>
      <c r="N65" s="117"/>
      <c r="O65" s="68"/>
      <c r="Q65" s="137"/>
    </row>
    <row r="66" spans="1:19" s="108" customFormat="1" ht="18.649999999999999" customHeight="1">
      <c r="A66" s="120" t="s">
        <v>181</v>
      </c>
      <c r="B66" s="104"/>
      <c r="C66" s="104"/>
      <c r="D66" s="104"/>
      <c r="E66" s="104"/>
      <c r="F66" s="104"/>
      <c r="G66" s="116"/>
      <c r="H66" s="116"/>
      <c r="I66" s="149"/>
      <c r="J66" s="117"/>
      <c r="K66" s="117"/>
      <c r="L66" s="117"/>
      <c r="M66" s="149"/>
      <c r="N66" s="117"/>
      <c r="O66" s="117"/>
      <c r="Q66" s="29"/>
      <c r="S66" s="138"/>
    </row>
    <row r="67" spans="1:19" s="108" customFormat="1" ht="18.649999999999999" customHeight="1">
      <c r="B67" s="120" t="s">
        <v>176</v>
      </c>
      <c r="C67" s="104"/>
      <c r="D67" s="104"/>
      <c r="E67" s="104"/>
      <c r="F67" s="104"/>
      <c r="G67" s="116"/>
      <c r="H67" s="116"/>
      <c r="I67" s="149"/>
      <c r="J67" s="117"/>
      <c r="K67" s="117"/>
      <c r="L67" s="117"/>
      <c r="M67" s="149"/>
      <c r="N67" s="117"/>
      <c r="O67" s="117"/>
      <c r="Q67" s="29"/>
    </row>
    <row r="68" spans="1:19" s="108" customFormat="1" ht="18.649999999999999" customHeight="1">
      <c r="A68" s="104" t="s">
        <v>182</v>
      </c>
      <c r="B68" s="104"/>
      <c r="C68" s="104"/>
      <c r="D68" s="104"/>
      <c r="E68" s="104"/>
      <c r="F68" s="104"/>
      <c r="G68" s="116"/>
      <c r="H68" s="116"/>
      <c r="I68" s="149">
        <v>-13951</v>
      </c>
      <c r="J68" s="117"/>
      <c r="K68" s="68">
        <v>0</v>
      </c>
      <c r="L68" s="117"/>
      <c r="M68" s="149">
        <v>-14137</v>
      </c>
      <c r="N68" s="117"/>
      <c r="O68" s="68">
        <v>0</v>
      </c>
      <c r="Q68" s="29"/>
    </row>
    <row r="69" spans="1:19" s="108" customFormat="1" ht="18.649999999999999" customHeight="1">
      <c r="A69" s="104" t="s">
        <v>183</v>
      </c>
      <c r="B69" s="104"/>
      <c r="C69" s="104"/>
      <c r="D69" s="104"/>
      <c r="E69" s="104"/>
      <c r="F69" s="104"/>
      <c r="G69" s="116"/>
      <c r="H69" s="116"/>
      <c r="I69" s="149"/>
      <c r="J69" s="117"/>
      <c r="K69" s="68"/>
      <c r="L69" s="117"/>
      <c r="M69" s="149"/>
      <c r="N69" s="117"/>
      <c r="O69" s="68"/>
      <c r="Q69" s="139"/>
    </row>
    <row r="70" spans="1:19" s="108" customFormat="1" ht="18.649999999999999" customHeight="1">
      <c r="A70" s="104"/>
      <c r="B70" s="104" t="s">
        <v>184</v>
      </c>
      <c r="C70" s="104"/>
      <c r="D70" s="104"/>
      <c r="E70" s="104"/>
      <c r="F70" s="104"/>
      <c r="G70" s="116"/>
      <c r="H70" s="116"/>
      <c r="I70" s="30"/>
      <c r="M70" s="30"/>
    </row>
    <row r="71" spans="1:19" s="108" customFormat="1" ht="18.649999999999999" customHeight="1">
      <c r="A71" s="104"/>
      <c r="B71" s="104" t="s">
        <v>185</v>
      </c>
      <c r="C71" s="104"/>
      <c r="D71" s="104"/>
      <c r="E71" s="104"/>
      <c r="F71" s="104"/>
      <c r="G71" s="116"/>
      <c r="H71" s="116"/>
      <c r="I71" s="150">
        <v>0</v>
      </c>
      <c r="J71" s="117"/>
      <c r="K71" s="140">
        <v>-798</v>
      </c>
      <c r="L71" s="117"/>
      <c r="M71" s="150">
        <v>0</v>
      </c>
      <c r="N71" s="117"/>
      <c r="O71" s="140">
        <v>0</v>
      </c>
    </row>
    <row r="72" spans="1:19" s="108" customFormat="1" ht="4" customHeight="1">
      <c r="A72" s="104"/>
      <c r="B72" s="104"/>
      <c r="C72" s="104"/>
      <c r="D72" s="104"/>
      <c r="E72" s="104"/>
      <c r="F72" s="104"/>
      <c r="G72" s="116"/>
      <c r="H72" s="116"/>
      <c r="I72" s="149"/>
      <c r="J72" s="117"/>
      <c r="K72" s="68"/>
      <c r="L72" s="117"/>
      <c r="M72" s="149"/>
      <c r="N72" s="117"/>
      <c r="O72" s="68"/>
    </row>
    <row r="73" spans="1:19" s="108" customFormat="1" ht="18.649999999999999" customHeight="1">
      <c r="A73" s="120" t="s">
        <v>186</v>
      </c>
      <c r="B73" s="120"/>
      <c r="C73" s="104"/>
      <c r="D73" s="104"/>
      <c r="E73" s="104"/>
      <c r="F73" s="104"/>
      <c r="G73" s="116"/>
      <c r="H73" s="116"/>
      <c r="I73" s="149"/>
      <c r="J73" s="117"/>
      <c r="K73" s="68"/>
      <c r="L73" s="117"/>
      <c r="M73" s="149"/>
      <c r="N73" s="117"/>
      <c r="O73" s="68"/>
    </row>
    <row r="74" spans="1:19" s="108" customFormat="1" ht="18.649999999999999" customHeight="1">
      <c r="B74" s="120" t="s">
        <v>176</v>
      </c>
      <c r="C74" s="104"/>
      <c r="D74" s="104"/>
      <c r="E74" s="104"/>
      <c r="F74" s="104"/>
      <c r="G74" s="116"/>
      <c r="H74" s="116"/>
      <c r="I74" s="152">
        <f>SUM(I68:I71)</f>
        <v>-13951</v>
      </c>
      <c r="J74" s="117"/>
      <c r="K74" s="136">
        <f>SUM(K71)</f>
        <v>-798</v>
      </c>
      <c r="L74" s="117"/>
      <c r="M74" s="152">
        <f>SUM(M68:M71)</f>
        <v>-14137</v>
      </c>
      <c r="N74" s="117"/>
      <c r="O74" s="136">
        <f>SUM(O71)</f>
        <v>0</v>
      </c>
    </row>
    <row r="75" spans="1:19" s="108" customFormat="1" ht="4" customHeight="1">
      <c r="A75" s="104"/>
      <c r="B75" s="104"/>
      <c r="C75" s="104"/>
      <c r="D75" s="104"/>
      <c r="E75" s="104"/>
      <c r="F75" s="104"/>
      <c r="G75" s="105"/>
      <c r="H75" s="106"/>
      <c r="I75" s="148"/>
      <c r="J75" s="107"/>
      <c r="K75" s="107"/>
      <c r="L75" s="133"/>
      <c r="M75" s="148"/>
      <c r="N75" s="107"/>
      <c r="O75" s="107"/>
    </row>
    <row r="76" spans="1:19" s="108" customFormat="1" ht="18.649999999999999" customHeight="1">
      <c r="A76" s="120" t="s">
        <v>239</v>
      </c>
      <c r="B76" s="104"/>
      <c r="C76" s="104"/>
      <c r="D76" s="104"/>
      <c r="E76" s="104"/>
      <c r="F76" s="104"/>
      <c r="G76" s="116"/>
      <c r="H76" s="116"/>
      <c r="I76" s="152">
        <f>SUM(I64)+I74</f>
        <v>144286</v>
      </c>
      <c r="J76" s="117"/>
      <c r="K76" s="136">
        <f>K64+K74</f>
        <v>-7754</v>
      </c>
      <c r="L76" s="117"/>
      <c r="M76" s="152">
        <f>SUM(M64)+M74</f>
        <v>-14137</v>
      </c>
      <c r="N76" s="117"/>
      <c r="O76" s="136">
        <f>O64</f>
        <v>0</v>
      </c>
    </row>
    <row r="77" spans="1:19" s="108" customFormat="1" ht="4" customHeight="1">
      <c r="A77" s="104"/>
      <c r="B77" s="104"/>
      <c r="C77" s="104"/>
      <c r="D77" s="104"/>
      <c r="E77" s="104"/>
      <c r="F77" s="104"/>
      <c r="G77" s="116"/>
      <c r="H77" s="116"/>
      <c r="I77" s="149"/>
      <c r="J77" s="117"/>
      <c r="K77" s="68"/>
      <c r="L77" s="117"/>
      <c r="M77" s="149"/>
      <c r="N77" s="117"/>
      <c r="O77" s="68"/>
    </row>
    <row r="78" spans="1:19" s="108" customFormat="1" ht="18.649999999999999" customHeight="1" thickBot="1">
      <c r="A78" s="120" t="s">
        <v>187</v>
      </c>
      <c r="B78" s="104"/>
      <c r="C78" s="104"/>
      <c r="D78" s="104"/>
      <c r="E78" s="104"/>
      <c r="F78" s="104"/>
      <c r="G78" s="116"/>
      <c r="H78" s="116"/>
      <c r="I78" s="154">
        <f>SUM(I76,I38)</f>
        <v>743555</v>
      </c>
      <c r="J78" s="117"/>
      <c r="K78" s="141">
        <f>SUM(K76,K38)</f>
        <v>654221</v>
      </c>
      <c r="L78" s="117"/>
      <c r="M78" s="154">
        <f>SUM(M76,M34)</f>
        <v>384649</v>
      </c>
      <c r="N78" s="117"/>
      <c r="O78" s="141">
        <f>O34+O76</f>
        <v>514401</v>
      </c>
      <c r="P78" s="138"/>
    </row>
    <row r="79" spans="1:19" s="108" customFormat="1" ht="4" customHeight="1" thickTop="1">
      <c r="A79" s="120"/>
      <c r="B79" s="104"/>
      <c r="C79" s="104"/>
      <c r="D79" s="104"/>
      <c r="E79" s="104"/>
      <c r="F79" s="104"/>
      <c r="G79" s="116"/>
      <c r="H79" s="116"/>
      <c r="I79" s="153"/>
      <c r="J79" s="117"/>
      <c r="K79" s="68"/>
      <c r="L79" s="117"/>
      <c r="M79" s="153"/>
      <c r="N79" s="117"/>
      <c r="O79" s="68"/>
    </row>
    <row r="80" spans="1:19" s="108" customFormat="1" ht="18.649999999999999" customHeight="1">
      <c r="A80" s="120" t="s">
        <v>188</v>
      </c>
      <c r="B80" s="104"/>
      <c r="C80" s="104"/>
      <c r="D80" s="104"/>
      <c r="E80" s="104"/>
      <c r="F80" s="104"/>
      <c r="G80" s="116"/>
      <c r="H80" s="116"/>
      <c r="I80" s="153"/>
      <c r="J80" s="117"/>
      <c r="K80" s="68"/>
      <c r="L80" s="117"/>
      <c r="M80" s="153"/>
      <c r="N80" s="117"/>
      <c r="O80" s="68"/>
    </row>
    <row r="81" spans="1:17" s="108" customFormat="1" ht="18.649999999999999" customHeight="1">
      <c r="A81" s="104" t="s">
        <v>156</v>
      </c>
      <c r="B81" s="104"/>
      <c r="C81" s="104"/>
      <c r="D81" s="104"/>
      <c r="E81" s="104"/>
      <c r="F81" s="104"/>
      <c r="G81" s="116"/>
      <c r="H81" s="116"/>
      <c r="I81" s="153"/>
      <c r="J81" s="68"/>
      <c r="K81" s="68"/>
      <c r="L81" s="142"/>
      <c r="M81" s="153"/>
      <c r="N81" s="117"/>
      <c r="O81" s="68"/>
    </row>
    <row r="82" spans="1:17" s="108" customFormat="1" ht="18.649999999999999" customHeight="1">
      <c r="A82" s="104" t="s">
        <v>189</v>
      </c>
      <c r="B82" s="104"/>
      <c r="C82" s="104"/>
      <c r="D82" s="104"/>
      <c r="E82" s="104"/>
      <c r="F82" s="104"/>
      <c r="G82" s="116"/>
      <c r="H82" s="116"/>
      <c r="I82" s="153">
        <v>493980</v>
      </c>
      <c r="J82" s="117"/>
      <c r="K82" s="68">
        <v>458932</v>
      </c>
      <c r="L82" s="142"/>
      <c r="M82" s="153">
        <v>398786</v>
      </c>
      <c r="N82" s="117"/>
      <c r="O82" s="68">
        <v>514401</v>
      </c>
    </row>
    <row r="83" spans="1:17" s="108" customFormat="1" ht="18.649999999999999" customHeight="1">
      <c r="A83" s="104" t="s">
        <v>190</v>
      </c>
      <c r="B83" s="104"/>
      <c r="C83" s="104"/>
      <c r="D83" s="104"/>
      <c r="E83" s="104"/>
      <c r="F83" s="104"/>
      <c r="G83" s="116"/>
      <c r="H83" s="116"/>
      <c r="I83" s="153">
        <v>29415</v>
      </c>
      <c r="J83" s="117"/>
      <c r="K83" s="68">
        <v>57479</v>
      </c>
      <c r="L83" s="142"/>
      <c r="M83" s="153">
        <v>0</v>
      </c>
      <c r="N83" s="117"/>
      <c r="O83" s="68">
        <v>0</v>
      </c>
    </row>
    <row r="84" spans="1:17" s="108" customFormat="1" ht="18.649999999999999" customHeight="1">
      <c r="A84" s="104" t="s">
        <v>191</v>
      </c>
      <c r="B84" s="104"/>
      <c r="C84" s="104"/>
      <c r="D84" s="104"/>
      <c r="E84" s="104"/>
      <c r="F84" s="104"/>
      <c r="G84" s="116"/>
      <c r="H84" s="116"/>
      <c r="I84" s="152">
        <v>75874</v>
      </c>
      <c r="J84" s="117"/>
      <c r="K84" s="136">
        <v>145564</v>
      </c>
      <c r="L84" s="142"/>
      <c r="M84" s="152">
        <v>0</v>
      </c>
      <c r="N84" s="117"/>
      <c r="O84" s="136">
        <v>0</v>
      </c>
    </row>
    <row r="85" spans="1:17" s="108" customFormat="1" ht="4" customHeight="1">
      <c r="A85" s="120"/>
      <c r="B85" s="104"/>
      <c r="C85" s="104"/>
      <c r="D85" s="104"/>
      <c r="E85" s="104"/>
      <c r="F85" s="104"/>
      <c r="G85" s="116"/>
      <c r="H85" s="116"/>
      <c r="I85" s="153"/>
      <c r="J85" s="117"/>
      <c r="K85" s="68"/>
      <c r="L85" s="142"/>
      <c r="M85" s="153"/>
      <c r="N85" s="117"/>
      <c r="O85" s="68"/>
    </row>
    <row r="86" spans="1:17" s="108" customFormat="1" ht="18.649999999999999" customHeight="1" thickBot="1">
      <c r="A86" s="120"/>
      <c r="B86" s="104"/>
      <c r="C86" s="104"/>
      <c r="D86" s="104"/>
      <c r="E86" s="104"/>
      <c r="F86" s="104"/>
      <c r="G86" s="116"/>
      <c r="H86" s="116"/>
      <c r="I86" s="154">
        <f>I38</f>
        <v>599269</v>
      </c>
      <c r="J86" s="117"/>
      <c r="K86" s="141">
        <f>K38</f>
        <v>661975</v>
      </c>
      <c r="L86" s="142"/>
      <c r="M86" s="154">
        <f>M34</f>
        <v>398786</v>
      </c>
      <c r="N86" s="117"/>
      <c r="O86" s="141">
        <f>O34</f>
        <v>514401</v>
      </c>
    </row>
    <row r="87" spans="1:17" s="108" customFormat="1" ht="4" customHeight="1" thickTop="1">
      <c r="A87" s="120"/>
      <c r="B87" s="104"/>
      <c r="C87" s="104"/>
      <c r="D87" s="104"/>
      <c r="E87" s="104"/>
      <c r="F87" s="104"/>
      <c r="G87" s="116"/>
      <c r="H87" s="116"/>
      <c r="I87" s="153"/>
      <c r="J87" s="117"/>
      <c r="K87" s="68"/>
      <c r="L87" s="142"/>
      <c r="M87" s="153"/>
      <c r="N87" s="117"/>
      <c r="O87" s="68"/>
    </row>
    <row r="88" spans="1:17" s="108" customFormat="1" ht="18.649999999999999" customHeight="1">
      <c r="A88" s="120" t="s">
        <v>192</v>
      </c>
      <c r="B88" s="104"/>
      <c r="C88" s="104"/>
      <c r="D88" s="104"/>
      <c r="E88" s="104"/>
      <c r="F88" s="104"/>
      <c r="G88" s="116"/>
      <c r="H88" s="116"/>
      <c r="I88" s="153"/>
      <c r="J88" s="117"/>
      <c r="K88" s="68"/>
      <c r="L88" s="142"/>
      <c r="M88" s="153"/>
      <c r="N88" s="117"/>
      <c r="O88" s="68"/>
    </row>
    <row r="89" spans="1:17" s="108" customFormat="1" ht="18.649999999999999" customHeight="1">
      <c r="A89" s="104" t="s">
        <v>156</v>
      </c>
      <c r="B89" s="104"/>
      <c r="C89" s="104"/>
      <c r="D89" s="104"/>
      <c r="E89" s="104"/>
      <c r="F89" s="104"/>
      <c r="G89" s="116"/>
      <c r="H89" s="116"/>
      <c r="I89" s="153"/>
      <c r="J89" s="117"/>
      <c r="K89" s="68"/>
      <c r="L89" s="142"/>
      <c r="M89" s="153"/>
      <c r="N89" s="117"/>
      <c r="O89" s="68"/>
    </row>
    <row r="90" spans="1:17" s="108" customFormat="1" ht="18.649999999999999" customHeight="1">
      <c r="A90" s="104" t="s">
        <v>189</v>
      </c>
      <c r="B90" s="104"/>
      <c r="C90" s="104"/>
      <c r="D90" s="104"/>
      <c r="E90" s="104"/>
      <c r="F90" s="104"/>
      <c r="G90" s="116"/>
      <c r="H90" s="116"/>
      <c r="I90" s="153">
        <v>479802</v>
      </c>
      <c r="J90" s="117"/>
      <c r="K90" s="68">
        <v>458134</v>
      </c>
      <c r="L90" s="142"/>
      <c r="M90" s="153">
        <v>384649</v>
      </c>
      <c r="N90" s="117"/>
      <c r="O90" s="68">
        <v>514401</v>
      </c>
    </row>
    <row r="91" spans="1:17" s="108" customFormat="1" ht="18.649999999999999" customHeight="1">
      <c r="A91" s="104" t="s">
        <v>190</v>
      </c>
      <c r="B91" s="104"/>
      <c r="C91" s="104"/>
      <c r="D91" s="104"/>
      <c r="E91" s="104"/>
      <c r="F91" s="104"/>
      <c r="G91" s="116"/>
      <c r="H91" s="116"/>
      <c r="I91" s="153">
        <v>135344</v>
      </c>
      <c r="J91" s="117"/>
      <c r="K91" s="68">
        <v>52808</v>
      </c>
      <c r="L91" s="142"/>
      <c r="M91" s="153">
        <v>0</v>
      </c>
      <c r="N91" s="117"/>
      <c r="O91" s="68">
        <v>0</v>
      </c>
    </row>
    <row r="92" spans="1:17" s="108" customFormat="1" ht="18.649999999999999" customHeight="1">
      <c r="A92" s="104" t="s">
        <v>191</v>
      </c>
      <c r="B92" s="104"/>
      <c r="C92" s="104"/>
      <c r="D92" s="104"/>
      <c r="E92" s="104"/>
      <c r="F92" s="104"/>
      <c r="G92" s="116"/>
      <c r="H92" s="116"/>
      <c r="I92" s="155">
        <v>128409</v>
      </c>
      <c r="J92" s="117"/>
      <c r="K92" s="136">
        <v>143279</v>
      </c>
      <c r="L92" s="142"/>
      <c r="M92" s="152">
        <v>0</v>
      </c>
      <c r="N92" s="117"/>
      <c r="O92" s="136">
        <v>0</v>
      </c>
    </row>
    <row r="93" spans="1:17" s="108" customFormat="1" ht="4" customHeight="1">
      <c r="A93" s="120"/>
      <c r="B93" s="104"/>
      <c r="C93" s="104"/>
      <c r="D93" s="104"/>
      <c r="E93" s="104"/>
      <c r="F93" s="104"/>
      <c r="G93" s="116"/>
      <c r="H93" s="116"/>
      <c r="I93" s="153"/>
      <c r="J93" s="117"/>
      <c r="K93" s="68"/>
      <c r="L93" s="142"/>
      <c r="M93" s="153"/>
      <c r="N93" s="117"/>
      <c r="O93" s="68"/>
    </row>
    <row r="94" spans="1:17" s="108" customFormat="1" ht="18.649999999999999" customHeight="1" thickBot="1">
      <c r="A94" s="120"/>
      <c r="B94" s="104"/>
      <c r="C94" s="104"/>
      <c r="D94" s="104"/>
      <c r="E94" s="104"/>
      <c r="F94" s="104"/>
      <c r="G94" s="116"/>
      <c r="H94" s="116"/>
      <c r="I94" s="154">
        <f>SUM(I89:I92)</f>
        <v>743555</v>
      </c>
      <c r="J94" s="117"/>
      <c r="K94" s="141">
        <f>SUM(K90:K93)</f>
        <v>654221</v>
      </c>
      <c r="L94" s="142"/>
      <c r="M94" s="154">
        <f>M78</f>
        <v>384649</v>
      </c>
      <c r="N94" s="117"/>
      <c r="O94" s="141">
        <f>SUM(O90:O93)</f>
        <v>514401</v>
      </c>
      <c r="P94" s="138"/>
      <c r="Q94" s="138"/>
    </row>
    <row r="95" spans="1:17" s="108" customFormat="1" ht="4" customHeight="1" thickTop="1">
      <c r="A95" s="120"/>
      <c r="B95" s="104"/>
      <c r="C95" s="104"/>
      <c r="D95" s="104"/>
      <c r="E95" s="104"/>
      <c r="F95" s="104"/>
      <c r="G95" s="116"/>
      <c r="H95" s="116"/>
      <c r="I95" s="153"/>
      <c r="J95" s="117"/>
      <c r="K95" s="68"/>
      <c r="L95" s="142"/>
      <c r="M95" s="153"/>
      <c r="N95" s="117"/>
      <c r="O95" s="68"/>
    </row>
    <row r="96" spans="1:17" s="108" customFormat="1" ht="18.649999999999999" customHeight="1">
      <c r="A96" s="120" t="s">
        <v>193</v>
      </c>
      <c r="B96" s="104"/>
      <c r="C96" s="104"/>
      <c r="D96" s="104"/>
      <c r="E96" s="104"/>
      <c r="F96" s="104"/>
      <c r="G96" s="116"/>
      <c r="H96" s="116"/>
      <c r="I96" s="149"/>
      <c r="J96" s="117"/>
      <c r="K96" s="117"/>
      <c r="L96" s="142"/>
      <c r="M96" s="149"/>
      <c r="N96" s="117"/>
      <c r="O96" s="117"/>
    </row>
    <row r="97" spans="1:15" s="108" customFormat="1" ht="18.649999999999999" customHeight="1">
      <c r="A97" s="120"/>
      <c r="B97" s="143" t="s">
        <v>194</v>
      </c>
      <c r="C97" s="104"/>
      <c r="D97" s="104"/>
      <c r="E97" s="104"/>
      <c r="F97" s="104"/>
      <c r="G97" s="116"/>
      <c r="H97" s="116"/>
      <c r="I97" s="149"/>
      <c r="J97" s="117"/>
      <c r="K97" s="117"/>
      <c r="L97" s="142"/>
      <c r="M97" s="149"/>
      <c r="N97" s="117"/>
      <c r="O97" s="117"/>
    </row>
    <row r="98" spans="1:15" s="108" customFormat="1" ht="18.649999999999999" customHeight="1" thickBot="1">
      <c r="A98" s="104" t="s">
        <v>195</v>
      </c>
      <c r="B98" s="104"/>
      <c r="C98" s="104"/>
      <c r="D98" s="104"/>
      <c r="E98" s="104"/>
      <c r="F98" s="104"/>
      <c r="G98" s="116"/>
      <c r="H98" s="116"/>
      <c r="I98" s="156">
        <f>I82/694444</f>
        <v>0.71133165525225939</v>
      </c>
      <c r="J98" s="117"/>
      <c r="K98" s="144">
        <f>K82/694444</f>
        <v>0.66086250295200188</v>
      </c>
      <c r="L98" s="142"/>
      <c r="M98" s="156">
        <f>M82/694444</f>
        <v>0.57425220752141282</v>
      </c>
      <c r="N98" s="117"/>
      <c r="O98" s="144">
        <f>O82/694444</f>
        <v>0.74073791407226497</v>
      </c>
    </row>
    <row r="99" spans="1:15" s="108" customFormat="1" ht="4" customHeight="1" thickTop="1">
      <c r="A99" s="120"/>
      <c r="B99" s="104"/>
      <c r="C99" s="104"/>
      <c r="D99" s="104"/>
      <c r="E99" s="104"/>
      <c r="F99" s="104"/>
      <c r="G99" s="116"/>
      <c r="H99" s="116"/>
      <c r="I99" s="153"/>
      <c r="J99" s="117"/>
      <c r="K99" s="68"/>
      <c r="L99" s="142"/>
      <c r="M99" s="153"/>
      <c r="N99" s="117"/>
      <c r="O99" s="68"/>
    </row>
    <row r="100" spans="1:15" s="108" customFormat="1" ht="18.649999999999999" customHeight="1">
      <c r="A100" s="120" t="s">
        <v>240</v>
      </c>
      <c r="B100" s="143"/>
      <c r="C100" s="104"/>
      <c r="D100" s="104"/>
      <c r="E100" s="104"/>
      <c r="F100" s="104"/>
      <c r="G100" s="116"/>
      <c r="H100" s="116"/>
      <c r="I100" s="149"/>
      <c r="J100" s="117"/>
      <c r="K100" s="117"/>
      <c r="L100" s="142"/>
      <c r="M100" s="149"/>
      <c r="N100" s="117"/>
      <c r="O100" s="117"/>
    </row>
    <row r="101" spans="1:15" s="108" customFormat="1" ht="18.649999999999999" customHeight="1" thickBot="1">
      <c r="A101" s="104" t="s">
        <v>195</v>
      </c>
      <c r="B101" s="104"/>
      <c r="C101" s="104"/>
      <c r="D101" s="104"/>
      <c r="E101" s="104"/>
      <c r="F101" s="104"/>
      <c r="G101" s="116">
        <v>27</v>
      </c>
      <c r="H101" s="116"/>
      <c r="I101" s="156">
        <f>(I82+I83)/694444</f>
        <v>0.75368928236114074</v>
      </c>
      <c r="J101" s="117"/>
      <c r="K101" s="144">
        <f>(K82+K83)/694444</f>
        <v>0.74363231592468215</v>
      </c>
      <c r="L101" s="142"/>
      <c r="M101" s="156">
        <f>(M82+M83)/694444</f>
        <v>0.57425220752141282</v>
      </c>
      <c r="N101" s="117"/>
      <c r="O101" s="144">
        <f>(O82+O83)/694444</f>
        <v>0.74073791407226497</v>
      </c>
    </row>
    <row r="102" spans="1:15" s="108" customFormat="1" ht="4.5" customHeight="1" thickTop="1">
      <c r="A102" s="104"/>
      <c r="B102" s="104"/>
      <c r="C102" s="104"/>
      <c r="D102" s="104"/>
      <c r="E102" s="104"/>
      <c r="F102" s="104"/>
      <c r="G102" s="116"/>
      <c r="H102" s="116"/>
      <c r="I102" s="145"/>
      <c r="J102" s="117"/>
      <c r="K102" s="146"/>
      <c r="L102" s="142"/>
      <c r="M102" s="145"/>
      <c r="N102" s="117"/>
      <c r="O102" s="146"/>
    </row>
    <row r="103" spans="1:15" s="108" customFormat="1" ht="22" customHeight="1">
      <c r="A103" s="122" t="s">
        <v>45</v>
      </c>
      <c r="B103" s="122"/>
      <c r="C103" s="122"/>
      <c r="D103" s="122"/>
      <c r="E103" s="122"/>
      <c r="F103" s="122"/>
      <c r="G103" s="123"/>
      <c r="H103" s="123"/>
      <c r="I103" s="124"/>
      <c r="J103" s="124"/>
      <c r="K103" s="124"/>
      <c r="L103" s="124"/>
      <c r="M103" s="124"/>
      <c r="N103" s="124"/>
      <c r="O103" s="124"/>
    </row>
    <row r="104" spans="1:15" ht="15.65" customHeight="1">
      <c r="I104" s="147"/>
      <c r="K104" s="147"/>
      <c r="M104" s="147"/>
      <c r="O104" s="147"/>
    </row>
    <row r="105" spans="1:15" ht="15.65" customHeight="1">
      <c r="G105" s="70"/>
      <c r="H105" s="70"/>
      <c r="I105" s="147"/>
      <c r="J105" s="95"/>
      <c r="K105" s="147"/>
      <c r="L105" s="95"/>
      <c r="M105" s="147"/>
      <c r="N105" s="95"/>
      <c r="O105" s="147"/>
    </row>
    <row r="106" spans="1:15" ht="15.65" customHeight="1">
      <c r="G106" s="70"/>
      <c r="H106" s="70"/>
      <c r="I106" s="147"/>
      <c r="J106" s="95"/>
      <c r="K106" s="147"/>
      <c r="L106" s="95"/>
      <c r="M106" s="147"/>
      <c r="N106" s="95"/>
      <c r="O106" s="147"/>
    </row>
    <row r="107" spans="1:15" ht="15.65" customHeight="1">
      <c r="G107" s="70"/>
      <c r="H107" s="70"/>
      <c r="I107" s="147"/>
      <c r="J107" s="95"/>
      <c r="K107" s="147"/>
      <c r="L107" s="95"/>
      <c r="M107" s="147"/>
      <c r="N107" s="95"/>
      <c r="O107" s="147"/>
    </row>
    <row r="108" spans="1:15" ht="15.65" customHeight="1">
      <c r="G108" s="70"/>
      <c r="H108" s="70"/>
      <c r="I108" s="147"/>
      <c r="J108" s="95"/>
      <c r="K108" s="147"/>
      <c r="L108" s="95"/>
      <c r="M108" s="147"/>
      <c r="N108" s="95"/>
      <c r="O108" s="147"/>
    </row>
    <row r="109" spans="1:15" ht="15.65" customHeight="1">
      <c r="G109" s="70"/>
      <c r="H109" s="70"/>
      <c r="I109" s="147"/>
      <c r="J109" s="95"/>
      <c r="K109" s="147"/>
      <c r="L109" s="95"/>
      <c r="M109" s="147"/>
      <c r="N109" s="95"/>
      <c r="O109" s="147"/>
    </row>
  </sheetData>
  <mergeCells count="4">
    <mergeCell ref="I5:L5"/>
    <mergeCell ref="M5:O5"/>
    <mergeCell ref="I53:K53"/>
    <mergeCell ref="M53:O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C551-E0B8-4BA5-A2E9-794FD1897667}">
  <dimension ref="A1:AF39"/>
  <sheetViews>
    <sheetView topLeftCell="A7" zoomScaleNormal="100" zoomScaleSheetLayoutView="100" workbookViewId="0">
      <selection activeCell="X29" sqref="X29"/>
    </sheetView>
  </sheetViews>
  <sheetFormatPr defaultColWidth="12.25" defaultRowHeight="21.75" customHeight="1"/>
  <cols>
    <col min="1" max="1" width="1.08203125" style="37" customWidth="1"/>
    <col min="2" max="2" width="1.58203125" style="37" customWidth="1"/>
    <col min="3" max="3" width="29.75" style="37" customWidth="1"/>
    <col min="4" max="4" width="6.75" style="61" customWidth="1"/>
    <col min="5" max="5" width="0.5" style="37" customWidth="1"/>
    <col min="6" max="6" width="9" style="37" customWidth="1"/>
    <col min="7" max="7" width="0.5" style="37" customWidth="1"/>
    <col min="8" max="8" width="8.25" style="37" customWidth="1"/>
    <col min="9" max="9" width="0.5" style="37" customWidth="1"/>
    <col min="10" max="10" width="9.08203125" style="37" customWidth="1"/>
    <col min="11" max="11" width="0.5" style="37" customWidth="1"/>
    <col min="12" max="12" width="8.25" style="37" customWidth="1"/>
    <col min="13" max="13" width="0.5" style="37" customWidth="1"/>
    <col min="14" max="14" width="9.83203125" style="37" customWidth="1"/>
    <col min="15" max="15" width="0.5" style="37" customWidth="1"/>
    <col min="16" max="16" width="8.58203125" style="37" customWidth="1"/>
    <col min="17" max="17" width="0.5" style="37" customWidth="1"/>
    <col min="18" max="18" width="14.33203125" style="37" customWidth="1"/>
    <col min="19" max="19" width="0.5" style="37" customWidth="1"/>
    <col min="20" max="20" width="12.75" style="37" customWidth="1"/>
    <col min="21" max="21" width="0.5" style="37" customWidth="1"/>
    <col min="22" max="22" width="13.58203125" style="37" customWidth="1"/>
    <col min="23" max="23" width="0.5" style="37" customWidth="1"/>
    <col min="24" max="24" width="9.58203125" style="37" customWidth="1"/>
    <col min="25" max="25" width="0.5" style="37" customWidth="1"/>
    <col min="26" max="26" width="10.75" style="37" customWidth="1"/>
    <col min="27" max="27" width="0.5" style="37" customWidth="1"/>
    <col min="28" max="28" width="10.83203125" style="37" customWidth="1"/>
    <col min="29" max="16384" width="12.25" style="37"/>
  </cols>
  <sheetData>
    <row r="1" spans="1:28" ht="21.75" customHeight="1">
      <c r="A1" s="31" t="s">
        <v>0</v>
      </c>
      <c r="B1" s="32"/>
      <c r="C1" s="32"/>
      <c r="D1" s="33"/>
      <c r="E1" s="32"/>
      <c r="F1" s="34"/>
      <c r="G1" s="34"/>
      <c r="H1" s="34"/>
      <c r="I1" s="35"/>
      <c r="J1" s="35"/>
      <c r="K1" s="36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ht="21.75" customHeight="1">
      <c r="A2" s="38" t="s">
        <v>196</v>
      </c>
      <c r="B2" s="38"/>
      <c r="C2" s="38"/>
      <c r="D2" s="39"/>
      <c r="E2" s="38"/>
      <c r="F2" s="40"/>
      <c r="G2" s="40"/>
      <c r="H2" s="40"/>
      <c r="I2" s="41"/>
      <c r="J2" s="41"/>
      <c r="K2" s="42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28" ht="21.75" customHeight="1">
      <c r="A3" s="43" t="str">
        <f>+'PL 9-10'!A3</f>
        <v>สำหรับปีสิ้นสุดวันที่ 31 ธันวาคม พ.ศ. 2564</v>
      </c>
      <c r="B3" s="66"/>
      <c r="C3" s="66"/>
      <c r="D3" s="44"/>
      <c r="E3" s="66"/>
      <c r="F3" s="45"/>
      <c r="G3" s="45"/>
      <c r="H3" s="45"/>
      <c r="I3" s="46"/>
      <c r="J3" s="46"/>
      <c r="K3" s="47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1:28" ht="21.75" customHeight="1">
      <c r="A4" s="32"/>
      <c r="B4" s="32"/>
      <c r="C4" s="32"/>
      <c r="D4" s="33"/>
      <c r="E4" s="32"/>
      <c r="F4" s="35"/>
      <c r="G4" s="35"/>
      <c r="H4" s="35"/>
      <c r="I4" s="35"/>
      <c r="J4" s="36"/>
      <c r="K4" s="34"/>
      <c r="L4" s="36"/>
      <c r="M4" s="34"/>
      <c r="N4" s="36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21.75" customHeight="1">
      <c r="A5" s="38"/>
      <c r="B5" s="38"/>
      <c r="C5" s="38"/>
      <c r="D5" s="39"/>
      <c r="E5" s="38"/>
      <c r="F5" s="211" t="s">
        <v>3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</row>
    <row r="6" spans="1:28" ht="21.75" customHeight="1">
      <c r="A6" s="38"/>
      <c r="B6" s="38"/>
      <c r="C6" s="38"/>
      <c r="D6" s="39"/>
      <c r="E6" s="38"/>
      <c r="F6" s="213" t="s">
        <v>156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</row>
    <row r="7" spans="1:28" ht="21.75" customHeight="1">
      <c r="A7" s="38"/>
      <c r="B7" s="38"/>
      <c r="C7" s="38"/>
      <c r="D7" s="39"/>
      <c r="E7" s="38"/>
      <c r="F7" s="40"/>
      <c r="G7" s="40"/>
      <c r="H7" s="40"/>
      <c r="I7" s="40"/>
      <c r="J7" s="40"/>
      <c r="K7" s="40"/>
      <c r="L7" s="42"/>
      <c r="M7" s="48"/>
      <c r="N7" s="48"/>
      <c r="O7" s="40"/>
      <c r="P7" s="213" t="s">
        <v>155</v>
      </c>
      <c r="Q7" s="214"/>
      <c r="R7" s="214"/>
      <c r="S7" s="214"/>
      <c r="T7" s="214"/>
      <c r="U7" s="214"/>
      <c r="V7" s="214"/>
      <c r="W7" s="40"/>
      <c r="X7" s="40"/>
      <c r="Y7" s="40"/>
      <c r="Z7" s="40"/>
      <c r="AA7" s="40"/>
      <c r="AB7" s="40"/>
    </row>
    <row r="8" spans="1:28" ht="21.75" customHeight="1">
      <c r="A8" s="38"/>
      <c r="B8" s="38"/>
      <c r="C8" s="38"/>
      <c r="D8" s="39"/>
      <c r="E8" s="38"/>
      <c r="F8" s="211" t="s">
        <v>197</v>
      </c>
      <c r="G8" s="212"/>
      <c r="H8" s="212"/>
      <c r="I8" s="42"/>
      <c r="J8" s="211" t="s">
        <v>151</v>
      </c>
      <c r="K8" s="212"/>
      <c r="L8" s="212"/>
      <c r="M8" s="212"/>
      <c r="N8" s="212"/>
      <c r="O8" s="42"/>
      <c r="P8" s="213" t="s">
        <v>198</v>
      </c>
      <c r="Q8" s="214"/>
      <c r="R8" s="214"/>
      <c r="S8" s="214"/>
      <c r="T8" s="214"/>
      <c r="U8" s="42"/>
      <c r="V8" s="40"/>
      <c r="W8" s="40"/>
      <c r="X8" s="40"/>
      <c r="Y8" s="40"/>
      <c r="Z8" s="40"/>
      <c r="AA8" s="40"/>
      <c r="AB8" s="40"/>
    </row>
    <row r="9" spans="1:28" ht="21.75" customHeight="1">
      <c r="A9" s="49"/>
      <c r="B9" s="49"/>
      <c r="C9" s="49"/>
      <c r="D9" s="39"/>
      <c r="E9" s="49"/>
      <c r="F9" s="42"/>
      <c r="G9" s="42"/>
      <c r="H9" s="42"/>
      <c r="I9" s="42"/>
      <c r="J9" s="49"/>
      <c r="K9" s="49"/>
      <c r="L9" s="49"/>
      <c r="M9" s="49"/>
      <c r="N9" s="49"/>
      <c r="O9" s="42"/>
      <c r="P9" s="42"/>
      <c r="Q9" s="42"/>
      <c r="R9" s="42" t="s">
        <v>199</v>
      </c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ht="21.75" customHeight="1">
      <c r="A10" s="49"/>
      <c r="B10" s="49"/>
      <c r="C10" s="49"/>
      <c r="D10" s="39"/>
      <c r="E10" s="49"/>
      <c r="F10" s="42"/>
      <c r="G10" s="42"/>
      <c r="H10" s="42"/>
      <c r="I10" s="42"/>
      <c r="J10" s="49" t="s">
        <v>200</v>
      </c>
      <c r="K10" s="49"/>
      <c r="L10" s="49"/>
      <c r="M10" s="41"/>
      <c r="N10" s="41"/>
      <c r="O10" s="42"/>
      <c r="P10" s="42"/>
      <c r="Q10" s="42"/>
      <c r="R10" s="42" t="s">
        <v>202</v>
      </c>
      <c r="S10" s="42"/>
      <c r="T10" s="42" t="s">
        <v>203</v>
      </c>
      <c r="U10" s="42"/>
      <c r="V10" s="42" t="s">
        <v>204</v>
      </c>
      <c r="W10" s="42"/>
      <c r="X10" s="42" t="s">
        <v>205</v>
      </c>
      <c r="Y10" s="42"/>
      <c r="Z10" s="42" t="s">
        <v>206</v>
      </c>
      <c r="AA10" s="42"/>
      <c r="AB10" s="42"/>
    </row>
    <row r="11" spans="1:28" ht="21.75" customHeight="1">
      <c r="A11" s="49"/>
      <c r="B11" s="49"/>
      <c r="C11" s="49"/>
      <c r="D11" s="39"/>
      <c r="E11" s="49"/>
      <c r="F11" s="42" t="s">
        <v>207</v>
      </c>
      <c r="G11" s="42"/>
      <c r="H11" s="42" t="s">
        <v>208</v>
      </c>
      <c r="I11" s="42"/>
      <c r="J11" s="42" t="s">
        <v>209</v>
      </c>
      <c r="K11" s="42"/>
      <c r="L11" s="49" t="s">
        <v>200</v>
      </c>
      <c r="M11" s="42"/>
      <c r="N11" s="42"/>
      <c r="O11" s="42"/>
      <c r="P11" s="49" t="s">
        <v>201</v>
      </c>
      <c r="Q11" s="42"/>
      <c r="R11" s="42" t="s">
        <v>210</v>
      </c>
      <c r="S11" s="42"/>
      <c r="T11" s="42" t="s">
        <v>211</v>
      </c>
      <c r="U11" s="42"/>
      <c r="V11" s="42" t="s">
        <v>212</v>
      </c>
      <c r="W11" s="42"/>
      <c r="X11" s="42" t="s">
        <v>213</v>
      </c>
      <c r="Y11" s="42"/>
      <c r="Z11" s="42" t="s">
        <v>214</v>
      </c>
      <c r="AA11" s="42"/>
      <c r="AB11" s="42" t="s">
        <v>204</v>
      </c>
    </row>
    <row r="12" spans="1:28" ht="21.75" customHeight="1">
      <c r="A12" s="49"/>
      <c r="B12" s="49"/>
      <c r="C12" s="49"/>
      <c r="D12" s="39"/>
      <c r="E12" s="49"/>
      <c r="F12" s="42" t="s">
        <v>215</v>
      </c>
      <c r="G12" s="42"/>
      <c r="H12" s="42" t="s">
        <v>216</v>
      </c>
      <c r="I12" s="42"/>
      <c r="J12" s="42" t="s">
        <v>217</v>
      </c>
      <c r="K12" s="42"/>
      <c r="L12" s="42" t="s">
        <v>218</v>
      </c>
      <c r="M12" s="42"/>
      <c r="N12" s="42" t="s">
        <v>219</v>
      </c>
      <c r="O12" s="42"/>
      <c r="P12" s="42" t="s">
        <v>234</v>
      </c>
      <c r="Q12" s="42"/>
      <c r="R12" s="42" t="s">
        <v>220</v>
      </c>
      <c r="S12" s="42"/>
      <c r="T12" s="42" t="s">
        <v>221</v>
      </c>
      <c r="U12" s="42"/>
      <c r="V12" s="42" t="s">
        <v>222</v>
      </c>
      <c r="W12" s="42"/>
      <c r="X12" s="50" t="s">
        <v>223</v>
      </c>
      <c r="Y12" s="42"/>
      <c r="Z12" s="42" t="s">
        <v>224</v>
      </c>
      <c r="AA12" s="42"/>
      <c r="AB12" s="42" t="s">
        <v>225</v>
      </c>
    </row>
    <row r="13" spans="1:28" ht="21.75" customHeight="1">
      <c r="A13" s="49"/>
      <c r="B13" s="49"/>
      <c r="C13" s="49"/>
      <c r="D13" s="51" t="s">
        <v>8</v>
      </c>
      <c r="E13" s="49"/>
      <c r="F13" s="52" t="s">
        <v>9</v>
      </c>
      <c r="G13" s="42"/>
      <c r="H13" s="52" t="s">
        <v>9</v>
      </c>
      <c r="I13" s="42"/>
      <c r="J13" s="52" t="s">
        <v>9</v>
      </c>
      <c r="K13" s="42"/>
      <c r="L13" s="52" t="s">
        <v>9</v>
      </c>
      <c r="M13" s="42"/>
      <c r="N13" s="52" t="s">
        <v>9</v>
      </c>
      <c r="O13" s="42"/>
      <c r="P13" s="52" t="s">
        <v>9</v>
      </c>
      <c r="Q13" s="42"/>
      <c r="R13" s="52" t="s">
        <v>9</v>
      </c>
      <c r="S13" s="42"/>
      <c r="T13" s="52" t="s">
        <v>9</v>
      </c>
      <c r="U13" s="42"/>
      <c r="V13" s="52" t="s">
        <v>9</v>
      </c>
      <c r="W13" s="42"/>
      <c r="X13" s="52" t="s">
        <v>9</v>
      </c>
      <c r="Y13" s="42"/>
      <c r="Z13" s="52" t="s">
        <v>9</v>
      </c>
      <c r="AA13" s="42"/>
      <c r="AB13" s="52" t="s">
        <v>9</v>
      </c>
    </row>
    <row r="14" spans="1:28" ht="21.75" customHeight="1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</row>
    <row r="15" spans="1:28" ht="21.75" customHeight="1">
      <c r="A15" s="38" t="s">
        <v>226</v>
      </c>
      <c r="B15" s="32"/>
      <c r="C15" s="32"/>
      <c r="D15" s="33"/>
      <c r="E15" s="32"/>
      <c r="F15" s="36">
        <v>3472220</v>
      </c>
      <c r="G15" s="36"/>
      <c r="H15" s="36">
        <v>979406</v>
      </c>
      <c r="I15" s="36"/>
      <c r="J15" s="36">
        <v>135893</v>
      </c>
      <c r="K15" s="36"/>
      <c r="L15" s="36">
        <v>2453</v>
      </c>
      <c r="M15" s="36"/>
      <c r="N15" s="36">
        <v>333502</v>
      </c>
      <c r="O15" s="36"/>
      <c r="P15" s="36">
        <v>0</v>
      </c>
      <c r="Q15" s="36"/>
      <c r="R15" s="36">
        <v>0</v>
      </c>
      <c r="S15" s="36"/>
      <c r="T15" s="36">
        <v>9353</v>
      </c>
      <c r="U15" s="36"/>
      <c r="V15" s="36">
        <f>SUM(P15:T15)</f>
        <v>9353</v>
      </c>
      <c r="W15" s="36"/>
      <c r="X15" s="36">
        <f>SUM(F15:N15,V15)</f>
        <v>4932827</v>
      </c>
      <c r="Y15" s="36"/>
      <c r="Z15" s="36">
        <v>1008961</v>
      </c>
      <c r="AA15" s="36"/>
      <c r="AB15" s="36">
        <f>SUM(X15:Z15)</f>
        <v>5941788</v>
      </c>
    </row>
    <row r="16" spans="1:28" ht="6" customHeight="1">
      <c r="A16" s="38"/>
      <c r="B16" s="32"/>
      <c r="C16" s="32"/>
      <c r="D16" s="33"/>
      <c r="E16" s="32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spans="1:32" ht="21.75" customHeight="1">
      <c r="A17" s="38" t="s">
        <v>227</v>
      </c>
      <c r="B17" s="32"/>
      <c r="C17" s="32"/>
      <c r="D17" s="33"/>
      <c r="E17" s="32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</row>
    <row r="18" spans="1:32" ht="21.75" customHeight="1">
      <c r="A18" s="32" t="s">
        <v>228</v>
      </c>
      <c r="B18" s="38"/>
      <c r="C18" s="32"/>
      <c r="D18" s="33"/>
      <c r="E18" s="32"/>
      <c r="F18" s="36">
        <v>0</v>
      </c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v>0</v>
      </c>
      <c r="W18" s="36"/>
      <c r="X18" s="36">
        <f>SUM(F18:N18,V18)</f>
        <v>0</v>
      </c>
      <c r="Y18" s="36"/>
      <c r="Z18" s="36">
        <v>716562</v>
      </c>
      <c r="AA18" s="36"/>
      <c r="AB18" s="36">
        <f>SUM(X18:Z18)</f>
        <v>716562</v>
      </c>
    </row>
    <row r="19" spans="1:32" ht="21.75" customHeight="1">
      <c r="A19" s="32" t="s">
        <v>187</v>
      </c>
      <c r="B19" s="32"/>
      <c r="C19" s="32"/>
      <c r="D19" s="33"/>
      <c r="E19" s="32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f>+'PL 9-10'!K82+'PL 9-10'!K83</f>
        <v>516411</v>
      </c>
      <c r="O19" s="36"/>
      <c r="P19" s="36">
        <v>-4671</v>
      </c>
      <c r="Q19" s="36"/>
      <c r="R19" s="36">
        <v>-798</v>
      </c>
      <c r="S19" s="36"/>
      <c r="T19" s="36">
        <v>0</v>
      </c>
      <c r="U19" s="36"/>
      <c r="V19" s="36">
        <f t="shared" ref="V19:V21" si="0">SUM(P19:T19)</f>
        <v>-5469</v>
      </c>
      <c r="W19" s="36"/>
      <c r="X19" s="36">
        <f t="shared" ref="X19:X21" si="1">SUM(F19:N19,V19)</f>
        <v>510942</v>
      </c>
      <c r="Y19" s="36"/>
      <c r="Z19" s="36">
        <v>143279</v>
      </c>
      <c r="AA19" s="36"/>
      <c r="AB19" s="36">
        <f t="shared" ref="AB19:AB21" si="2">SUM(X19:Z19)</f>
        <v>654221</v>
      </c>
      <c r="AC19" s="53"/>
    </row>
    <row r="20" spans="1:32" ht="21.75" customHeight="1">
      <c r="A20" s="32" t="s">
        <v>229</v>
      </c>
      <c r="B20" s="32"/>
      <c r="C20" s="32"/>
      <c r="D20" s="33"/>
      <c r="E20" s="32"/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v>-334722</v>
      </c>
      <c r="O20" s="36"/>
      <c r="P20" s="36">
        <v>0</v>
      </c>
      <c r="Q20" s="36"/>
      <c r="R20" s="36">
        <v>0</v>
      </c>
      <c r="S20" s="36"/>
      <c r="T20" s="36">
        <v>0</v>
      </c>
      <c r="U20" s="36"/>
      <c r="V20" s="36">
        <f t="shared" si="0"/>
        <v>0</v>
      </c>
      <c r="W20" s="36"/>
      <c r="X20" s="36">
        <f t="shared" si="1"/>
        <v>-334722</v>
      </c>
      <c r="Y20" s="36"/>
      <c r="Z20" s="36">
        <v>-193990</v>
      </c>
      <c r="AA20" s="36"/>
      <c r="AB20" s="36">
        <f t="shared" si="2"/>
        <v>-528712</v>
      </c>
    </row>
    <row r="21" spans="1:32" ht="21.75" customHeight="1">
      <c r="A21" s="32" t="s">
        <v>230</v>
      </c>
      <c r="B21" s="32"/>
      <c r="C21" s="32"/>
      <c r="D21" s="33">
        <v>23</v>
      </c>
      <c r="E21" s="32"/>
      <c r="F21" s="54">
        <v>0</v>
      </c>
      <c r="G21" s="54"/>
      <c r="H21" s="54">
        <v>0</v>
      </c>
      <c r="I21" s="54"/>
      <c r="J21" s="54">
        <v>72813</v>
      </c>
      <c r="K21" s="54"/>
      <c r="L21" s="54">
        <v>0</v>
      </c>
      <c r="M21" s="54"/>
      <c r="N21" s="54">
        <v>-72813</v>
      </c>
      <c r="O21" s="54"/>
      <c r="P21" s="54">
        <v>0</v>
      </c>
      <c r="Q21" s="54"/>
      <c r="R21" s="54">
        <v>0</v>
      </c>
      <c r="S21" s="54"/>
      <c r="T21" s="54">
        <v>0</v>
      </c>
      <c r="U21" s="54"/>
      <c r="V21" s="54">
        <f t="shared" si="0"/>
        <v>0</v>
      </c>
      <c r="W21" s="54"/>
      <c r="X21" s="54">
        <f t="shared" si="1"/>
        <v>0</v>
      </c>
      <c r="Y21" s="54"/>
      <c r="Z21" s="54">
        <v>0</v>
      </c>
      <c r="AA21" s="54"/>
      <c r="AB21" s="54">
        <f t="shared" si="2"/>
        <v>0</v>
      </c>
    </row>
    <row r="22" spans="1:32" ht="6" customHeight="1">
      <c r="A22" s="38"/>
      <c r="B22" s="32"/>
      <c r="C22" s="32"/>
      <c r="D22" s="33"/>
      <c r="E22" s="32"/>
      <c r="F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</row>
    <row r="23" spans="1:32" ht="21.75" customHeight="1" thickBot="1">
      <c r="A23" s="38" t="s">
        <v>231</v>
      </c>
      <c r="B23" s="32"/>
      <c r="C23" s="32"/>
      <c r="D23" s="33"/>
      <c r="E23" s="32"/>
      <c r="F23" s="55">
        <f>SUM(F15:F22)</f>
        <v>3472220</v>
      </c>
      <c r="H23" s="55">
        <f>SUM(H15:H22)</f>
        <v>979406</v>
      </c>
      <c r="I23" s="36"/>
      <c r="J23" s="55">
        <f>SUM(J15:J22)</f>
        <v>208706</v>
      </c>
      <c r="K23" s="36"/>
      <c r="L23" s="55">
        <f>SUM(L15:L22)</f>
        <v>2453</v>
      </c>
      <c r="M23" s="36"/>
      <c r="N23" s="55">
        <f>SUM(N15:N22)</f>
        <v>442378</v>
      </c>
      <c r="O23" s="36"/>
      <c r="P23" s="55">
        <f>SUM(P15:P22)</f>
        <v>-4671</v>
      </c>
      <c r="Q23" s="36"/>
      <c r="R23" s="55">
        <f>SUM(R15:R22)</f>
        <v>-798</v>
      </c>
      <c r="S23" s="36"/>
      <c r="T23" s="55">
        <f>SUM(T15:T22)</f>
        <v>9353</v>
      </c>
      <c r="V23" s="55">
        <f>SUM(V15:V22)</f>
        <v>3884</v>
      </c>
      <c r="W23" s="36"/>
      <c r="X23" s="55">
        <f>SUM(X15:X22)</f>
        <v>5109047</v>
      </c>
      <c r="Y23" s="36"/>
      <c r="Z23" s="55">
        <f>SUM(Z15:Z22)</f>
        <v>1674812</v>
      </c>
      <c r="AA23" s="36"/>
      <c r="AB23" s="55">
        <f>SUM(AB15:AB22)</f>
        <v>6783859</v>
      </c>
    </row>
    <row r="24" spans="1:32" ht="21.75" customHeight="1" thickTop="1">
      <c r="A24" s="49"/>
      <c r="B24" s="49"/>
      <c r="C24" s="49"/>
      <c r="D24" s="39"/>
      <c r="E24" s="49"/>
      <c r="F24" s="36"/>
      <c r="H24" s="36"/>
      <c r="J24" s="36"/>
      <c r="L24" s="36"/>
      <c r="N24" s="36"/>
      <c r="P24" s="36"/>
      <c r="R24" s="36"/>
      <c r="T24" s="36"/>
      <c r="V24" s="36"/>
      <c r="X24" s="36"/>
      <c r="Y24" s="36"/>
      <c r="Z24" s="36"/>
      <c r="AA24" s="36"/>
      <c r="AB24" s="36"/>
    </row>
    <row r="25" spans="1:32" ht="21.75" customHeight="1">
      <c r="A25" s="38" t="s">
        <v>232</v>
      </c>
      <c r="B25" s="32"/>
      <c r="C25" s="32"/>
      <c r="D25" s="33"/>
      <c r="E25" s="32"/>
      <c r="F25" s="56">
        <f>F23</f>
        <v>3472220</v>
      </c>
      <c r="H25" s="56">
        <f>H23</f>
        <v>979406</v>
      </c>
      <c r="J25" s="56">
        <f>J23</f>
        <v>208706</v>
      </c>
      <c r="L25" s="56">
        <f>L23</f>
        <v>2453</v>
      </c>
      <c r="N25" s="56">
        <f>N23</f>
        <v>442378</v>
      </c>
      <c r="P25" s="56">
        <f>P23</f>
        <v>-4671</v>
      </c>
      <c r="R25" s="56">
        <f>R23</f>
        <v>-798</v>
      </c>
      <c r="T25" s="56">
        <f>T23</f>
        <v>9353</v>
      </c>
      <c r="V25" s="56">
        <f>SUM(P25:T25)</f>
        <v>3884</v>
      </c>
      <c r="X25" s="56">
        <f>SUM(F25:N25,V25)</f>
        <v>5109047</v>
      </c>
      <c r="Z25" s="56">
        <f>Z23</f>
        <v>1674812</v>
      </c>
      <c r="AA25" s="36"/>
      <c r="AB25" s="56">
        <f>SUM(X25:Z25)</f>
        <v>6783859</v>
      </c>
    </row>
    <row r="26" spans="1:32" ht="6" customHeight="1">
      <c r="A26" s="38"/>
      <c r="B26" s="32"/>
      <c r="C26" s="32"/>
      <c r="D26" s="33"/>
      <c r="E26" s="32"/>
      <c r="F26" s="56"/>
      <c r="H26" s="56"/>
      <c r="J26" s="56"/>
      <c r="L26" s="56"/>
      <c r="N26" s="56"/>
      <c r="P26" s="56"/>
      <c r="R26" s="56"/>
      <c r="T26" s="56"/>
      <c r="V26" s="56"/>
      <c r="X26" s="56"/>
      <c r="Z26" s="56"/>
      <c r="AA26" s="36"/>
      <c r="AB26" s="56"/>
    </row>
    <row r="27" spans="1:32" ht="21.75" customHeight="1">
      <c r="A27" s="38" t="s">
        <v>227</v>
      </c>
      <c r="B27" s="32"/>
      <c r="C27" s="32"/>
      <c r="D27" s="33"/>
      <c r="E27" s="32"/>
      <c r="F27" s="56"/>
      <c r="H27" s="56"/>
      <c r="J27" s="56"/>
      <c r="L27" s="56"/>
      <c r="N27" s="56"/>
      <c r="P27" s="56"/>
      <c r="R27" s="56"/>
      <c r="T27" s="56"/>
      <c r="V27" s="56"/>
      <c r="X27" s="56"/>
      <c r="Z27" s="56"/>
      <c r="AA27" s="36"/>
      <c r="AB27" s="56"/>
    </row>
    <row r="28" spans="1:32" ht="21.75" customHeight="1">
      <c r="A28" s="32" t="s">
        <v>228</v>
      </c>
      <c r="B28" s="32"/>
      <c r="C28" s="32"/>
      <c r="D28" s="33">
        <v>31</v>
      </c>
      <c r="E28" s="32"/>
      <c r="F28" s="56">
        <v>0</v>
      </c>
      <c r="H28" s="56">
        <v>0</v>
      </c>
      <c r="J28" s="56">
        <v>0</v>
      </c>
      <c r="L28" s="56">
        <v>0</v>
      </c>
      <c r="N28" s="56">
        <v>0</v>
      </c>
      <c r="P28" s="56">
        <v>0</v>
      </c>
      <c r="R28" s="56">
        <v>0</v>
      </c>
      <c r="T28" s="56">
        <v>-1006056</v>
      </c>
      <c r="V28" s="56">
        <f>SUM(P28:T28)</f>
        <v>-1006056</v>
      </c>
      <c r="X28" s="56">
        <f>SUM(F28:N28,V28)</f>
        <v>-1006056</v>
      </c>
      <c r="Z28" s="56">
        <v>-643944</v>
      </c>
      <c r="AA28" s="36"/>
      <c r="AB28" s="56">
        <f>SUM(X28:Z28)</f>
        <v>-1650000</v>
      </c>
      <c r="AD28" s="53"/>
    </row>
    <row r="29" spans="1:32" ht="21.75" customHeight="1">
      <c r="A29" s="32" t="s">
        <v>187</v>
      </c>
      <c r="B29" s="38"/>
      <c r="C29" s="32"/>
      <c r="D29" s="33"/>
      <c r="E29" s="32"/>
      <c r="F29" s="56">
        <v>0</v>
      </c>
      <c r="H29" s="56">
        <v>0</v>
      </c>
      <c r="J29" s="56">
        <v>0</v>
      </c>
      <c r="L29" s="56">
        <v>0</v>
      </c>
      <c r="N29" s="56">
        <f>'PL 9-10'!I90+'PL 9-10'!I83</f>
        <v>509217</v>
      </c>
      <c r="P29" s="56">
        <v>105929</v>
      </c>
      <c r="R29" s="56">
        <v>0</v>
      </c>
      <c r="T29" s="56">
        <v>0</v>
      </c>
      <c r="V29" s="56">
        <f>SUM(P29:U29)</f>
        <v>105929</v>
      </c>
      <c r="X29" s="56">
        <f>SUM(F29:N29,V29)</f>
        <v>615146</v>
      </c>
      <c r="Z29" s="56">
        <f>'PL 9-10'!I92</f>
        <v>128409</v>
      </c>
      <c r="AA29" s="36"/>
      <c r="AB29" s="56">
        <f>SUM(X29:Z29)</f>
        <v>743555</v>
      </c>
      <c r="AC29" s="53"/>
      <c r="AD29" s="53"/>
      <c r="AE29" s="53"/>
      <c r="AF29" s="53"/>
    </row>
    <row r="30" spans="1:32" ht="21.75" customHeight="1">
      <c r="A30" s="32" t="s">
        <v>229</v>
      </c>
      <c r="B30" s="32"/>
      <c r="C30" s="32"/>
      <c r="D30" s="33">
        <v>28</v>
      </c>
      <c r="E30" s="32"/>
      <c r="F30" s="56">
        <v>0</v>
      </c>
      <c r="H30" s="56">
        <v>0</v>
      </c>
      <c r="J30" s="56">
        <v>0</v>
      </c>
      <c r="L30" s="56">
        <v>0</v>
      </c>
      <c r="N30" s="56">
        <v>-333333</v>
      </c>
      <c r="P30" s="56">
        <v>0</v>
      </c>
      <c r="R30" s="56">
        <v>0</v>
      </c>
      <c r="T30" s="56">
        <v>0</v>
      </c>
      <c r="V30" s="56">
        <f>SUM(P30:T30)</f>
        <v>0</v>
      </c>
      <c r="X30" s="56">
        <f>SUM(F30:N30,V30)</f>
        <v>-333333</v>
      </c>
      <c r="Z30" s="56">
        <v>-55352</v>
      </c>
      <c r="AA30" s="36"/>
      <c r="AB30" s="56">
        <f t="shared" ref="AB30" si="3">SUM(X30:Z30)</f>
        <v>-388685</v>
      </c>
      <c r="AE30" s="53"/>
      <c r="AF30" s="53"/>
    </row>
    <row r="31" spans="1:32" ht="21.75" customHeight="1">
      <c r="A31" s="32" t="s">
        <v>230</v>
      </c>
      <c r="B31" s="32"/>
      <c r="C31" s="32"/>
      <c r="D31" s="33">
        <v>23</v>
      </c>
      <c r="E31" s="32"/>
      <c r="F31" s="57">
        <v>0</v>
      </c>
      <c r="G31" s="59"/>
      <c r="H31" s="57">
        <v>0</v>
      </c>
      <c r="I31" s="59"/>
      <c r="J31" s="57">
        <v>42548</v>
      </c>
      <c r="K31" s="59"/>
      <c r="L31" s="57">
        <v>0</v>
      </c>
      <c r="M31" s="59"/>
      <c r="N31" s="57">
        <f>-J31</f>
        <v>-42548</v>
      </c>
      <c r="O31" s="59"/>
      <c r="P31" s="57">
        <v>0</v>
      </c>
      <c r="Q31" s="59"/>
      <c r="R31" s="57">
        <v>0</v>
      </c>
      <c r="S31" s="59"/>
      <c r="T31" s="57">
        <v>0</v>
      </c>
      <c r="U31" s="59"/>
      <c r="V31" s="57">
        <v>0</v>
      </c>
      <c r="W31" s="59"/>
      <c r="X31" s="57">
        <f>SUM(F31:N31,V31)</f>
        <v>0</v>
      </c>
      <c r="Y31" s="59"/>
      <c r="Z31" s="57">
        <v>0</v>
      </c>
      <c r="AA31" s="54"/>
      <c r="AB31" s="57">
        <v>0</v>
      </c>
    </row>
    <row r="32" spans="1:32" ht="6" customHeight="1">
      <c r="A32" s="38"/>
      <c r="B32" s="32"/>
      <c r="C32" s="32"/>
      <c r="D32" s="33"/>
      <c r="E32" s="32"/>
      <c r="F32" s="56"/>
      <c r="H32" s="56"/>
      <c r="J32" s="56"/>
      <c r="L32" s="56"/>
      <c r="N32" s="56"/>
      <c r="P32" s="56"/>
      <c r="R32" s="56"/>
      <c r="T32" s="56"/>
      <c r="V32" s="56"/>
      <c r="X32" s="56"/>
      <c r="Z32" s="56"/>
      <c r="AA32" s="36"/>
      <c r="AB32" s="56"/>
    </row>
    <row r="33" spans="1:28" ht="21.75" customHeight="1" thickBot="1">
      <c r="A33" s="38" t="s">
        <v>233</v>
      </c>
      <c r="B33" s="32"/>
      <c r="C33" s="32"/>
      <c r="D33" s="33"/>
      <c r="E33" s="32"/>
      <c r="F33" s="58">
        <f>SUM(F25:F32)</f>
        <v>3472220</v>
      </c>
      <c r="H33" s="58">
        <f>SUM(H25:H32)</f>
        <v>979406</v>
      </c>
      <c r="J33" s="58">
        <f>SUM(J25:J32)</f>
        <v>251254</v>
      </c>
      <c r="L33" s="58">
        <f>SUM(L25:L32)</f>
        <v>2453</v>
      </c>
      <c r="N33" s="58">
        <f>SUM(N25:N32)</f>
        <v>575714</v>
      </c>
      <c r="P33" s="58">
        <f>SUM(P25:P32)</f>
        <v>101258</v>
      </c>
      <c r="R33" s="58">
        <f>SUM(R25:R32)</f>
        <v>-798</v>
      </c>
      <c r="T33" s="58">
        <f>SUM(T25:T32)</f>
        <v>-996703</v>
      </c>
      <c r="V33" s="58">
        <f>SUM(V25:V32)</f>
        <v>-896243</v>
      </c>
      <c r="X33" s="58">
        <f>SUM(X25:X32)</f>
        <v>4384804</v>
      </c>
      <c r="Z33" s="58">
        <f>SUM(Z25:Z32)</f>
        <v>1103925</v>
      </c>
      <c r="AA33" s="36"/>
      <c r="AB33" s="58">
        <f>SUM(AB25:AB32)</f>
        <v>5488729</v>
      </c>
    </row>
    <row r="34" spans="1:28" ht="14.25" customHeight="1" thickTop="1">
      <c r="A34" s="38"/>
      <c r="B34" s="32"/>
      <c r="C34" s="32"/>
      <c r="D34" s="33"/>
      <c r="E34" s="32"/>
      <c r="F34" s="36"/>
      <c r="H34" s="36"/>
      <c r="J34" s="36"/>
      <c r="L34" s="36"/>
      <c r="N34" s="36"/>
      <c r="P34" s="36"/>
      <c r="R34" s="36"/>
      <c r="T34" s="36"/>
      <c r="V34" s="36"/>
      <c r="X34" s="36"/>
      <c r="Z34" s="36"/>
      <c r="AA34" s="36"/>
      <c r="AB34" s="36"/>
    </row>
    <row r="35" spans="1:28" ht="12.75" customHeight="1">
      <c r="A35" s="38"/>
      <c r="B35" s="32"/>
      <c r="C35" s="32"/>
      <c r="D35" s="33"/>
      <c r="E35" s="32"/>
    </row>
    <row r="36" spans="1:28" ht="22" customHeight="1">
      <c r="A36" s="209" t="s">
        <v>45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60"/>
      <c r="X36" s="60"/>
      <c r="Y36" s="60"/>
      <c r="Z36" s="60"/>
      <c r="AA36" s="60"/>
      <c r="AB36" s="60"/>
    </row>
    <row r="38" spans="1:28" ht="21.75" customHeight="1">
      <c r="N38" s="53"/>
    </row>
    <row r="39" spans="1:28" ht="21.75" customHeight="1">
      <c r="N39" s="62"/>
    </row>
  </sheetData>
  <mergeCells count="7">
    <mergeCell ref="A36:V36"/>
    <mergeCell ref="F5:AB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7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14E78-F729-4A70-8938-818EF665FA4C}">
  <dimension ref="A1:N31"/>
  <sheetViews>
    <sheetView zoomScale="110" zoomScaleNormal="110" zoomScaleSheetLayoutView="100" workbookViewId="0">
      <selection activeCell="D19" sqref="D19"/>
    </sheetView>
  </sheetViews>
  <sheetFormatPr defaultColWidth="12.25" defaultRowHeight="15" customHeight="1"/>
  <cols>
    <col min="1" max="2" width="1.5" style="37" customWidth="1"/>
    <col min="3" max="3" width="36.58203125" style="37" customWidth="1"/>
    <col min="4" max="4" width="7.5" style="37" customWidth="1"/>
    <col min="5" max="5" width="0.58203125" style="37" customWidth="1"/>
    <col min="6" max="6" width="12.5" style="37" customWidth="1"/>
    <col min="7" max="7" width="0.58203125" style="37" customWidth="1"/>
    <col min="8" max="8" width="12.5" style="37" customWidth="1"/>
    <col min="9" max="9" width="0.58203125" style="37" customWidth="1"/>
    <col min="10" max="10" width="13.58203125" style="37" customWidth="1"/>
    <col min="11" max="11" width="0.58203125" style="37" customWidth="1"/>
    <col min="12" max="12" width="12.5" style="37" customWidth="1"/>
    <col min="13" max="13" width="0.58203125" style="37" customWidth="1"/>
    <col min="14" max="14" width="12.5" style="37" customWidth="1"/>
    <col min="15" max="16384" width="12.25" style="37"/>
  </cols>
  <sheetData>
    <row r="1" spans="1:14" ht="21.75" customHeight="1">
      <c r="A1" s="31" t="s">
        <v>0</v>
      </c>
      <c r="B1" s="32"/>
      <c r="C1" s="32"/>
      <c r="D1" s="32"/>
      <c r="E1" s="32"/>
      <c r="F1" s="36"/>
      <c r="G1" s="36"/>
      <c r="H1" s="36"/>
      <c r="I1" s="36"/>
      <c r="J1" s="36"/>
      <c r="K1" s="36"/>
      <c r="L1" s="36"/>
      <c r="M1" s="36"/>
      <c r="N1" s="36"/>
    </row>
    <row r="2" spans="1:14" ht="21.75" customHeight="1">
      <c r="A2" s="38" t="s">
        <v>196</v>
      </c>
      <c r="B2" s="38"/>
      <c r="C2" s="38"/>
      <c r="D2" s="38"/>
      <c r="E2" s="38"/>
      <c r="F2" s="42"/>
      <c r="G2" s="42"/>
      <c r="H2" s="42"/>
      <c r="I2" s="42"/>
      <c r="J2" s="42"/>
      <c r="K2" s="42"/>
      <c r="L2" s="42"/>
      <c r="M2" s="42"/>
      <c r="N2" s="42"/>
    </row>
    <row r="3" spans="1:14" ht="21.75" customHeight="1">
      <c r="A3" s="43" t="s">
        <v>2</v>
      </c>
      <c r="B3" s="66"/>
      <c r="C3" s="66"/>
      <c r="D3" s="66"/>
      <c r="E3" s="66"/>
      <c r="F3" s="47"/>
      <c r="G3" s="47"/>
      <c r="H3" s="47"/>
      <c r="I3" s="47"/>
      <c r="J3" s="47"/>
      <c r="K3" s="47"/>
      <c r="L3" s="47"/>
      <c r="M3" s="47"/>
      <c r="N3" s="47"/>
    </row>
    <row r="4" spans="1:14" ht="19" customHeight="1">
      <c r="A4" s="32"/>
      <c r="B4" s="32"/>
      <c r="C4" s="32"/>
      <c r="D4" s="32"/>
      <c r="E4" s="32"/>
      <c r="F4" s="42"/>
      <c r="G4" s="42"/>
      <c r="H4" s="42"/>
      <c r="I4" s="42"/>
      <c r="J4" s="42"/>
      <c r="K4" s="42"/>
      <c r="L4" s="42"/>
      <c r="M4" s="42"/>
      <c r="N4" s="42"/>
    </row>
    <row r="5" spans="1:14" ht="19" customHeight="1">
      <c r="A5" s="32"/>
      <c r="B5" s="32"/>
      <c r="C5" s="32"/>
      <c r="D5" s="32"/>
      <c r="E5" s="32"/>
      <c r="F5" s="211" t="s">
        <v>4</v>
      </c>
      <c r="G5" s="212"/>
      <c r="H5" s="212"/>
      <c r="I5" s="212"/>
      <c r="J5" s="212"/>
      <c r="K5" s="212"/>
      <c r="L5" s="212"/>
      <c r="M5" s="212"/>
      <c r="N5" s="212"/>
    </row>
    <row r="6" spans="1:14" ht="19" customHeight="1">
      <c r="A6" s="32"/>
      <c r="B6" s="32"/>
      <c r="C6" s="32"/>
      <c r="D6" s="32"/>
      <c r="E6" s="32"/>
      <c r="F6" s="211" t="s">
        <v>197</v>
      </c>
      <c r="G6" s="212"/>
      <c r="H6" s="212"/>
      <c r="I6" s="41"/>
      <c r="J6" s="211" t="s">
        <v>151</v>
      </c>
      <c r="K6" s="212"/>
      <c r="L6" s="212"/>
      <c r="M6" s="41"/>
      <c r="N6" s="41"/>
    </row>
    <row r="7" spans="1:14" ht="19" customHeight="1">
      <c r="A7" s="32"/>
      <c r="B7" s="32"/>
      <c r="C7" s="32"/>
      <c r="D7" s="32"/>
      <c r="E7" s="32"/>
      <c r="F7" s="42" t="s">
        <v>207</v>
      </c>
      <c r="G7" s="42"/>
      <c r="H7" s="42" t="s">
        <v>208</v>
      </c>
      <c r="I7" s="42"/>
      <c r="J7" s="42" t="s">
        <v>200</v>
      </c>
      <c r="K7" s="42"/>
      <c r="L7" s="42"/>
      <c r="M7" s="42"/>
      <c r="N7" s="42" t="s">
        <v>204</v>
      </c>
    </row>
    <row r="8" spans="1:14" ht="19" customHeight="1">
      <c r="A8" s="32"/>
      <c r="B8" s="32"/>
      <c r="C8" s="32"/>
      <c r="D8" s="32"/>
      <c r="E8" s="32"/>
      <c r="F8" s="42" t="s">
        <v>215</v>
      </c>
      <c r="G8" s="42"/>
      <c r="H8" s="42" t="s">
        <v>216</v>
      </c>
      <c r="I8" s="42"/>
      <c r="J8" s="42" t="s">
        <v>230</v>
      </c>
      <c r="K8" s="42"/>
      <c r="L8" s="42" t="s">
        <v>219</v>
      </c>
      <c r="M8" s="42"/>
      <c r="N8" s="42" t="s">
        <v>225</v>
      </c>
    </row>
    <row r="9" spans="1:14" ht="19" customHeight="1">
      <c r="A9" s="32"/>
      <c r="B9" s="32"/>
      <c r="C9" s="32"/>
      <c r="D9" s="63" t="s">
        <v>8</v>
      </c>
      <c r="E9" s="32"/>
      <c r="F9" s="52" t="s">
        <v>9</v>
      </c>
      <c r="G9" s="42"/>
      <c r="H9" s="52" t="s">
        <v>9</v>
      </c>
      <c r="I9" s="42"/>
      <c r="J9" s="52" t="s">
        <v>9</v>
      </c>
      <c r="K9" s="42"/>
      <c r="L9" s="52" t="s">
        <v>9</v>
      </c>
      <c r="M9" s="42"/>
      <c r="N9" s="52" t="s">
        <v>9</v>
      </c>
    </row>
    <row r="10" spans="1:14" ht="6" customHeight="1">
      <c r="A10" s="32"/>
      <c r="B10" s="32"/>
      <c r="C10" s="32"/>
      <c r="D10" s="32"/>
      <c r="E10" s="3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19" customHeight="1">
      <c r="A11" s="38" t="s">
        <v>226</v>
      </c>
      <c r="B11" s="32"/>
      <c r="C11" s="32"/>
      <c r="D11" s="32"/>
      <c r="E11" s="32"/>
      <c r="F11" s="36">
        <v>3472220</v>
      </c>
      <c r="G11" s="36"/>
      <c r="H11" s="36">
        <v>979406</v>
      </c>
      <c r="I11" s="36"/>
      <c r="J11" s="36">
        <v>69948</v>
      </c>
      <c r="K11" s="36"/>
      <c r="L11" s="36">
        <v>310915</v>
      </c>
      <c r="M11" s="36"/>
      <c r="N11" s="36">
        <f>SUM(F11:L11)</f>
        <v>4832489</v>
      </c>
    </row>
    <row r="12" spans="1:14" ht="6" customHeight="1">
      <c r="A12" s="38"/>
      <c r="B12" s="32"/>
      <c r="C12" s="32"/>
      <c r="D12" s="32"/>
      <c r="E12" s="32"/>
      <c r="F12" s="36"/>
      <c r="G12" s="36"/>
      <c r="H12" s="36"/>
      <c r="I12" s="36"/>
      <c r="J12" s="36"/>
      <c r="K12" s="36"/>
      <c r="L12" s="36"/>
      <c r="M12" s="36"/>
      <c r="N12" s="36"/>
    </row>
    <row r="13" spans="1:14" ht="19" customHeight="1">
      <c r="A13" s="38" t="s">
        <v>227</v>
      </c>
      <c r="B13" s="32"/>
      <c r="C13" s="32"/>
      <c r="D13" s="32"/>
      <c r="E13" s="32"/>
      <c r="F13" s="36"/>
      <c r="G13" s="36"/>
      <c r="H13" s="36"/>
      <c r="I13" s="36"/>
      <c r="J13" s="36"/>
      <c r="K13" s="36"/>
      <c r="L13" s="36"/>
      <c r="M13" s="36"/>
      <c r="N13" s="36"/>
    </row>
    <row r="14" spans="1:14" ht="19" customHeight="1">
      <c r="A14" s="32" t="s">
        <v>187</v>
      </c>
      <c r="B14" s="32"/>
      <c r="C14" s="32"/>
      <c r="D14" s="32"/>
      <c r="E14" s="32"/>
      <c r="F14" s="36">
        <v>0</v>
      </c>
      <c r="G14" s="36"/>
      <c r="H14" s="36">
        <v>0</v>
      </c>
      <c r="I14" s="36"/>
      <c r="J14" s="36">
        <v>0</v>
      </c>
      <c r="K14" s="36"/>
      <c r="L14" s="36">
        <v>514401</v>
      </c>
      <c r="M14" s="36"/>
      <c r="N14" s="36">
        <f t="shared" ref="N14:N16" si="0">SUM(F14:L14)</f>
        <v>514401</v>
      </c>
    </row>
    <row r="15" spans="1:14" ht="19" customHeight="1">
      <c r="A15" s="32" t="s">
        <v>229</v>
      </c>
      <c r="B15" s="32"/>
      <c r="C15" s="32"/>
      <c r="D15" s="32"/>
      <c r="E15" s="32"/>
      <c r="F15" s="36">
        <v>0</v>
      </c>
      <c r="G15" s="36"/>
      <c r="H15" s="36">
        <v>0</v>
      </c>
      <c r="I15" s="36"/>
      <c r="J15" s="36">
        <v>0</v>
      </c>
      <c r="K15" s="36"/>
      <c r="L15" s="36">
        <v>-334722</v>
      </c>
      <c r="M15" s="36"/>
      <c r="N15" s="36">
        <f t="shared" si="0"/>
        <v>-334722</v>
      </c>
    </row>
    <row r="16" spans="1:14" ht="19" customHeight="1">
      <c r="A16" s="32" t="s">
        <v>230</v>
      </c>
      <c r="B16" s="32"/>
      <c r="C16" s="32"/>
      <c r="D16" s="33">
        <v>23</v>
      </c>
      <c r="E16" s="32"/>
      <c r="F16" s="47">
        <v>0</v>
      </c>
      <c r="G16" s="36"/>
      <c r="H16" s="47">
        <v>0</v>
      </c>
      <c r="I16" s="36"/>
      <c r="J16" s="47">
        <v>31070</v>
      </c>
      <c r="K16" s="36"/>
      <c r="L16" s="47">
        <f>-J16</f>
        <v>-31070</v>
      </c>
      <c r="M16" s="36"/>
      <c r="N16" s="47">
        <f t="shared" si="0"/>
        <v>0</v>
      </c>
    </row>
    <row r="17" spans="1:14" ht="6" customHeight="1">
      <c r="A17" s="32"/>
      <c r="B17" s="32"/>
      <c r="C17" s="32"/>
      <c r="D17" s="32"/>
      <c r="E17" s="32"/>
      <c r="F17" s="36"/>
      <c r="G17" s="36"/>
      <c r="H17" s="36"/>
      <c r="I17" s="36"/>
      <c r="J17" s="36"/>
      <c r="K17" s="36"/>
      <c r="L17" s="36"/>
      <c r="M17" s="36"/>
      <c r="N17" s="36"/>
    </row>
    <row r="18" spans="1:14" ht="19" customHeight="1" thickBot="1">
      <c r="A18" s="38" t="s">
        <v>231</v>
      </c>
      <c r="B18" s="38"/>
      <c r="C18" s="32"/>
      <c r="D18" s="32"/>
      <c r="E18" s="32"/>
      <c r="F18" s="55">
        <f>SUM(F11:F16)</f>
        <v>3472220</v>
      </c>
      <c r="G18" s="36"/>
      <c r="H18" s="55">
        <f>SUM(H11:H16)</f>
        <v>979406</v>
      </c>
      <c r="I18" s="36"/>
      <c r="J18" s="55">
        <f>SUM(J11:J16)</f>
        <v>101018</v>
      </c>
      <c r="K18" s="36"/>
      <c r="L18" s="55">
        <f>SUM(L11:L16)</f>
        <v>459524</v>
      </c>
      <c r="M18" s="36"/>
      <c r="N18" s="55">
        <f>SUM(N11:N16)</f>
        <v>5012168</v>
      </c>
    </row>
    <row r="19" spans="1:14" ht="19" customHeight="1" thickTop="1">
      <c r="A19" s="32"/>
      <c r="B19" s="32"/>
      <c r="C19" s="32"/>
      <c r="D19" s="32"/>
      <c r="E19" s="32"/>
      <c r="F19" s="36"/>
      <c r="H19" s="36"/>
      <c r="J19" s="36"/>
      <c r="L19" s="36"/>
      <c r="M19" s="36"/>
      <c r="N19" s="36"/>
    </row>
    <row r="20" spans="1:14" ht="19" customHeight="1">
      <c r="A20" s="38" t="s">
        <v>232</v>
      </c>
      <c r="B20" s="32"/>
      <c r="C20" s="32"/>
      <c r="D20" s="32"/>
      <c r="E20" s="32"/>
      <c r="F20" s="56">
        <f>F18</f>
        <v>3472220</v>
      </c>
      <c r="H20" s="56">
        <f>H18</f>
        <v>979406</v>
      </c>
      <c r="J20" s="56">
        <f>J18</f>
        <v>101018</v>
      </c>
      <c r="L20" s="56">
        <f>L18</f>
        <v>459524</v>
      </c>
      <c r="M20" s="36"/>
      <c r="N20" s="56">
        <f>SUM(F20:L20)</f>
        <v>5012168</v>
      </c>
    </row>
    <row r="21" spans="1:14" ht="6" customHeight="1">
      <c r="A21" s="38"/>
      <c r="B21" s="32"/>
      <c r="C21" s="32"/>
      <c r="D21" s="32"/>
      <c r="E21" s="32"/>
      <c r="F21" s="56"/>
      <c r="H21" s="56"/>
      <c r="I21" s="36"/>
      <c r="J21" s="56"/>
      <c r="L21" s="56"/>
      <c r="M21" s="36"/>
      <c r="N21" s="56"/>
    </row>
    <row r="22" spans="1:14" ht="19" customHeight="1">
      <c r="A22" s="38"/>
      <c r="B22" s="32"/>
      <c r="C22" s="32"/>
      <c r="D22" s="32"/>
      <c r="E22" s="32"/>
      <c r="F22" s="56"/>
      <c r="H22" s="56"/>
      <c r="I22" s="36"/>
      <c r="J22" s="56"/>
      <c r="L22" s="56"/>
      <c r="M22" s="36"/>
      <c r="N22" s="56"/>
    </row>
    <row r="23" spans="1:14" ht="19" customHeight="1">
      <c r="A23" s="32" t="s">
        <v>187</v>
      </c>
      <c r="B23" s="32"/>
      <c r="C23" s="32"/>
      <c r="D23" s="32"/>
      <c r="E23" s="32"/>
      <c r="F23" s="56">
        <v>0</v>
      </c>
      <c r="G23" s="36"/>
      <c r="H23" s="56">
        <v>0</v>
      </c>
      <c r="I23" s="36"/>
      <c r="J23" s="56">
        <v>0</v>
      </c>
      <c r="K23" s="36"/>
      <c r="L23" s="56">
        <f>+'PL 9-10'!M94</f>
        <v>384649</v>
      </c>
      <c r="M23" s="36"/>
      <c r="N23" s="56">
        <f>SUM(L23,J23,H23,F23)</f>
        <v>384649</v>
      </c>
    </row>
    <row r="24" spans="1:14" ht="19" customHeight="1">
      <c r="A24" s="32" t="s">
        <v>229</v>
      </c>
      <c r="B24" s="32"/>
      <c r="C24" s="32"/>
      <c r="D24" s="33">
        <v>28</v>
      </c>
      <c r="E24" s="32"/>
      <c r="F24" s="56">
        <v>0</v>
      </c>
      <c r="G24" s="36"/>
      <c r="H24" s="56">
        <v>0</v>
      </c>
      <c r="I24" s="36"/>
      <c r="J24" s="56">
        <v>0</v>
      </c>
      <c r="K24" s="36"/>
      <c r="L24" s="56">
        <v>-333333</v>
      </c>
      <c r="M24" s="36"/>
      <c r="N24" s="56">
        <f>SUM(L24,J24,H24,F24)</f>
        <v>-333333</v>
      </c>
    </row>
    <row r="25" spans="1:14" ht="19" customHeight="1">
      <c r="A25" s="32" t="s">
        <v>230</v>
      </c>
      <c r="B25" s="32"/>
      <c r="C25" s="32"/>
      <c r="D25" s="33">
        <v>23</v>
      </c>
      <c r="E25" s="32"/>
      <c r="F25" s="64">
        <v>0</v>
      </c>
      <c r="G25" s="36"/>
      <c r="H25" s="64">
        <v>0</v>
      </c>
      <c r="I25" s="36"/>
      <c r="J25" s="64">
        <v>14022</v>
      </c>
      <c r="K25" s="36"/>
      <c r="L25" s="64">
        <f>-J25</f>
        <v>-14022</v>
      </c>
      <c r="M25" s="36"/>
      <c r="N25" s="64">
        <f>SUM(L25,J25,H25,F25)</f>
        <v>0</v>
      </c>
    </row>
    <row r="26" spans="1:14" ht="6" customHeight="1">
      <c r="A26" s="32"/>
      <c r="B26" s="32"/>
      <c r="C26" s="32"/>
      <c r="D26" s="32"/>
      <c r="E26" s="32"/>
      <c r="F26" s="56"/>
      <c r="G26" s="36"/>
      <c r="H26" s="56"/>
      <c r="I26" s="36"/>
      <c r="J26" s="56"/>
      <c r="K26" s="36"/>
      <c r="L26" s="56"/>
      <c r="M26" s="36"/>
      <c r="N26" s="56"/>
    </row>
    <row r="27" spans="1:14" ht="19" customHeight="1" thickBot="1">
      <c r="A27" s="38" t="s">
        <v>233</v>
      </c>
      <c r="B27" s="38"/>
      <c r="C27" s="32"/>
      <c r="D27" s="32"/>
      <c r="E27" s="32"/>
      <c r="F27" s="58">
        <f>SUM(F20:F25)</f>
        <v>3472220</v>
      </c>
      <c r="G27" s="36"/>
      <c r="H27" s="58">
        <f>SUM(H20:H25)</f>
        <v>979406</v>
      </c>
      <c r="I27" s="36"/>
      <c r="J27" s="58">
        <f>SUM(J20:J25)</f>
        <v>115040</v>
      </c>
      <c r="K27" s="36"/>
      <c r="L27" s="58">
        <f>SUM(L20:L25)</f>
        <v>496818</v>
      </c>
      <c r="M27" s="36"/>
      <c r="N27" s="58">
        <f>SUM(N20:N25)</f>
        <v>5063484</v>
      </c>
    </row>
    <row r="28" spans="1:14" ht="21.75" customHeight="1" thickTop="1">
      <c r="A28" s="65"/>
      <c r="B28" s="32"/>
      <c r="C28" s="32"/>
      <c r="D28" s="32"/>
      <c r="E28" s="32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21.75" customHeight="1">
      <c r="A29" s="65"/>
      <c r="B29" s="32"/>
      <c r="C29" s="32"/>
      <c r="D29" s="32"/>
      <c r="E29" s="32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7.25" customHeight="1">
      <c r="A30" s="65"/>
      <c r="B30" s="32"/>
      <c r="C30" s="32"/>
      <c r="D30" s="32"/>
      <c r="E30" s="32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22" customHeight="1">
      <c r="A31" s="215" t="s">
        <v>45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</row>
  </sheetData>
  <mergeCells count="4">
    <mergeCell ref="F5:N5"/>
    <mergeCell ref="F6:H6"/>
    <mergeCell ref="J6:L6"/>
    <mergeCell ref="A31:N31"/>
  </mergeCells>
  <pageMargins left="1" right="1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B98C-95B7-4AFC-B28E-73A4AE11B694}">
  <dimension ref="A1:L150"/>
  <sheetViews>
    <sheetView zoomScale="97" zoomScaleNormal="97" zoomScaleSheetLayoutView="100" workbookViewId="0">
      <selection activeCell="F129" sqref="F129:L129"/>
    </sheetView>
  </sheetViews>
  <sheetFormatPr defaultColWidth="12.58203125" defaultRowHeight="21.75" customHeight="1"/>
  <cols>
    <col min="1" max="2" width="1.5" style="162" customWidth="1"/>
    <col min="3" max="3" width="37.33203125" style="162" customWidth="1"/>
    <col min="4" max="4" width="6.75" style="162" customWidth="1"/>
    <col min="5" max="5" width="0.75" style="162" customWidth="1"/>
    <col min="6" max="6" width="10.08203125" style="191" customWidth="1"/>
    <col min="7" max="7" width="0.75" style="191" customWidth="1"/>
    <col min="8" max="8" width="10.08203125" style="191" customWidth="1"/>
    <col min="9" max="9" width="0.75" style="191" customWidth="1"/>
    <col min="10" max="10" width="10.08203125" style="191" customWidth="1"/>
    <col min="11" max="11" width="0.75" style="191" customWidth="1"/>
    <col min="12" max="12" width="10.08203125" style="191" customWidth="1"/>
    <col min="13" max="23" width="7.58203125" style="162" customWidth="1"/>
    <col min="24" max="16384" width="12.58203125" style="162"/>
  </cols>
  <sheetData>
    <row r="1" spans="1:12" ht="21.75" customHeight="1">
      <c r="A1" s="159" t="s">
        <v>0</v>
      </c>
      <c r="B1" s="159"/>
      <c r="C1" s="159"/>
      <c r="D1" s="160"/>
      <c r="E1" s="159"/>
      <c r="F1" s="161"/>
      <c r="G1" s="161"/>
      <c r="H1" s="161"/>
      <c r="I1" s="161"/>
      <c r="J1" s="161"/>
      <c r="K1" s="161"/>
      <c r="L1" s="161"/>
    </row>
    <row r="2" spans="1:12" ht="21.75" customHeight="1">
      <c r="A2" s="159" t="s">
        <v>1</v>
      </c>
      <c r="B2" s="159"/>
      <c r="C2" s="159"/>
      <c r="D2" s="160"/>
      <c r="E2" s="159"/>
      <c r="F2" s="161"/>
      <c r="G2" s="161"/>
      <c r="H2" s="161"/>
      <c r="I2" s="161"/>
      <c r="J2" s="161"/>
      <c r="K2" s="161"/>
      <c r="L2" s="161"/>
    </row>
    <row r="3" spans="1:12" ht="21.75" customHeight="1">
      <c r="A3" s="163" t="s">
        <v>2</v>
      </c>
      <c r="B3" s="164"/>
      <c r="C3" s="164"/>
      <c r="D3" s="165"/>
      <c r="E3" s="164"/>
      <c r="F3" s="166"/>
      <c r="G3" s="166"/>
      <c r="H3" s="166"/>
      <c r="I3" s="166"/>
      <c r="J3" s="166"/>
      <c r="K3" s="166"/>
      <c r="L3" s="166"/>
    </row>
    <row r="4" spans="1:12" ht="6" customHeight="1">
      <c r="A4" s="167"/>
      <c r="B4" s="167"/>
      <c r="C4" s="167"/>
      <c r="D4" s="168"/>
      <c r="E4" s="167"/>
      <c r="F4" s="169"/>
      <c r="G4" s="169"/>
      <c r="H4" s="169"/>
      <c r="I4" s="169"/>
      <c r="J4" s="169"/>
      <c r="K4" s="169"/>
      <c r="L4" s="169"/>
    </row>
    <row r="5" spans="1:12" ht="18.649999999999999" customHeight="1">
      <c r="A5" s="167"/>
      <c r="B5" s="167"/>
      <c r="C5" s="167"/>
      <c r="D5" s="168"/>
      <c r="E5" s="167"/>
      <c r="F5" s="216" t="s">
        <v>3</v>
      </c>
      <c r="G5" s="216"/>
      <c r="H5" s="216"/>
      <c r="I5" s="170"/>
      <c r="J5" s="216" t="s">
        <v>4</v>
      </c>
      <c r="K5" s="216"/>
      <c r="L5" s="216"/>
    </row>
    <row r="6" spans="1:12" ht="18.649999999999999" customHeight="1">
      <c r="A6" s="167"/>
      <c r="B6" s="167"/>
      <c r="C6" s="167"/>
      <c r="D6" s="168"/>
      <c r="E6" s="168"/>
      <c r="F6" s="171" t="s">
        <v>5</v>
      </c>
      <c r="G6" s="171"/>
      <c r="H6" s="171" t="s">
        <v>6</v>
      </c>
      <c r="I6" s="171"/>
      <c r="J6" s="171" t="s">
        <v>5</v>
      </c>
      <c r="K6" s="171"/>
      <c r="L6" s="171" t="s">
        <v>6</v>
      </c>
    </row>
    <row r="7" spans="1:12" ht="18.649999999999999" customHeight="1">
      <c r="A7" s="167"/>
      <c r="B7" s="167"/>
      <c r="C7" s="167"/>
      <c r="D7" s="168"/>
      <c r="E7" s="168"/>
      <c r="F7" s="171"/>
      <c r="G7" s="171"/>
      <c r="H7" s="171" t="s">
        <v>7</v>
      </c>
      <c r="I7" s="171"/>
      <c r="J7" s="171"/>
      <c r="K7" s="171"/>
      <c r="L7" s="171"/>
    </row>
    <row r="8" spans="1:12" ht="18.649999999999999" customHeight="1">
      <c r="A8" s="167"/>
      <c r="B8" s="167"/>
      <c r="C8" s="167"/>
      <c r="D8" s="172" t="s">
        <v>8</v>
      </c>
      <c r="E8" s="173"/>
      <c r="F8" s="174" t="s">
        <v>9</v>
      </c>
      <c r="G8" s="171"/>
      <c r="H8" s="174" t="s">
        <v>9</v>
      </c>
      <c r="I8" s="175"/>
      <c r="J8" s="174" t="s">
        <v>9</v>
      </c>
      <c r="K8" s="171"/>
      <c r="L8" s="174" t="s">
        <v>9</v>
      </c>
    </row>
    <row r="9" spans="1:12" ht="18.649999999999999" customHeight="1">
      <c r="A9" s="159" t="s">
        <v>10</v>
      </c>
      <c r="B9" s="167"/>
      <c r="C9" s="167"/>
      <c r="D9" s="168"/>
      <c r="E9" s="167"/>
      <c r="F9" s="194"/>
      <c r="G9" s="177"/>
      <c r="H9" s="158"/>
      <c r="I9" s="177"/>
      <c r="J9" s="194"/>
      <c r="K9" s="177"/>
      <c r="L9" s="158"/>
    </row>
    <row r="10" spans="1:12" ht="18.649999999999999" customHeight="1">
      <c r="A10" s="167" t="s">
        <v>243</v>
      </c>
      <c r="B10" s="167"/>
      <c r="C10" s="167"/>
      <c r="D10" s="168"/>
      <c r="E10" s="167"/>
      <c r="F10" s="194">
        <f>'PL 9-10'!I31</f>
        <v>634246</v>
      </c>
      <c r="G10" s="177"/>
      <c r="H10" s="158">
        <f>'PL 9-10'!K31</f>
        <v>571566</v>
      </c>
      <c r="I10" s="177"/>
      <c r="J10" s="194">
        <f>'PL 9-10'!M31</f>
        <v>397954</v>
      </c>
      <c r="K10" s="177"/>
      <c r="L10" s="158">
        <f>'PL 9-10'!O31</f>
        <v>514401</v>
      </c>
    </row>
    <row r="11" spans="1:12" ht="18.649999999999999" customHeight="1">
      <c r="A11" s="167" t="s">
        <v>244</v>
      </c>
      <c r="B11" s="167"/>
      <c r="C11" s="167"/>
      <c r="D11" s="168"/>
      <c r="E11" s="167"/>
      <c r="F11" s="194">
        <f>+'PL 9-10'!I36</f>
        <v>43903</v>
      </c>
      <c r="G11" s="177"/>
      <c r="H11" s="158">
        <f>+'PL 9-10'!K36</f>
        <v>85789</v>
      </c>
      <c r="I11" s="177"/>
      <c r="J11" s="194">
        <v>0</v>
      </c>
      <c r="K11" s="177"/>
      <c r="L11" s="158">
        <v>0</v>
      </c>
    </row>
    <row r="12" spans="1:12" ht="18.649999999999999" customHeight="1">
      <c r="A12" s="167" t="s">
        <v>12</v>
      </c>
      <c r="B12" s="167"/>
      <c r="C12" s="167"/>
      <c r="D12" s="168"/>
      <c r="E12" s="167"/>
      <c r="F12" s="194"/>
      <c r="G12" s="158"/>
      <c r="H12" s="158"/>
      <c r="I12" s="158"/>
      <c r="J12" s="194"/>
      <c r="K12" s="158"/>
      <c r="L12" s="158"/>
    </row>
    <row r="13" spans="1:12" ht="18.649999999999999" customHeight="1">
      <c r="A13" s="167" t="s">
        <v>13</v>
      </c>
      <c r="B13" s="167" t="s">
        <v>14</v>
      </c>
      <c r="C13" s="167"/>
      <c r="D13" s="168"/>
      <c r="E13" s="167"/>
      <c r="F13" s="194"/>
      <c r="G13" s="158"/>
      <c r="H13" s="158"/>
      <c r="I13" s="158"/>
      <c r="J13" s="194"/>
      <c r="K13" s="158"/>
      <c r="L13" s="158"/>
    </row>
    <row r="14" spans="1:12" ht="18.649999999999999" customHeight="1">
      <c r="B14" s="167" t="s">
        <v>15</v>
      </c>
      <c r="C14" s="167"/>
      <c r="D14" s="168"/>
      <c r="E14" s="167"/>
      <c r="F14" s="194">
        <v>1727965</v>
      </c>
      <c r="G14" s="177"/>
      <c r="H14" s="158">
        <v>1787326</v>
      </c>
      <c r="I14" s="177"/>
      <c r="J14" s="194">
        <v>88818</v>
      </c>
      <c r="K14" s="177"/>
      <c r="L14" s="158">
        <v>68639</v>
      </c>
    </row>
    <row r="15" spans="1:12" ht="18.649999999999999" customHeight="1">
      <c r="A15" s="167"/>
      <c r="B15" s="167" t="s">
        <v>16</v>
      </c>
      <c r="C15" s="167"/>
      <c r="D15" s="168"/>
      <c r="E15" s="167"/>
      <c r="F15" s="194">
        <v>0</v>
      </c>
      <c r="G15" s="177"/>
      <c r="H15" s="158">
        <v>52</v>
      </c>
      <c r="I15" s="177"/>
      <c r="J15" s="194">
        <v>0</v>
      </c>
      <c r="K15" s="177"/>
      <c r="L15" s="158">
        <v>0</v>
      </c>
    </row>
    <row r="16" spans="1:12" ht="18.649999999999999" customHeight="1">
      <c r="A16" s="167"/>
      <c r="B16" s="167" t="s">
        <v>91</v>
      </c>
      <c r="C16" s="167"/>
      <c r="D16" s="168"/>
      <c r="E16" s="167"/>
      <c r="F16" s="194">
        <v>-1140</v>
      </c>
      <c r="G16" s="177"/>
      <c r="H16" s="158">
        <v>1465</v>
      </c>
      <c r="I16" s="177"/>
      <c r="J16" s="194">
        <v>0</v>
      </c>
      <c r="K16" s="177"/>
      <c r="L16" s="158">
        <v>-260</v>
      </c>
    </row>
    <row r="17" spans="1:12" ht="18.649999999999999" customHeight="1">
      <c r="B17" s="167" t="s">
        <v>92</v>
      </c>
      <c r="C17" s="167"/>
      <c r="D17" s="168"/>
      <c r="E17" s="167"/>
      <c r="F17" s="194">
        <v>58583</v>
      </c>
      <c r="G17" s="177"/>
      <c r="H17" s="158">
        <v>113855</v>
      </c>
      <c r="I17" s="177"/>
      <c r="J17" s="194">
        <v>2677</v>
      </c>
      <c r="K17" s="177"/>
      <c r="L17" s="158">
        <v>687</v>
      </c>
    </row>
    <row r="18" spans="1:12" ht="18.649999999999999" customHeight="1">
      <c r="B18" s="167" t="s">
        <v>17</v>
      </c>
      <c r="C18" s="167"/>
      <c r="D18" s="168"/>
      <c r="E18" s="167"/>
      <c r="F18" s="194">
        <v>11616</v>
      </c>
      <c r="G18" s="177"/>
      <c r="H18" s="158">
        <v>-14578</v>
      </c>
      <c r="I18" s="177"/>
      <c r="J18" s="194">
        <v>-6832</v>
      </c>
      <c r="K18" s="177"/>
      <c r="L18" s="158">
        <v>-309</v>
      </c>
    </row>
    <row r="19" spans="1:12" ht="18.649999999999999" customHeight="1">
      <c r="B19" s="167" t="s">
        <v>18</v>
      </c>
      <c r="C19" s="167"/>
      <c r="D19" s="168">
        <v>14</v>
      </c>
      <c r="E19" s="167"/>
      <c r="F19" s="194">
        <v>0</v>
      </c>
      <c r="G19" s="177"/>
      <c r="H19" s="158">
        <v>26306</v>
      </c>
      <c r="I19" s="177"/>
      <c r="J19" s="194">
        <v>0</v>
      </c>
      <c r="K19" s="177"/>
      <c r="L19" s="158">
        <v>49</v>
      </c>
    </row>
    <row r="20" spans="1:12" ht="18.649999999999999" customHeight="1">
      <c r="B20" s="167" t="s">
        <v>90</v>
      </c>
      <c r="C20" s="167"/>
      <c r="D20" s="168"/>
      <c r="E20" s="167"/>
      <c r="F20" s="194">
        <v>0</v>
      </c>
      <c r="G20" s="177"/>
      <c r="H20" s="158">
        <v>482</v>
      </c>
      <c r="I20" s="177"/>
      <c r="J20" s="194">
        <v>0</v>
      </c>
      <c r="K20" s="177"/>
      <c r="L20" s="158">
        <v>0</v>
      </c>
    </row>
    <row r="21" spans="1:12" ht="18.649999999999999" customHeight="1">
      <c r="B21" s="167" t="s">
        <v>89</v>
      </c>
      <c r="C21" s="167"/>
      <c r="D21" s="168"/>
      <c r="E21" s="167"/>
      <c r="F21" s="194">
        <v>100</v>
      </c>
      <c r="G21" s="177"/>
      <c r="H21" s="158">
        <v>0</v>
      </c>
      <c r="I21" s="177"/>
      <c r="J21" s="194">
        <v>9</v>
      </c>
      <c r="K21" s="177"/>
      <c r="L21" s="158">
        <v>0</v>
      </c>
    </row>
    <row r="22" spans="1:12" ht="18.649999999999999" customHeight="1">
      <c r="B22" s="167" t="s">
        <v>19</v>
      </c>
      <c r="C22" s="167"/>
      <c r="D22" s="168">
        <v>14</v>
      </c>
      <c r="E22" s="167"/>
      <c r="F22" s="194">
        <v>29145</v>
      </c>
      <c r="G22" s="177"/>
      <c r="H22" s="158">
        <v>60424</v>
      </c>
      <c r="I22" s="177"/>
      <c r="J22" s="194">
        <v>0</v>
      </c>
      <c r="K22" s="177"/>
      <c r="L22" s="158">
        <v>0</v>
      </c>
    </row>
    <row r="23" spans="1:12" ht="18.649999999999999" customHeight="1">
      <c r="B23" s="167" t="s">
        <v>20</v>
      </c>
      <c r="C23" s="167"/>
      <c r="D23" s="168">
        <v>13</v>
      </c>
      <c r="E23" s="167"/>
      <c r="F23" s="194">
        <v>-6419</v>
      </c>
      <c r="G23" s="177"/>
      <c r="H23" s="158">
        <v>-5273</v>
      </c>
      <c r="I23" s="177"/>
      <c r="J23" s="194">
        <v>0</v>
      </c>
      <c r="K23" s="177"/>
      <c r="L23" s="158">
        <v>0</v>
      </c>
    </row>
    <row r="24" spans="1:12" ht="18.649999999999999" customHeight="1">
      <c r="B24" s="167" t="s">
        <v>21</v>
      </c>
      <c r="C24" s="167"/>
      <c r="D24" s="168"/>
      <c r="E24" s="167"/>
      <c r="F24" s="194">
        <v>59854</v>
      </c>
      <c r="G24" s="177"/>
      <c r="H24" s="158">
        <v>85953</v>
      </c>
      <c r="I24" s="177"/>
      <c r="J24" s="194">
        <v>19569</v>
      </c>
      <c r="K24" s="177"/>
      <c r="L24" s="158">
        <v>31783</v>
      </c>
    </row>
    <row r="25" spans="1:12" ht="18.649999999999999" customHeight="1">
      <c r="B25" s="167" t="s">
        <v>22</v>
      </c>
      <c r="C25" s="167"/>
      <c r="D25" s="167"/>
      <c r="E25" s="167"/>
      <c r="F25" s="194">
        <v>0</v>
      </c>
      <c r="G25" s="177"/>
      <c r="H25" s="158">
        <v>0</v>
      </c>
      <c r="I25" s="177"/>
      <c r="J25" s="194">
        <v>-536228</v>
      </c>
      <c r="K25" s="177"/>
      <c r="L25" s="158">
        <v>-601029</v>
      </c>
    </row>
    <row r="26" spans="1:12" ht="18.649999999999999" customHeight="1">
      <c r="B26" s="167" t="s">
        <v>23</v>
      </c>
      <c r="C26" s="167"/>
      <c r="D26" s="168"/>
      <c r="E26" s="178"/>
      <c r="F26" s="194">
        <v>-12878</v>
      </c>
      <c r="G26" s="177"/>
      <c r="H26" s="158">
        <v>-5093</v>
      </c>
      <c r="I26" s="177"/>
      <c r="J26" s="194">
        <v>-34779</v>
      </c>
      <c r="K26" s="177"/>
      <c r="L26" s="158">
        <v>-33869</v>
      </c>
    </row>
    <row r="27" spans="1:12" ht="18.649999999999999" customHeight="1">
      <c r="B27" s="167" t="s">
        <v>24</v>
      </c>
      <c r="C27" s="167"/>
      <c r="D27" s="168"/>
      <c r="E27" s="178"/>
      <c r="F27" s="194"/>
      <c r="G27" s="177"/>
      <c r="H27" s="158"/>
      <c r="I27" s="177"/>
      <c r="J27" s="194"/>
      <c r="K27" s="177"/>
      <c r="L27" s="158"/>
    </row>
    <row r="28" spans="1:12" ht="18.649999999999999" customHeight="1">
      <c r="B28" s="167" t="s">
        <v>241</v>
      </c>
      <c r="C28" s="167"/>
      <c r="D28" s="168"/>
      <c r="E28" s="167"/>
      <c r="F28" s="194">
        <v>-24013</v>
      </c>
      <c r="G28" s="177"/>
      <c r="H28" s="158">
        <v>2237</v>
      </c>
      <c r="I28" s="177"/>
      <c r="J28" s="194">
        <v>-2603</v>
      </c>
      <c r="K28" s="177"/>
      <c r="L28" s="158">
        <v>1945</v>
      </c>
    </row>
    <row r="29" spans="1:12" ht="18.649999999999999" customHeight="1">
      <c r="B29" s="167" t="s">
        <v>25</v>
      </c>
      <c r="C29" s="167"/>
      <c r="D29" s="167"/>
      <c r="E29" s="167"/>
      <c r="F29" s="195">
        <v>266345</v>
      </c>
      <c r="G29" s="158"/>
      <c r="H29" s="180">
        <v>260573</v>
      </c>
      <c r="I29" s="158"/>
      <c r="J29" s="195">
        <v>119457</v>
      </c>
      <c r="K29" s="158"/>
      <c r="L29" s="180">
        <v>110677</v>
      </c>
    </row>
    <row r="30" spans="1:12" ht="3.75" customHeight="1">
      <c r="A30" s="167"/>
      <c r="B30" s="167"/>
      <c r="C30" s="167"/>
      <c r="D30" s="167"/>
      <c r="E30" s="167"/>
      <c r="F30" s="194"/>
      <c r="G30" s="158"/>
      <c r="H30" s="158"/>
      <c r="I30" s="158"/>
      <c r="J30" s="194"/>
      <c r="K30" s="158"/>
      <c r="L30" s="158"/>
    </row>
    <row r="31" spans="1:12" ht="18.649999999999999" customHeight="1">
      <c r="A31" s="167"/>
      <c r="B31" s="167" t="s">
        <v>26</v>
      </c>
      <c r="C31" s="167"/>
      <c r="D31" s="167"/>
      <c r="E31" s="167"/>
      <c r="F31" s="194"/>
      <c r="G31" s="158"/>
      <c r="H31" s="158"/>
      <c r="I31" s="158"/>
      <c r="J31" s="194"/>
      <c r="K31" s="158"/>
      <c r="L31" s="158"/>
    </row>
    <row r="32" spans="1:12" ht="18.649999999999999" customHeight="1">
      <c r="A32" s="167"/>
      <c r="B32" s="167"/>
      <c r="C32" s="167" t="s">
        <v>27</v>
      </c>
      <c r="D32" s="168"/>
      <c r="E32" s="167"/>
      <c r="F32" s="194">
        <f>SUM(F10:F29)</f>
        <v>2787307</v>
      </c>
      <c r="G32" s="177"/>
      <c r="H32" s="177">
        <f>SUM(H10:H29)</f>
        <v>2971084</v>
      </c>
      <c r="I32" s="177"/>
      <c r="J32" s="194">
        <f>SUM(J10:J29)</f>
        <v>48042</v>
      </c>
      <c r="K32" s="177"/>
      <c r="L32" s="177">
        <f>SUM(L10:L29)</f>
        <v>92714</v>
      </c>
    </row>
    <row r="33" spans="1:12" ht="18.649999999999999" customHeight="1">
      <c r="A33" s="167"/>
      <c r="B33" s="167" t="s">
        <v>28</v>
      </c>
      <c r="C33" s="167"/>
      <c r="D33" s="168"/>
      <c r="E33" s="167"/>
      <c r="F33" s="196"/>
      <c r="G33" s="177"/>
      <c r="H33" s="177"/>
      <c r="I33" s="177"/>
      <c r="J33" s="196"/>
      <c r="K33" s="177"/>
      <c r="L33" s="177"/>
    </row>
    <row r="34" spans="1:12" ht="18.649999999999999" customHeight="1">
      <c r="A34" s="167" t="s">
        <v>29</v>
      </c>
      <c r="B34" s="167"/>
      <c r="C34" s="167" t="s">
        <v>30</v>
      </c>
      <c r="D34" s="168"/>
      <c r="E34" s="167"/>
      <c r="F34" s="196">
        <f>174924+43464</f>
        <v>218388</v>
      </c>
      <c r="G34" s="177"/>
      <c r="H34" s="158">
        <v>213499</v>
      </c>
      <c r="I34" s="177"/>
      <c r="J34" s="196">
        <v>70952</v>
      </c>
      <c r="K34" s="177"/>
      <c r="L34" s="177">
        <v>-28129</v>
      </c>
    </row>
    <row r="35" spans="1:12" ht="18.649999999999999" customHeight="1">
      <c r="B35" s="167"/>
      <c r="C35" s="167" t="s">
        <v>31</v>
      </c>
      <c r="D35" s="168">
        <v>11</v>
      </c>
      <c r="E35" s="167"/>
      <c r="F35" s="196">
        <v>-555193</v>
      </c>
      <c r="G35" s="177"/>
      <c r="H35" s="158">
        <v>-663576</v>
      </c>
      <c r="I35" s="177"/>
      <c r="J35" s="196">
        <v>-17733</v>
      </c>
      <c r="K35" s="177"/>
      <c r="L35" s="177">
        <v>-10238</v>
      </c>
    </row>
    <row r="36" spans="1:12" ht="18.649999999999999" customHeight="1">
      <c r="B36" s="167"/>
      <c r="C36" s="167" t="s">
        <v>32</v>
      </c>
      <c r="D36" s="168"/>
      <c r="E36" s="167"/>
      <c r="F36" s="196"/>
      <c r="G36" s="177"/>
      <c r="H36" s="158"/>
      <c r="I36" s="177"/>
      <c r="J36" s="196"/>
      <c r="K36" s="177"/>
      <c r="L36" s="177"/>
    </row>
    <row r="37" spans="1:12" ht="18.649999999999999" customHeight="1">
      <c r="A37" s="167"/>
      <c r="B37" s="167"/>
      <c r="C37" s="167" t="s">
        <v>33</v>
      </c>
      <c r="D37" s="168"/>
      <c r="E37" s="167"/>
      <c r="F37" s="196">
        <v>89188</v>
      </c>
      <c r="G37" s="177"/>
      <c r="H37" s="158">
        <v>-58496</v>
      </c>
      <c r="I37" s="177"/>
      <c r="J37" s="196">
        <v>49013</v>
      </c>
      <c r="K37" s="177"/>
      <c r="L37" s="177">
        <v>-48762</v>
      </c>
    </row>
    <row r="38" spans="1:12" ht="18.649999999999999" customHeight="1">
      <c r="A38" s="167"/>
      <c r="B38" s="167"/>
      <c r="C38" s="167" t="s">
        <v>34</v>
      </c>
      <c r="D38" s="168"/>
      <c r="E38" s="167"/>
      <c r="F38" s="194">
        <v>-4971</v>
      </c>
      <c r="G38" s="177"/>
      <c r="H38" s="158">
        <v>-4033</v>
      </c>
      <c r="I38" s="177"/>
      <c r="J38" s="194">
        <v>-160</v>
      </c>
      <c r="K38" s="177"/>
      <c r="L38" s="177">
        <v>629</v>
      </c>
    </row>
    <row r="39" spans="1:12" ht="18.649999999999999" customHeight="1">
      <c r="A39" s="167"/>
      <c r="B39" s="167"/>
      <c r="C39" s="167" t="s">
        <v>35</v>
      </c>
      <c r="D39" s="168"/>
      <c r="E39" s="167"/>
      <c r="F39" s="196">
        <v>-14451</v>
      </c>
      <c r="G39" s="177"/>
      <c r="H39" s="158">
        <v>142306</v>
      </c>
      <c r="I39" s="177"/>
      <c r="J39" s="196">
        <v>-229179</v>
      </c>
      <c r="K39" s="177"/>
      <c r="L39" s="177">
        <v>1003948</v>
      </c>
    </row>
    <row r="40" spans="1:12" ht="18.649999999999999" customHeight="1">
      <c r="A40" s="167"/>
      <c r="B40" s="167"/>
      <c r="C40" s="167" t="s">
        <v>36</v>
      </c>
      <c r="D40" s="168"/>
      <c r="E40" s="167"/>
      <c r="F40" s="196">
        <v>13816</v>
      </c>
      <c r="G40" s="177"/>
      <c r="H40" s="158">
        <v>-7608</v>
      </c>
      <c r="I40" s="177"/>
      <c r="J40" s="196">
        <v>-8948</v>
      </c>
      <c r="K40" s="177"/>
      <c r="L40" s="177">
        <v>6657</v>
      </c>
    </row>
    <row r="41" spans="1:12" ht="18.649999999999999" customHeight="1">
      <c r="A41" s="167"/>
      <c r="B41" s="167"/>
      <c r="C41" s="167" t="s">
        <v>37</v>
      </c>
      <c r="D41" s="168"/>
      <c r="E41" s="167"/>
      <c r="F41" s="195">
        <v>-1937</v>
      </c>
      <c r="G41" s="177"/>
      <c r="H41" s="180">
        <v>-4861</v>
      </c>
      <c r="I41" s="177"/>
      <c r="J41" s="195">
        <v>0</v>
      </c>
      <c r="K41" s="177"/>
      <c r="L41" s="179">
        <v>-541</v>
      </c>
    </row>
    <row r="42" spans="1:12" ht="5.15" customHeight="1">
      <c r="A42" s="167"/>
      <c r="B42" s="167"/>
      <c r="C42" s="167"/>
      <c r="D42" s="168"/>
      <c r="E42" s="167"/>
      <c r="F42" s="196"/>
      <c r="G42" s="177"/>
      <c r="H42" s="158"/>
      <c r="I42" s="177"/>
      <c r="J42" s="196"/>
      <c r="K42" s="177"/>
      <c r="L42" s="177"/>
    </row>
    <row r="43" spans="1:12" ht="18.649999999999999" customHeight="1">
      <c r="A43" s="167"/>
      <c r="B43" s="167" t="s">
        <v>38</v>
      </c>
      <c r="C43" s="167"/>
      <c r="D43" s="168"/>
      <c r="E43" s="167"/>
      <c r="F43" s="194">
        <f>SUM(F32:F41)</f>
        <v>2532147</v>
      </c>
      <c r="G43" s="177"/>
      <c r="H43" s="177">
        <f>SUM(H32:H41)</f>
        <v>2588315</v>
      </c>
      <c r="I43" s="177"/>
      <c r="J43" s="194">
        <f>SUM(J32:J41)</f>
        <v>-88013</v>
      </c>
      <c r="K43" s="177"/>
      <c r="L43" s="177">
        <f>SUM(L32:L41)</f>
        <v>1016278</v>
      </c>
    </row>
    <row r="44" spans="1:12" ht="18.649999999999999" customHeight="1">
      <c r="A44" s="167" t="s">
        <v>39</v>
      </c>
      <c r="B44" s="167"/>
      <c r="C44" s="167" t="s">
        <v>40</v>
      </c>
      <c r="D44" s="167"/>
      <c r="E44" s="167"/>
      <c r="F44" s="194">
        <v>10205</v>
      </c>
      <c r="G44" s="158"/>
      <c r="H44" s="158">
        <v>4872</v>
      </c>
      <c r="I44" s="158"/>
      <c r="J44" s="203">
        <v>42245</v>
      </c>
      <c r="K44" s="158"/>
      <c r="L44" s="158">
        <v>14012</v>
      </c>
    </row>
    <row r="45" spans="1:12" ht="18.649999999999999" customHeight="1">
      <c r="A45" s="167" t="s">
        <v>39</v>
      </c>
      <c r="B45" s="167"/>
      <c r="C45" s="167" t="s">
        <v>41</v>
      </c>
      <c r="D45" s="168"/>
      <c r="E45" s="167"/>
      <c r="F45" s="194">
        <v>-249006</v>
      </c>
      <c r="G45" s="177"/>
      <c r="H45" s="158">
        <v>-259284</v>
      </c>
      <c r="I45" s="177"/>
      <c r="J45" s="194">
        <v>-116150</v>
      </c>
      <c r="K45" s="177"/>
      <c r="L45" s="158">
        <v>-106142</v>
      </c>
    </row>
    <row r="46" spans="1:12" ht="18.649999999999999" customHeight="1">
      <c r="A46" s="167"/>
      <c r="B46" s="167"/>
      <c r="C46" s="167" t="s">
        <v>42</v>
      </c>
      <c r="D46" s="168"/>
      <c r="E46" s="167"/>
      <c r="F46" s="196">
        <v>-51699</v>
      </c>
      <c r="G46" s="177"/>
      <c r="H46" s="158">
        <v>-118206</v>
      </c>
      <c r="I46" s="177"/>
      <c r="J46" s="196">
        <v>-21651</v>
      </c>
      <c r="K46" s="177"/>
      <c r="L46" s="177">
        <v>-50788</v>
      </c>
    </row>
    <row r="47" spans="1:12" ht="18.649999999999999" customHeight="1">
      <c r="A47" s="167"/>
      <c r="B47" s="167"/>
      <c r="C47" s="167" t="s">
        <v>43</v>
      </c>
      <c r="D47" s="168"/>
      <c r="E47" s="167"/>
      <c r="F47" s="197">
        <v>-69246</v>
      </c>
      <c r="G47" s="177"/>
      <c r="H47" s="158">
        <v>-107696</v>
      </c>
      <c r="I47" s="177"/>
      <c r="J47" s="197">
        <v>-3890</v>
      </c>
      <c r="K47" s="177"/>
      <c r="L47" s="180">
        <v>-19279</v>
      </c>
    </row>
    <row r="48" spans="1:12" ht="5.15" customHeight="1">
      <c r="A48" s="167"/>
      <c r="B48" s="159"/>
      <c r="C48" s="159"/>
      <c r="D48" s="168"/>
      <c r="E48" s="167"/>
      <c r="F48" s="198"/>
      <c r="G48" s="177"/>
      <c r="H48" s="181"/>
      <c r="I48" s="177"/>
      <c r="J48" s="198"/>
      <c r="K48" s="177"/>
      <c r="L48" s="181"/>
    </row>
    <row r="49" spans="1:12" ht="18.649999999999999" customHeight="1">
      <c r="A49" s="159" t="s">
        <v>44</v>
      </c>
      <c r="B49" s="167"/>
      <c r="C49" s="159"/>
      <c r="D49" s="168"/>
      <c r="E49" s="167"/>
      <c r="F49" s="195">
        <f>SUM(F43:F47)</f>
        <v>2172401</v>
      </c>
      <c r="G49" s="177"/>
      <c r="H49" s="179">
        <f>SUM(H43:H47)</f>
        <v>2108001</v>
      </c>
      <c r="I49" s="177"/>
      <c r="J49" s="195">
        <f>SUM(J43:J47)</f>
        <v>-187459</v>
      </c>
      <c r="K49" s="177"/>
      <c r="L49" s="179">
        <f>SUM(L43:L47)</f>
        <v>854081</v>
      </c>
    </row>
    <row r="50" spans="1:12" ht="2.25" customHeight="1">
      <c r="A50" s="159"/>
      <c r="B50" s="167"/>
      <c r="C50" s="159"/>
      <c r="D50" s="168"/>
      <c r="E50" s="167"/>
      <c r="F50" s="169"/>
      <c r="G50" s="169"/>
      <c r="H50" s="169"/>
      <c r="I50" s="169"/>
      <c r="J50" s="169"/>
      <c r="K50" s="169"/>
      <c r="L50" s="169"/>
    </row>
    <row r="51" spans="1:12" ht="22" customHeight="1">
      <c r="A51" s="182" t="s">
        <v>45</v>
      </c>
      <c r="B51" s="182"/>
      <c r="C51" s="182"/>
      <c r="D51" s="182"/>
      <c r="E51" s="182"/>
      <c r="F51" s="183"/>
      <c r="G51" s="183"/>
      <c r="H51" s="183"/>
      <c r="I51" s="183"/>
      <c r="J51" s="183"/>
      <c r="K51" s="183"/>
      <c r="L51" s="183"/>
    </row>
    <row r="52" spans="1:12" ht="21.75" customHeight="1">
      <c r="A52" s="159" t="s">
        <v>0</v>
      </c>
      <c r="B52" s="159"/>
      <c r="C52" s="159"/>
      <c r="D52" s="160"/>
      <c r="E52" s="159"/>
      <c r="F52" s="161"/>
      <c r="G52" s="161"/>
      <c r="H52" s="161"/>
      <c r="I52" s="161"/>
      <c r="J52" s="161"/>
      <c r="K52" s="161"/>
      <c r="L52" s="161"/>
    </row>
    <row r="53" spans="1:12" ht="21.75" customHeight="1">
      <c r="A53" s="159" t="s">
        <v>1</v>
      </c>
      <c r="B53" s="159"/>
      <c r="C53" s="159"/>
      <c r="D53" s="160"/>
      <c r="E53" s="159"/>
      <c r="F53" s="161"/>
      <c r="G53" s="161"/>
      <c r="H53" s="161"/>
      <c r="I53" s="161"/>
      <c r="J53" s="161"/>
      <c r="K53" s="161"/>
      <c r="L53" s="161"/>
    </row>
    <row r="54" spans="1:12" ht="21.75" customHeight="1">
      <c r="A54" s="163" t="str">
        <f>+$A$3</f>
        <v>สำหรับปีสิ้นสุดวันที่ 31 ธันวาคม พ.ศ. 2564</v>
      </c>
      <c r="B54" s="164"/>
      <c r="C54" s="164"/>
      <c r="D54" s="165"/>
      <c r="E54" s="164"/>
      <c r="F54" s="166"/>
      <c r="G54" s="166"/>
      <c r="H54" s="166"/>
      <c r="I54" s="166"/>
      <c r="J54" s="166"/>
      <c r="K54" s="166"/>
      <c r="L54" s="166"/>
    </row>
    <row r="55" spans="1:12" ht="18.649999999999999" customHeight="1">
      <c r="A55" s="167"/>
      <c r="B55" s="167"/>
      <c r="C55" s="167"/>
      <c r="D55" s="168"/>
      <c r="E55" s="167"/>
      <c r="F55" s="169"/>
      <c r="G55" s="169"/>
      <c r="H55" s="169"/>
      <c r="I55" s="169"/>
      <c r="J55" s="169"/>
      <c r="K55" s="169"/>
      <c r="L55" s="169"/>
    </row>
    <row r="56" spans="1:12" ht="18.649999999999999" customHeight="1">
      <c r="A56" s="167"/>
      <c r="B56" s="167"/>
      <c r="C56" s="167"/>
      <c r="D56" s="168"/>
      <c r="E56" s="167"/>
      <c r="F56" s="216" t="s">
        <v>3</v>
      </c>
      <c r="G56" s="216"/>
      <c r="H56" s="216"/>
      <c r="I56" s="170"/>
      <c r="J56" s="216" t="s">
        <v>4</v>
      </c>
      <c r="K56" s="216"/>
      <c r="L56" s="216"/>
    </row>
    <row r="57" spans="1:12" ht="18.649999999999999" customHeight="1">
      <c r="A57" s="167"/>
      <c r="B57" s="167"/>
      <c r="C57" s="167"/>
      <c r="D57" s="168"/>
      <c r="E57" s="168"/>
      <c r="F57" s="171" t="s">
        <v>5</v>
      </c>
      <c r="G57" s="171"/>
      <c r="H57" s="171" t="s">
        <v>6</v>
      </c>
      <c r="I57" s="171"/>
      <c r="J57" s="171" t="s">
        <v>5</v>
      </c>
      <c r="K57" s="171"/>
      <c r="L57" s="171" t="s">
        <v>6</v>
      </c>
    </row>
    <row r="58" spans="1:12" ht="18.649999999999999" customHeight="1">
      <c r="A58" s="167"/>
      <c r="B58" s="167"/>
      <c r="C58" s="167"/>
      <c r="D58" s="168"/>
      <c r="E58" s="168"/>
      <c r="F58" s="171"/>
      <c r="G58" s="171"/>
      <c r="H58" s="171" t="s">
        <v>7</v>
      </c>
      <c r="I58" s="171"/>
      <c r="J58" s="171"/>
      <c r="K58" s="171"/>
      <c r="L58" s="171"/>
    </row>
    <row r="59" spans="1:12" ht="18.649999999999999" customHeight="1">
      <c r="A59" s="167"/>
      <c r="B59" s="167"/>
      <c r="C59" s="167"/>
      <c r="D59" s="172" t="s">
        <v>8</v>
      </c>
      <c r="E59" s="173"/>
      <c r="F59" s="174" t="s">
        <v>9</v>
      </c>
      <c r="G59" s="171"/>
      <c r="H59" s="174" t="s">
        <v>9</v>
      </c>
      <c r="I59" s="175"/>
      <c r="J59" s="174" t="s">
        <v>9</v>
      </c>
      <c r="K59" s="171"/>
      <c r="L59" s="174" t="s">
        <v>9</v>
      </c>
    </row>
    <row r="60" spans="1:12" ht="6" customHeight="1">
      <c r="A60" s="167"/>
      <c r="B60" s="167"/>
      <c r="C60" s="167"/>
      <c r="D60" s="176"/>
      <c r="E60" s="173"/>
      <c r="F60" s="157"/>
      <c r="G60" s="171"/>
      <c r="H60" s="171"/>
      <c r="I60" s="175"/>
      <c r="J60" s="157"/>
      <c r="K60" s="171"/>
      <c r="L60" s="171"/>
    </row>
    <row r="61" spans="1:12" ht="18.649999999999999" customHeight="1">
      <c r="A61" s="159" t="s">
        <v>46</v>
      </c>
      <c r="B61" s="159"/>
      <c r="C61" s="159"/>
      <c r="D61" s="168"/>
      <c r="E61" s="167"/>
      <c r="F61" s="194"/>
      <c r="G61" s="177"/>
      <c r="H61" s="158"/>
      <c r="I61" s="177"/>
      <c r="J61" s="194"/>
      <c r="K61" s="177"/>
      <c r="L61" s="158"/>
    </row>
    <row r="62" spans="1:12" ht="18.649999999999999" customHeight="1">
      <c r="A62" s="159"/>
      <c r="B62" s="167" t="s">
        <v>47</v>
      </c>
      <c r="C62" s="159"/>
      <c r="D62" s="168"/>
      <c r="E62" s="167"/>
      <c r="F62" s="203">
        <v>-28803</v>
      </c>
      <c r="G62" s="177"/>
      <c r="H62" s="158">
        <v>-172755</v>
      </c>
      <c r="I62" s="177"/>
      <c r="J62" s="194">
        <v>0</v>
      </c>
      <c r="K62" s="177"/>
      <c r="L62" s="158">
        <v>0</v>
      </c>
    </row>
    <row r="63" spans="1:12" ht="18.649999999999999" customHeight="1">
      <c r="A63" s="167"/>
      <c r="B63" s="167" t="s">
        <v>48</v>
      </c>
      <c r="C63" s="167"/>
      <c r="D63" s="168"/>
      <c r="E63" s="167"/>
      <c r="F63" s="194">
        <v>0</v>
      </c>
      <c r="G63" s="177"/>
      <c r="H63" s="158">
        <v>-10738</v>
      </c>
      <c r="I63" s="177"/>
      <c r="J63" s="194">
        <v>0</v>
      </c>
      <c r="K63" s="177"/>
      <c r="L63" s="158">
        <v>-10738</v>
      </c>
    </row>
    <row r="64" spans="1:12" ht="18.649999999999999" customHeight="1">
      <c r="A64" s="167"/>
      <c r="B64" s="167" t="s">
        <v>49</v>
      </c>
      <c r="C64" s="167"/>
      <c r="D64" s="168">
        <v>13</v>
      </c>
      <c r="E64" s="167"/>
      <c r="F64" s="194">
        <v>-1650000</v>
      </c>
      <c r="G64" s="177"/>
      <c r="H64" s="158">
        <v>-322108</v>
      </c>
      <c r="I64" s="177"/>
      <c r="J64" s="194">
        <v>-980000</v>
      </c>
      <c r="K64" s="177"/>
      <c r="L64" s="158">
        <v>-322108</v>
      </c>
    </row>
    <row r="65" spans="1:12" ht="18.649999999999999" customHeight="1">
      <c r="A65" s="167"/>
      <c r="B65" s="167" t="s">
        <v>50</v>
      </c>
      <c r="C65" s="167"/>
      <c r="D65" s="168">
        <v>13</v>
      </c>
      <c r="E65" s="167"/>
      <c r="F65" s="194">
        <v>15171</v>
      </c>
      <c r="G65" s="177"/>
      <c r="H65" s="158">
        <v>0</v>
      </c>
      <c r="I65" s="177"/>
      <c r="J65" s="194">
        <v>15171</v>
      </c>
      <c r="K65" s="177"/>
      <c r="L65" s="158">
        <v>0</v>
      </c>
    </row>
    <row r="66" spans="1:12" ht="18.649999999999999" customHeight="1">
      <c r="A66" s="167"/>
      <c r="B66" s="167" t="s">
        <v>51</v>
      </c>
      <c r="C66" s="167"/>
      <c r="D66" s="168"/>
      <c r="E66" s="167"/>
      <c r="F66" s="196"/>
      <c r="G66" s="177"/>
      <c r="H66" s="158"/>
      <c r="I66" s="177"/>
      <c r="J66" s="196"/>
      <c r="K66" s="177"/>
      <c r="L66" s="158"/>
    </row>
    <row r="67" spans="1:12" ht="18.649999999999999" customHeight="1">
      <c r="A67" s="167"/>
      <c r="B67" s="167"/>
      <c r="C67" s="167" t="s">
        <v>52</v>
      </c>
      <c r="D67" s="168"/>
      <c r="E67" s="167"/>
      <c r="F67" s="194">
        <v>0</v>
      </c>
      <c r="G67" s="177"/>
      <c r="H67" s="158">
        <v>-8586</v>
      </c>
      <c r="I67" s="177"/>
      <c r="J67" s="194">
        <v>0</v>
      </c>
      <c r="K67" s="177"/>
      <c r="L67" s="158">
        <v>0</v>
      </c>
    </row>
    <row r="68" spans="1:12" ht="18.649999999999999" customHeight="1">
      <c r="A68" s="167"/>
      <c r="B68" s="167" t="s">
        <v>53</v>
      </c>
      <c r="C68" s="167"/>
      <c r="D68" s="168"/>
      <c r="E68" s="167"/>
      <c r="F68" s="194">
        <v>-887465</v>
      </c>
      <c r="G68" s="177"/>
      <c r="H68" s="158">
        <v>-831002</v>
      </c>
      <c r="I68" s="177"/>
      <c r="J68" s="194">
        <v>-54121</v>
      </c>
      <c r="K68" s="177"/>
      <c r="L68" s="158">
        <v>-125088</v>
      </c>
    </row>
    <row r="69" spans="1:12" ht="18.649999999999999" customHeight="1">
      <c r="A69" s="167"/>
      <c r="B69" s="167" t="s">
        <v>54</v>
      </c>
      <c r="C69" s="167"/>
      <c r="D69" s="168"/>
      <c r="E69" s="167"/>
      <c r="F69" s="194">
        <v>-2007</v>
      </c>
      <c r="G69" s="177"/>
      <c r="H69" s="158">
        <v>0</v>
      </c>
      <c r="I69" s="177"/>
      <c r="J69" s="194">
        <v>0</v>
      </c>
      <c r="K69" s="177"/>
      <c r="L69" s="158">
        <v>0</v>
      </c>
    </row>
    <row r="70" spans="1:12" ht="18.649999999999999" customHeight="1">
      <c r="A70" s="167"/>
      <c r="B70" s="167" t="s">
        <v>55</v>
      </c>
      <c r="C70" s="167"/>
      <c r="D70" s="168">
        <v>16</v>
      </c>
      <c r="E70" s="167"/>
      <c r="F70" s="194">
        <v>-29708</v>
      </c>
      <c r="G70" s="177"/>
      <c r="H70" s="158">
        <v>-19802</v>
      </c>
      <c r="I70" s="177"/>
      <c r="J70" s="194">
        <v>-29306</v>
      </c>
      <c r="K70" s="177"/>
      <c r="L70" s="158">
        <v>-18618</v>
      </c>
    </row>
    <row r="71" spans="1:12" ht="18.649999999999999" customHeight="1">
      <c r="A71" s="167"/>
      <c r="B71" s="167" t="s">
        <v>56</v>
      </c>
      <c r="C71" s="167"/>
      <c r="D71" s="168"/>
      <c r="E71" s="167"/>
      <c r="F71" s="194">
        <v>49009</v>
      </c>
      <c r="G71" s="177"/>
      <c r="H71" s="158">
        <v>7006</v>
      </c>
      <c r="I71" s="177"/>
      <c r="J71" s="194">
        <v>43764</v>
      </c>
      <c r="K71" s="177"/>
      <c r="L71" s="158">
        <v>1154</v>
      </c>
    </row>
    <row r="72" spans="1:12" ht="18.649999999999999" customHeight="1">
      <c r="A72" s="167"/>
      <c r="B72" s="167" t="s">
        <v>57</v>
      </c>
      <c r="C72" s="167"/>
      <c r="D72" s="168"/>
      <c r="E72" s="167"/>
      <c r="F72" s="194">
        <v>0</v>
      </c>
      <c r="G72" s="177"/>
      <c r="H72" s="158">
        <v>0</v>
      </c>
      <c r="I72" s="177"/>
      <c r="J72" s="194">
        <v>0</v>
      </c>
      <c r="K72" s="177"/>
      <c r="L72" s="158">
        <v>2874</v>
      </c>
    </row>
    <row r="73" spans="1:12" ht="18.649999999999999" customHeight="1">
      <c r="A73" s="167"/>
      <c r="B73" s="167" t="s">
        <v>58</v>
      </c>
      <c r="C73" s="167"/>
      <c r="D73" s="168"/>
      <c r="E73" s="167"/>
      <c r="F73" s="194"/>
      <c r="G73" s="158"/>
      <c r="H73" s="158"/>
      <c r="I73" s="158"/>
      <c r="J73" s="194"/>
      <c r="K73" s="158"/>
      <c r="L73" s="158"/>
    </row>
    <row r="74" spans="1:12" ht="18.649999999999999" customHeight="1">
      <c r="A74" s="167"/>
      <c r="B74" s="167"/>
      <c r="C74" s="167" t="s">
        <v>59</v>
      </c>
      <c r="D74" s="168">
        <v>29.5</v>
      </c>
      <c r="E74" s="167"/>
      <c r="F74" s="194">
        <v>0</v>
      </c>
      <c r="G74" s="177"/>
      <c r="H74" s="158">
        <v>-555000</v>
      </c>
      <c r="I74" s="177"/>
      <c r="J74" s="194">
        <v>-1813000</v>
      </c>
      <c r="K74" s="177"/>
      <c r="L74" s="158">
        <v>-1055700</v>
      </c>
    </row>
    <row r="75" spans="1:12" ht="18.649999999999999" customHeight="1">
      <c r="A75" s="167"/>
      <c r="B75" s="167" t="s">
        <v>60</v>
      </c>
      <c r="C75" s="167"/>
      <c r="D75" s="168"/>
      <c r="E75" s="167"/>
      <c r="F75" s="194">
        <v>0</v>
      </c>
      <c r="G75" s="177"/>
      <c r="H75" s="158">
        <v>-49278</v>
      </c>
      <c r="I75" s="177"/>
      <c r="J75" s="194">
        <v>0</v>
      </c>
      <c r="K75" s="177"/>
      <c r="L75" s="158">
        <v>-49278</v>
      </c>
    </row>
    <row r="76" spans="1:12" ht="18.649999999999999" customHeight="1">
      <c r="A76" s="167"/>
      <c r="B76" s="167" t="s">
        <v>61</v>
      </c>
      <c r="C76" s="167"/>
      <c r="D76" s="168"/>
      <c r="E76" s="167"/>
      <c r="F76" s="194"/>
      <c r="G76" s="158"/>
      <c r="H76" s="158"/>
      <c r="I76" s="158"/>
      <c r="J76" s="194"/>
      <c r="K76" s="158"/>
      <c r="L76" s="158"/>
    </row>
    <row r="77" spans="1:12" ht="18.649999999999999" customHeight="1">
      <c r="A77" s="167"/>
      <c r="B77" s="167"/>
      <c r="C77" s="167" t="s">
        <v>59</v>
      </c>
      <c r="D77" s="168">
        <v>29.5</v>
      </c>
      <c r="E77" s="167"/>
      <c r="F77" s="194">
        <v>494000</v>
      </c>
      <c r="G77" s="177"/>
      <c r="H77" s="158">
        <v>109000</v>
      </c>
      <c r="I77" s="177"/>
      <c r="J77" s="194">
        <v>1304250</v>
      </c>
      <c r="K77" s="177"/>
      <c r="L77" s="158">
        <v>656700</v>
      </c>
    </row>
    <row r="78" spans="1:12" ht="18.649999999999999" customHeight="1">
      <c r="A78" s="167"/>
      <c r="B78" s="167" t="s">
        <v>62</v>
      </c>
      <c r="C78" s="167"/>
      <c r="D78" s="168"/>
      <c r="E78" s="167"/>
      <c r="F78" s="194"/>
      <c r="G78" s="158"/>
      <c r="H78" s="158"/>
      <c r="I78" s="158"/>
      <c r="J78" s="194"/>
      <c r="K78" s="158"/>
      <c r="L78" s="158"/>
    </row>
    <row r="79" spans="1:12" ht="18.649999999999999" customHeight="1">
      <c r="A79" s="167"/>
      <c r="B79" s="167"/>
      <c r="C79" s="167" t="s">
        <v>59</v>
      </c>
      <c r="D79" s="168">
        <v>29.6</v>
      </c>
      <c r="E79" s="167"/>
      <c r="F79" s="194">
        <v>0</v>
      </c>
      <c r="G79" s="177"/>
      <c r="H79" s="158">
        <v>0</v>
      </c>
      <c r="I79" s="177"/>
      <c r="J79" s="194">
        <v>480000</v>
      </c>
      <c r="K79" s="177"/>
      <c r="L79" s="158">
        <v>0</v>
      </c>
    </row>
    <row r="80" spans="1:12" ht="18.649999999999999" customHeight="1">
      <c r="A80" s="167"/>
      <c r="B80" s="167" t="s">
        <v>63</v>
      </c>
      <c r="C80" s="167"/>
      <c r="D80" s="168"/>
      <c r="E80" s="167"/>
      <c r="F80" s="194">
        <v>0</v>
      </c>
      <c r="G80" s="177"/>
      <c r="H80" s="158">
        <v>50000</v>
      </c>
      <c r="I80" s="177"/>
      <c r="J80" s="194">
        <v>0</v>
      </c>
      <c r="K80" s="177"/>
      <c r="L80" s="158">
        <v>50000</v>
      </c>
    </row>
    <row r="81" spans="1:12" ht="18.649999999999999" customHeight="1">
      <c r="A81" s="167"/>
      <c r="B81" s="167" t="s">
        <v>64</v>
      </c>
      <c r="C81" s="167"/>
      <c r="D81" s="168"/>
      <c r="E81" s="167"/>
      <c r="F81" s="195">
        <v>779</v>
      </c>
      <c r="G81" s="184"/>
      <c r="H81" s="179">
        <v>2500</v>
      </c>
      <c r="I81" s="184"/>
      <c r="J81" s="195">
        <v>536228</v>
      </c>
      <c r="K81" s="184"/>
      <c r="L81" s="179">
        <v>601029</v>
      </c>
    </row>
    <row r="82" spans="1:12" ht="6" customHeight="1">
      <c r="A82" s="167"/>
      <c r="B82" s="159"/>
      <c r="C82" s="159"/>
      <c r="D82" s="168"/>
      <c r="E82" s="167"/>
      <c r="F82" s="198"/>
      <c r="G82" s="177"/>
      <c r="H82" s="181"/>
      <c r="I82" s="177"/>
      <c r="J82" s="198"/>
      <c r="K82" s="177"/>
      <c r="L82" s="181"/>
    </row>
    <row r="83" spans="1:12" ht="18.649999999999999" customHeight="1">
      <c r="A83" s="159" t="s">
        <v>65</v>
      </c>
      <c r="B83" s="167"/>
      <c r="C83" s="167"/>
      <c r="D83" s="168"/>
      <c r="E83" s="167"/>
      <c r="F83" s="195">
        <f>SUM(F62:F81)</f>
        <v>-2039024</v>
      </c>
      <c r="G83" s="184"/>
      <c r="H83" s="179">
        <f>SUM(H62:H81)</f>
        <v>-1800763</v>
      </c>
      <c r="I83" s="184"/>
      <c r="J83" s="195">
        <f>SUM(J63:J81)</f>
        <v>-497014</v>
      </c>
      <c r="K83" s="184"/>
      <c r="L83" s="179">
        <f>SUM(L63:L81)</f>
        <v>-269773</v>
      </c>
    </row>
    <row r="84" spans="1:12" ht="18.649999999999999" customHeight="1">
      <c r="A84" s="159"/>
      <c r="B84" s="167"/>
      <c r="C84" s="167"/>
      <c r="D84" s="168"/>
      <c r="E84" s="167"/>
      <c r="F84" s="194"/>
      <c r="G84" s="158"/>
      <c r="H84" s="158"/>
      <c r="I84" s="158"/>
      <c r="J84" s="194"/>
      <c r="K84" s="158"/>
      <c r="L84" s="158"/>
    </row>
    <row r="85" spans="1:12" ht="18.649999999999999" customHeight="1">
      <c r="A85" s="159" t="s">
        <v>66</v>
      </c>
      <c r="B85" s="167"/>
      <c r="C85" s="167"/>
      <c r="D85" s="168"/>
      <c r="E85" s="167"/>
      <c r="F85" s="194"/>
      <c r="G85" s="158"/>
      <c r="H85" s="158"/>
      <c r="I85" s="158"/>
      <c r="J85" s="194"/>
      <c r="K85" s="158"/>
      <c r="L85" s="158"/>
    </row>
    <row r="86" spans="1:12" ht="18.649999999999999" customHeight="1">
      <c r="A86" s="159"/>
      <c r="B86" s="167" t="s">
        <v>67</v>
      </c>
      <c r="C86" s="167"/>
      <c r="D86" s="168"/>
      <c r="E86" s="167"/>
      <c r="F86" s="194">
        <v>17354000</v>
      </c>
      <c r="G86" s="177"/>
      <c r="H86" s="158">
        <v>14315000</v>
      </c>
      <c r="I86" s="177"/>
      <c r="J86" s="194">
        <v>11732000</v>
      </c>
      <c r="K86" s="177"/>
      <c r="L86" s="158">
        <v>8316000</v>
      </c>
    </row>
    <row r="87" spans="1:12" ht="18.649999999999999" customHeight="1">
      <c r="A87" s="167"/>
      <c r="B87" s="167" t="s">
        <v>68</v>
      </c>
      <c r="C87" s="167"/>
      <c r="D87" s="168"/>
      <c r="E87" s="167"/>
      <c r="F87" s="194">
        <v>-17151000</v>
      </c>
      <c r="G87" s="177"/>
      <c r="H87" s="158">
        <v>-12933000</v>
      </c>
      <c r="I87" s="177"/>
      <c r="J87" s="194">
        <v>-10850000</v>
      </c>
      <c r="K87" s="177"/>
      <c r="L87" s="158">
        <v>-8252000</v>
      </c>
    </row>
    <row r="88" spans="1:12" ht="18.649999999999999" customHeight="1">
      <c r="A88" s="167"/>
      <c r="B88" s="167" t="s">
        <v>93</v>
      </c>
      <c r="C88" s="167"/>
      <c r="D88" s="168">
        <v>29.5</v>
      </c>
      <c r="E88" s="167"/>
      <c r="F88" s="194">
        <v>5000</v>
      </c>
      <c r="G88" s="177"/>
      <c r="H88" s="158">
        <v>62000</v>
      </c>
      <c r="I88" s="177"/>
      <c r="J88" s="194">
        <v>498000</v>
      </c>
      <c r="K88" s="177"/>
      <c r="L88" s="158">
        <v>1240000</v>
      </c>
    </row>
    <row r="89" spans="1:12" ht="18.649999999999999" customHeight="1">
      <c r="A89" s="167"/>
      <c r="B89" s="167" t="s">
        <v>69</v>
      </c>
      <c r="C89" s="167"/>
      <c r="D89" s="168"/>
      <c r="E89" s="167"/>
      <c r="F89" s="194"/>
      <c r="G89" s="158"/>
      <c r="H89" s="158"/>
      <c r="I89" s="158"/>
      <c r="J89" s="194"/>
      <c r="K89" s="158"/>
      <c r="L89" s="158"/>
    </row>
    <row r="90" spans="1:12" ht="18.649999999999999" customHeight="1">
      <c r="A90" s="167"/>
      <c r="B90" s="167"/>
      <c r="C90" s="167" t="s">
        <v>59</v>
      </c>
      <c r="D90" s="168">
        <v>29.5</v>
      </c>
      <c r="E90" s="167"/>
      <c r="F90" s="194">
        <v>-55000</v>
      </c>
      <c r="G90" s="177"/>
      <c r="H90" s="158">
        <v>-377208</v>
      </c>
      <c r="I90" s="177"/>
      <c r="J90" s="194">
        <v>-853600</v>
      </c>
      <c r="K90" s="177"/>
      <c r="L90" s="158">
        <v>-1046700</v>
      </c>
    </row>
    <row r="91" spans="1:12" ht="18.649999999999999" customHeight="1">
      <c r="A91" s="167"/>
      <c r="B91" s="167" t="s">
        <v>70</v>
      </c>
      <c r="C91" s="167"/>
      <c r="D91" s="168">
        <v>20</v>
      </c>
      <c r="E91" s="167"/>
      <c r="F91" s="194">
        <v>2100000</v>
      </c>
      <c r="G91" s="177"/>
      <c r="H91" s="158">
        <v>314799</v>
      </c>
      <c r="I91" s="177"/>
      <c r="J91" s="194">
        <v>1650000</v>
      </c>
      <c r="K91" s="177"/>
      <c r="L91" s="158">
        <v>0</v>
      </c>
    </row>
    <row r="92" spans="1:12" ht="18.649999999999999" customHeight="1">
      <c r="A92" s="167"/>
      <c r="B92" s="167" t="s">
        <v>71</v>
      </c>
      <c r="C92" s="167"/>
      <c r="D92" s="168">
        <v>20</v>
      </c>
      <c r="E92" s="167"/>
      <c r="F92" s="194">
        <v>-1853077</v>
      </c>
      <c r="G92" s="177"/>
      <c r="H92" s="158">
        <v>-1126104</v>
      </c>
      <c r="I92" s="177"/>
      <c r="J92" s="194">
        <v>-1100000</v>
      </c>
      <c r="K92" s="177"/>
      <c r="L92" s="158">
        <v>-500000</v>
      </c>
    </row>
    <row r="93" spans="1:12" ht="18.649999999999999" customHeight="1">
      <c r="A93" s="167"/>
      <c r="B93" s="167" t="s">
        <v>72</v>
      </c>
      <c r="C93" s="167"/>
      <c r="D93" s="168">
        <v>28</v>
      </c>
      <c r="E93" s="167"/>
      <c r="F93" s="203">
        <v>-333333</v>
      </c>
      <c r="G93" s="177"/>
      <c r="H93" s="204">
        <f>'EQ Conso 11'!N20</f>
        <v>-334722</v>
      </c>
      <c r="I93" s="177"/>
      <c r="J93" s="194">
        <v>-333333</v>
      </c>
      <c r="K93" s="177"/>
      <c r="L93" s="158">
        <v>-334722</v>
      </c>
    </row>
    <row r="94" spans="1:12" ht="18.649999999999999" customHeight="1">
      <c r="A94" s="167"/>
      <c r="B94" s="167" t="s">
        <v>73</v>
      </c>
      <c r="C94" s="167"/>
      <c r="D94" s="168"/>
      <c r="E94" s="167"/>
      <c r="F94" s="194">
        <v>-112962</v>
      </c>
      <c r="G94" s="158"/>
      <c r="H94" s="158">
        <v>-85829</v>
      </c>
      <c r="I94" s="158"/>
      <c r="J94" s="194">
        <v>-49914</v>
      </c>
      <c r="K94" s="158"/>
      <c r="L94" s="158">
        <v>-38007</v>
      </c>
    </row>
    <row r="95" spans="1:12" ht="18.649999999999999" customHeight="1">
      <c r="A95" s="167"/>
      <c r="B95" s="167" t="s">
        <v>74</v>
      </c>
      <c r="C95" s="167"/>
      <c r="D95" s="168"/>
      <c r="E95" s="167"/>
      <c r="F95" s="203">
        <v>-55352</v>
      </c>
      <c r="G95" s="158"/>
      <c r="H95" s="204">
        <f>'EQ Conso 11'!Z20</f>
        <v>-193990</v>
      </c>
      <c r="I95" s="158"/>
      <c r="J95" s="194">
        <v>0</v>
      </c>
      <c r="K95" s="158"/>
      <c r="L95" s="158">
        <v>0</v>
      </c>
    </row>
    <row r="96" spans="1:12" ht="6" customHeight="1">
      <c r="A96" s="167"/>
      <c r="B96" s="159"/>
      <c r="C96" s="159"/>
      <c r="D96" s="168"/>
      <c r="E96" s="167"/>
      <c r="F96" s="198"/>
      <c r="G96" s="177"/>
      <c r="H96" s="181"/>
      <c r="I96" s="177"/>
      <c r="J96" s="198"/>
      <c r="K96" s="177"/>
      <c r="L96" s="181"/>
    </row>
    <row r="97" spans="1:12" ht="18.649999999999999" customHeight="1">
      <c r="A97" s="159" t="s">
        <v>75</v>
      </c>
      <c r="B97" s="167"/>
      <c r="C97" s="167"/>
      <c r="D97" s="168"/>
      <c r="E97" s="167"/>
      <c r="F97" s="197">
        <f>SUM(F86:F95)</f>
        <v>-101724</v>
      </c>
      <c r="G97" s="158"/>
      <c r="H97" s="180">
        <f>SUM(H86:H95)</f>
        <v>-359054</v>
      </c>
      <c r="I97" s="158"/>
      <c r="J97" s="197">
        <f>SUM(J86:J95)</f>
        <v>693153</v>
      </c>
      <c r="K97" s="158"/>
      <c r="L97" s="180">
        <f>SUM(L86:L95)</f>
        <v>-615429</v>
      </c>
    </row>
    <row r="98" spans="1:12" ht="18.649999999999999" customHeight="1">
      <c r="A98" s="159"/>
      <c r="B98" s="167"/>
      <c r="C98" s="167"/>
      <c r="D98" s="168"/>
      <c r="E98" s="167"/>
      <c r="F98" s="67"/>
      <c r="G98" s="67"/>
      <c r="H98" s="67"/>
      <c r="I98" s="67"/>
      <c r="J98" s="67"/>
      <c r="K98" s="67"/>
      <c r="L98" s="67"/>
    </row>
    <row r="99" spans="1:12" ht="18.649999999999999" customHeight="1">
      <c r="A99" s="159"/>
      <c r="B99" s="167"/>
      <c r="C99" s="167"/>
      <c r="D99" s="168"/>
      <c r="E99" s="167"/>
      <c r="F99" s="67"/>
      <c r="G99" s="67"/>
      <c r="H99" s="67"/>
      <c r="I99" s="67"/>
      <c r="J99" s="67"/>
      <c r="K99" s="67"/>
      <c r="L99" s="67"/>
    </row>
    <row r="100" spans="1:12" ht="22" customHeight="1">
      <c r="A100" s="185" t="str">
        <f>+A51</f>
        <v>หมายเหตุประกอบงบการเงินเป็นส่วนหนึ่งของงบการเงินนี้</v>
      </c>
      <c r="B100" s="185"/>
      <c r="C100" s="185"/>
      <c r="D100" s="186"/>
      <c r="E100" s="185"/>
      <c r="F100" s="187"/>
      <c r="G100" s="187"/>
      <c r="H100" s="187"/>
      <c r="I100" s="187"/>
      <c r="J100" s="187"/>
      <c r="K100" s="187"/>
      <c r="L100" s="187"/>
    </row>
    <row r="101" spans="1:12" ht="21.75" customHeight="1">
      <c r="A101" s="159" t="s">
        <v>0</v>
      </c>
      <c r="B101" s="159"/>
      <c r="C101" s="159"/>
      <c r="D101" s="160"/>
      <c r="E101" s="159"/>
      <c r="F101" s="161"/>
      <c r="G101" s="161"/>
      <c r="H101" s="161"/>
      <c r="I101" s="161"/>
      <c r="J101" s="161"/>
      <c r="K101" s="161"/>
      <c r="L101" s="161"/>
    </row>
    <row r="102" spans="1:12" ht="21.75" customHeight="1">
      <c r="A102" s="159" t="s">
        <v>1</v>
      </c>
      <c r="B102" s="159"/>
      <c r="C102" s="159"/>
      <c r="D102" s="160"/>
      <c r="E102" s="159"/>
      <c r="F102" s="161"/>
      <c r="G102" s="161"/>
      <c r="H102" s="161"/>
      <c r="I102" s="161"/>
      <c r="J102" s="161"/>
      <c r="K102" s="161"/>
      <c r="L102" s="161"/>
    </row>
    <row r="103" spans="1:12" ht="21.75" customHeight="1">
      <c r="A103" s="163" t="str">
        <f>+$A$3</f>
        <v>สำหรับปีสิ้นสุดวันที่ 31 ธันวาคม พ.ศ. 2564</v>
      </c>
      <c r="B103" s="164"/>
      <c r="C103" s="164"/>
      <c r="D103" s="165"/>
      <c r="E103" s="164"/>
      <c r="F103" s="166"/>
      <c r="G103" s="166"/>
      <c r="H103" s="166"/>
      <c r="I103" s="166"/>
      <c r="J103" s="166"/>
      <c r="K103" s="166"/>
      <c r="L103" s="166"/>
    </row>
    <row r="104" spans="1:12" ht="18.649999999999999" customHeight="1">
      <c r="A104" s="167"/>
      <c r="B104" s="167"/>
      <c r="C104" s="167"/>
      <c r="D104" s="168"/>
      <c r="E104" s="167"/>
      <c r="F104" s="169"/>
      <c r="G104" s="169"/>
      <c r="H104" s="169"/>
      <c r="I104" s="169"/>
      <c r="J104" s="169"/>
      <c r="K104" s="169"/>
      <c r="L104" s="169"/>
    </row>
    <row r="105" spans="1:12" ht="18.649999999999999" customHeight="1">
      <c r="A105" s="167"/>
      <c r="B105" s="167"/>
      <c r="C105" s="167"/>
      <c r="D105" s="168"/>
      <c r="E105" s="167"/>
      <c r="F105" s="216" t="s">
        <v>3</v>
      </c>
      <c r="G105" s="216"/>
      <c r="H105" s="216"/>
      <c r="I105" s="170"/>
      <c r="J105" s="216" t="s">
        <v>4</v>
      </c>
      <c r="K105" s="216"/>
      <c r="L105" s="216"/>
    </row>
    <row r="106" spans="1:12" ht="18.649999999999999" customHeight="1">
      <c r="A106" s="167"/>
      <c r="B106" s="167"/>
      <c r="C106" s="167"/>
      <c r="D106" s="168"/>
      <c r="E106" s="168"/>
      <c r="F106" s="171" t="s">
        <v>5</v>
      </c>
      <c r="G106" s="171"/>
      <c r="H106" s="171" t="s">
        <v>6</v>
      </c>
      <c r="I106" s="171"/>
      <c r="J106" s="171" t="s">
        <v>5</v>
      </c>
      <c r="K106" s="171"/>
      <c r="L106" s="171" t="s">
        <v>6</v>
      </c>
    </row>
    <row r="107" spans="1:12" ht="18.649999999999999" customHeight="1">
      <c r="A107" s="167"/>
      <c r="B107" s="167"/>
      <c r="C107" s="167"/>
      <c r="D107" s="168"/>
      <c r="E107" s="168"/>
      <c r="F107" s="171"/>
      <c r="G107" s="171"/>
      <c r="H107" s="171" t="s">
        <v>7</v>
      </c>
      <c r="I107" s="171"/>
      <c r="J107" s="171"/>
      <c r="K107" s="171"/>
      <c r="L107" s="171"/>
    </row>
    <row r="108" spans="1:12" ht="18.649999999999999" customHeight="1">
      <c r="A108" s="167"/>
      <c r="B108" s="167"/>
      <c r="C108" s="167"/>
      <c r="D108" s="168"/>
      <c r="E108" s="173"/>
      <c r="F108" s="174" t="s">
        <v>9</v>
      </c>
      <c r="G108" s="171"/>
      <c r="H108" s="174" t="s">
        <v>9</v>
      </c>
      <c r="I108" s="175"/>
      <c r="J108" s="174" t="s">
        <v>9</v>
      </c>
      <c r="K108" s="171"/>
      <c r="L108" s="174" t="s">
        <v>9</v>
      </c>
    </row>
    <row r="109" spans="1:12" ht="6" customHeight="1">
      <c r="A109" s="159"/>
      <c r="B109" s="167"/>
      <c r="C109" s="167"/>
      <c r="D109" s="168"/>
      <c r="E109" s="167"/>
      <c r="F109" s="194"/>
      <c r="G109" s="158"/>
      <c r="H109" s="158"/>
      <c r="I109" s="158"/>
      <c r="J109" s="194"/>
      <c r="K109" s="158"/>
      <c r="L109" s="158"/>
    </row>
    <row r="110" spans="1:12" ht="18.649999999999999" customHeight="1">
      <c r="A110" s="159" t="s">
        <v>76</v>
      </c>
      <c r="B110" s="167"/>
      <c r="C110" s="167"/>
      <c r="D110" s="168"/>
      <c r="E110" s="167"/>
      <c r="F110" s="194">
        <f>F49+F83+F97</f>
        <v>31653</v>
      </c>
      <c r="G110" s="158"/>
      <c r="H110" s="158">
        <f>H49+H83+H97</f>
        <v>-51816</v>
      </c>
      <c r="I110" s="158"/>
      <c r="J110" s="194">
        <f>J49+J83+J97</f>
        <v>8680</v>
      </c>
      <c r="K110" s="158"/>
      <c r="L110" s="158">
        <f>L49+L83+L97</f>
        <v>-31121</v>
      </c>
    </row>
    <row r="111" spans="1:12" ht="18.649999999999999" customHeight="1">
      <c r="A111" s="167"/>
      <c r="B111" s="167" t="s">
        <v>77</v>
      </c>
      <c r="C111" s="167"/>
      <c r="D111" s="168"/>
      <c r="E111" s="167"/>
      <c r="F111" s="194">
        <v>247288</v>
      </c>
      <c r="G111" s="177"/>
      <c r="H111" s="158">
        <v>320446</v>
      </c>
      <c r="I111" s="177"/>
      <c r="J111" s="194">
        <v>32512</v>
      </c>
      <c r="K111" s="177"/>
      <c r="L111" s="158">
        <v>64315</v>
      </c>
    </row>
    <row r="112" spans="1:12" ht="18.649999999999999" customHeight="1">
      <c r="A112" s="167"/>
      <c r="B112" s="167" t="s">
        <v>78</v>
      </c>
      <c r="C112" s="167"/>
      <c r="D112" s="168"/>
      <c r="E112" s="167"/>
      <c r="F112" s="194"/>
      <c r="G112" s="158"/>
      <c r="H112" s="158"/>
      <c r="I112" s="158"/>
      <c r="J112" s="194"/>
      <c r="K112" s="158"/>
      <c r="L112" s="158"/>
    </row>
    <row r="113" spans="1:12" ht="18.649999999999999" customHeight="1">
      <c r="A113" s="167"/>
      <c r="B113" s="167"/>
      <c r="C113" s="167" t="s">
        <v>79</v>
      </c>
      <c r="D113" s="168"/>
      <c r="E113" s="167"/>
      <c r="F113" s="194">
        <v>33020</v>
      </c>
      <c r="G113" s="158"/>
      <c r="H113" s="158">
        <v>-21342</v>
      </c>
      <c r="I113" s="158"/>
      <c r="J113" s="194">
        <v>585</v>
      </c>
      <c r="K113" s="158"/>
      <c r="L113" s="158">
        <v>-682</v>
      </c>
    </row>
    <row r="114" spans="1:12" ht="18.649999999999999" customHeight="1">
      <c r="A114" s="167"/>
      <c r="B114" s="167" t="s">
        <v>242</v>
      </c>
      <c r="C114" s="167"/>
      <c r="D114" s="168"/>
      <c r="E114" s="167"/>
      <c r="F114" s="199">
        <f>-127446-43464</f>
        <v>-170910</v>
      </c>
      <c r="G114" s="158"/>
      <c r="H114" s="188">
        <v>0</v>
      </c>
      <c r="I114" s="158"/>
      <c r="J114" s="199">
        <v>0</v>
      </c>
      <c r="K114" s="158"/>
      <c r="L114" s="188">
        <v>0</v>
      </c>
    </row>
    <row r="115" spans="1:12" ht="6" customHeight="1">
      <c r="A115" s="159"/>
      <c r="B115" s="167"/>
      <c r="C115" s="167"/>
      <c r="D115" s="168"/>
      <c r="E115" s="167"/>
      <c r="F115" s="194"/>
      <c r="G115" s="158"/>
      <c r="H115" s="158"/>
      <c r="I115" s="158"/>
      <c r="J115" s="194"/>
      <c r="K115" s="158"/>
      <c r="L115" s="158"/>
    </row>
    <row r="116" spans="1:12" ht="18.649999999999999" customHeight="1" thickBot="1">
      <c r="A116" s="159" t="s">
        <v>80</v>
      </c>
      <c r="B116" s="167"/>
      <c r="C116" s="167"/>
      <c r="D116" s="168"/>
      <c r="E116" s="167"/>
      <c r="F116" s="200">
        <f>SUM(F110:F114)</f>
        <v>141051</v>
      </c>
      <c r="G116" s="158"/>
      <c r="H116" s="189">
        <f>SUM(H110:H114)</f>
        <v>247288</v>
      </c>
      <c r="I116" s="158"/>
      <c r="J116" s="200">
        <f>SUM(J110:J114)</f>
        <v>41777</v>
      </c>
      <c r="K116" s="158"/>
      <c r="L116" s="189">
        <f>SUM(L110:L114)</f>
        <v>32512</v>
      </c>
    </row>
    <row r="117" spans="1:12" ht="18.649999999999999" customHeight="1" thickTop="1">
      <c r="A117" s="167"/>
      <c r="B117" s="167"/>
      <c r="C117" s="167"/>
      <c r="D117" s="168"/>
      <c r="E117" s="167"/>
      <c r="F117" s="194"/>
      <c r="G117" s="158"/>
      <c r="H117" s="158"/>
      <c r="I117" s="158"/>
      <c r="J117" s="194"/>
      <c r="K117" s="158"/>
      <c r="L117" s="158"/>
    </row>
    <row r="118" spans="1:12" ht="18.649999999999999" customHeight="1">
      <c r="A118" s="159" t="s">
        <v>81</v>
      </c>
      <c r="B118" s="167"/>
      <c r="C118" s="167"/>
      <c r="D118" s="168"/>
      <c r="E118" s="167"/>
      <c r="F118" s="201"/>
      <c r="G118" s="158"/>
      <c r="H118" s="158"/>
      <c r="I118" s="158"/>
      <c r="J118" s="201"/>
      <c r="K118" s="158"/>
      <c r="L118" s="158"/>
    </row>
    <row r="119" spans="1:12" ht="18.649999999999999" customHeight="1">
      <c r="A119" s="167"/>
      <c r="B119" s="167" t="s">
        <v>82</v>
      </c>
      <c r="C119" s="167"/>
      <c r="D119" s="168"/>
      <c r="E119" s="167"/>
      <c r="F119" s="194">
        <v>7769</v>
      </c>
      <c r="G119" s="177"/>
      <c r="H119" s="158">
        <v>12840</v>
      </c>
      <c r="I119" s="177"/>
      <c r="J119" s="194">
        <v>0</v>
      </c>
      <c r="K119" s="177"/>
      <c r="L119" s="158">
        <v>0</v>
      </c>
    </row>
    <row r="120" spans="1:12" ht="18.649999999999999" customHeight="1">
      <c r="A120" s="167" t="s">
        <v>39</v>
      </c>
      <c r="B120" s="167" t="s">
        <v>83</v>
      </c>
      <c r="C120" s="167"/>
      <c r="D120" s="168"/>
      <c r="E120" s="167"/>
      <c r="F120" s="194">
        <v>3906</v>
      </c>
      <c r="G120" s="177"/>
      <c r="H120" s="158">
        <v>10539</v>
      </c>
      <c r="I120" s="177"/>
      <c r="J120" s="194">
        <v>378</v>
      </c>
      <c r="K120" s="177"/>
      <c r="L120" s="158">
        <v>0</v>
      </c>
    </row>
    <row r="121" spans="1:12" ht="18.649999999999999" customHeight="1">
      <c r="A121" s="167" t="s">
        <v>39</v>
      </c>
      <c r="B121" s="167" t="s">
        <v>84</v>
      </c>
      <c r="C121" s="167"/>
      <c r="D121" s="168"/>
      <c r="E121" s="167"/>
      <c r="F121" s="194">
        <v>35900</v>
      </c>
      <c r="G121" s="177"/>
      <c r="H121" s="158">
        <v>-22419</v>
      </c>
      <c r="I121" s="177"/>
      <c r="J121" s="194">
        <v>-476</v>
      </c>
      <c r="K121" s="177"/>
      <c r="L121" s="158">
        <v>-28190</v>
      </c>
    </row>
    <row r="122" spans="1:12" ht="18.649999999999999" customHeight="1">
      <c r="A122" s="167"/>
      <c r="B122" s="167" t="s">
        <v>85</v>
      </c>
      <c r="C122" s="167"/>
      <c r="D122" s="168"/>
      <c r="E122" s="167"/>
      <c r="F122" s="194"/>
      <c r="G122" s="158"/>
      <c r="H122" s="158"/>
      <c r="I122" s="158"/>
      <c r="J122" s="194"/>
      <c r="K122" s="158"/>
      <c r="L122" s="158"/>
    </row>
    <row r="123" spans="1:12" ht="18.649999999999999" customHeight="1">
      <c r="A123" s="167"/>
      <c r="B123" s="167"/>
      <c r="C123" s="167" t="s">
        <v>86</v>
      </c>
      <c r="D123" s="168"/>
      <c r="E123" s="167"/>
      <c r="F123" s="194">
        <v>21593</v>
      </c>
      <c r="G123" s="177"/>
      <c r="H123" s="158">
        <v>11122</v>
      </c>
      <c r="I123" s="177"/>
      <c r="J123" s="194">
        <v>21680</v>
      </c>
      <c r="K123" s="177"/>
      <c r="L123" s="158">
        <v>28495</v>
      </c>
    </row>
    <row r="124" spans="1:12" ht="18.649999999999999" customHeight="1">
      <c r="A124" s="167"/>
      <c r="B124" s="167" t="s">
        <v>87</v>
      </c>
      <c r="C124" s="167"/>
      <c r="D124" s="168"/>
      <c r="E124" s="167"/>
      <c r="F124" s="194"/>
      <c r="G124" s="158"/>
      <c r="H124" s="158"/>
      <c r="I124" s="158"/>
      <c r="J124" s="194"/>
      <c r="K124" s="158"/>
      <c r="L124" s="158"/>
    </row>
    <row r="125" spans="1:12" ht="18.649999999999999" customHeight="1">
      <c r="A125" s="167"/>
      <c r="B125" s="167"/>
      <c r="C125" s="167" t="s">
        <v>88</v>
      </c>
      <c r="D125" s="168"/>
      <c r="E125" s="167"/>
      <c r="F125" s="194">
        <v>8099</v>
      </c>
      <c r="G125" s="177"/>
      <c r="H125" s="158">
        <v>1730</v>
      </c>
      <c r="I125" s="177"/>
      <c r="J125" s="194">
        <v>13545</v>
      </c>
      <c r="K125" s="177"/>
      <c r="L125" s="158">
        <v>2642</v>
      </c>
    </row>
    <row r="126" spans="1:12" ht="18.649999999999999" customHeight="1">
      <c r="A126" s="167"/>
      <c r="B126" s="167"/>
      <c r="C126" s="167"/>
      <c r="D126" s="168"/>
      <c r="E126" s="167"/>
      <c r="F126" s="158"/>
      <c r="G126" s="158"/>
      <c r="H126" s="158"/>
      <c r="I126" s="158"/>
      <c r="J126" s="158"/>
      <c r="K126" s="158"/>
      <c r="L126" s="158"/>
    </row>
    <row r="127" spans="1:12" ht="18.649999999999999" customHeight="1">
      <c r="A127" s="167"/>
      <c r="B127" s="167"/>
      <c r="C127" s="167"/>
      <c r="D127" s="168"/>
      <c r="E127" s="167"/>
      <c r="F127" s="158"/>
      <c r="G127" s="158"/>
      <c r="H127" s="158"/>
      <c r="I127" s="158"/>
      <c r="J127" s="158"/>
      <c r="K127" s="158"/>
      <c r="L127" s="158"/>
    </row>
    <row r="128" spans="1:12" ht="18.649999999999999" customHeight="1">
      <c r="A128" s="167"/>
      <c r="B128" s="167"/>
      <c r="C128" s="167"/>
      <c r="D128" s="168"/>
      <c r="E128" s="167"/>
      <c r="F128" s="158"/>
      <c r="G128" s="158"/>
      <c r="H128" s="158"/>
      <c r="I128" s="158"/>
      <c r="J128" s="158"/>
      <c r="K128" s="158"/>
      <c r="L128" s="158"/>
    </row>
    <row r="129" spans="1:12" ht="18.649999999999999" customHeight="1">
      <c r="A129" s="167"/>
      <c r="B129" s="167"/>
      <c r="C129" s="167"/>
      <c r="D129" s="168"/>
      <c r="E129" s="167"/>
      <c r="F129" s="158">
        <f>F116-'BS 6-8'!G14</f>
        <v>0</v>
      </c>
      <c r="G129" s="158"/>
      <c r="H129" s="158">
        <f>H116-'BS 6-8'!I14</f>
        <v>0</v>
      </c>
      <c r="I129" s="158"/>
      <c r="J129" s="158">
        <f>J116-'BS 6-8'!K14</f>
        <v>0</v>
      </c>
      <c r="K129" s="158"/>
      <c r="L129" s="158">
        <f>L116-'BS 6-8'!M14</f>
        <v>0</v>
      </c>
    </row>
    <row r="130" spans="1:12" ht="18.649999999999999" customHeight="1">
      <c r="A130" s="167"/>
      <c r="B130" s="167"/>
      <c r="C130" s="167"/>
      <c r="D130" s="168"/>
      <c r="E130" s="167"/>
      <c r="F130" s="158"/>
      <c r="G130" s="158"/>
      <c r="H130" s="158"/>
      <c r="I130" s="158"/>
      <c r="J130" s="158"/>
      <c r="K130" s="158"/>
      <c r="L130" s="158"/>
    </row>
    <row r="131" spans="1:12" ht="18.649999999999999" customHeight="1">
      <c r="A131" s="167"/>
      <c r="B131" s="167"/>
      <c r="C131" s="167"/>
      <c r="D131" s="168"/>
      <c r="E131" s="167"/>
      <c r="F131" s="158"/>
      <c r="G131" s="158"/>
      <c r="H131" s="158"/>
      <c r="I131" s="158"/>
      <c r="J131" s="158"/>
      <c r="K131" s="158"/>
      <c r="L131" s="158"/>
    </row>
    <row r="132" spans="1:12" ht="18.649999999999999" customHeight="1">
      <c r="A132" s="167"/>
      <c r="B132" s="167"/>
      <c r="C132" s="167"/>
      <c r="D132" s="168"/>
      <c r="E132" s="167"/>
      <c r="F132" s="67"/>
      <c r="G132" s="67"/>
      <c r="H132" s="67"/>
      <c r="I132" s="67"/>
      <c r="J132" s="67"/>
      <c r="K132" s="67"/>
      <c r="L132" s="67"/>
    </row>
    <row r="133" spans="1:12" ht="18.649999999999999" customHeight="1">
      <c r="A133" s="167"/>
      <c r="B133" s="167"/>
      <c r="C133" s="167"/>
      <c r="D133" s="168"/>
      <c r="E133" s="167"/>
      <c r="F133" s="67"/>
      <c r="G133" s="67"/>
      <c r="H133" s="67"/>
      <c r="I133" s="67"/>
      <c r="J133" s="67"/>
      <c r="K133" s="67"/>
      <c r="L133" s="67"/>
    </row>
    <row r="134" spans="1:12" ht="18.649999999999999" customHeight="1">
      <c r="A134" s="167"/>
      <c r="B134" s="167"/>
      <c r="C134" s="167"/>
      <c r="D134" s="168"/>
      <c r="E134" s="167"/>
      <c r="F134" s="67"/>
      <c r="G134" s="67"/>
      <c r="H134" s="67"/>
      <c r="I134" s="67"/>
      <c r="J134" s="67"/>
      <c r="K134" s="67"/>
      <c r="L134" s="67"/>
    </row>
    <row r="135" spans="1:12" ht="18.649999999999999" customHeight="1">
      <c r="A135" s="167"/>
      <c r="B135" s="167"/>
      <c r="C135" s="167"/>
      <c r="D135" s="168"/>
      <c r="E135" s="167"/>
      <c r="F135" s="67"/>
      <c r="G135" s="67"/>
      <c r="H135" s="67"/>
      <c r="I135" s="67"/>
      <c r="J135" s="67"/>
      <c r="K135" s="67"/>
      <c r="L135" s="67"/>
    </row>
    <row r="136" spans="1:12" ht="18.649999999999999" customHeight="1">
      <c r="A136" s="167"/>
      <c r="B136" s="167"/>
      <c r="C136" s="167"/>
      <c r="D136" s="168"/>
      <c r="E136" s="167"/>
      <c r="F136" s="67"/>
      <c r="G136" s="67"/>
      <c r="H136" s="67"/>
      <c r="I136" s="67"/>
      <c r="J136" s="67"/>
      <c r="K136" s="67"/>
      <c r="L136" s="67"/>
    </row>
    <row r="137" spans="1:12" ht="18.649999999999999" customHeight="1">
      <c r="A137" s="167"/>
      <c r="B137" s="167"/>
      <c r="C137" s="167"/>
      <c r="D137" s="168"/>
      <c r="E137" s="167"/>
      <c r="F137" s="67"/>
      <c r="G137" s="67"/>
      <c r="H137" s="67"/>
      <c r="I137" s="67"/>
      <c r="J137" s="67"/>
      <c r="K137" s="67"/>
      <c r="L137" s="67"/>
    </row>
    <row r="138" spans="1:12" ht="18.649999999999999" customHeight="1">
      <c r="A138" s="167"/>
      <c r="B138" s="167"/>
      <c r="C138" s="167"/>
      <c r="D138" s="168"/>
      <c r="E138" s="167"/>
      <c r="F138" s="67"/>
      <c r="G138" s="67"/>
      <c r="H138" s="67"/>
      <c r="I138" s="67"/>
      <c r="J138" s="67"/>
      <c r="K138" s="67"/>
      <c r="L138" s="67"/>
    </row>
    <row r="139" spans="1:12" ht="18.649999999999999" customHeight="1">
      <c r="A139" s="167"/>
      <c r="B139" s="167"/>
      <c r="C139" s="167"/>
      <c r="D139" s="168"/>
      <c r="E139" s="167"/>
      <c r="F139" s="67"/>
      <c r="G139" s="67"/>
      <c r="H139" s="67"/>
      <c r="I139" s="67"/>
      <c r="J139" s="67"/>
      <c r="K139" s="67"/>
      <c r="L139" s="67"/>
    </row>
    <row r="140" spans="1:12" ht="18.649999999999999" customHeight="1">
      <c r="A140" s="167"/>
      <c r="B140" s="167"/>
      <c r="C140" s="167"/>
      <c r="D140" s="168"/>
      <c r="E140" s="167"/>
      <c r="F140" s="67"/>
      <c r="G140" s="67"/>
      <c r="H140" s="67"/>
      <c r="I140" s="67"/>
      <c r="J140" s="67"/>
      <c r="K140" s="67"/>
      <c r="L140" s="67"/>
    </row>
    <row r="141" spans="1:12" ht="18.649999999999999" customHeight="1">
      <c r="A141" s="167"/>
      <c r="B141" s="167"/>
      <c r="C141" s="167"/>
      <c r="D141" s="168"/>
      <c r="E141" s="167"/>
      <c r="F141" s="67"/>
      <c r="G141" s="67"/>
      <c r="H141" s="67"/>
      <c r="I141" s="67"/>
      <c r="J141" s="67"/>
      <c r="K141" s="67"/>
      <c r="L141" s="67"/>
    </row>
    <row r="142" spans="1:12" ht="18.649999999999999" customHeight="1">
      <c r="A142" s="167"/>
      <c r="B142" s="167"/>
      <c r="C142" s="167"/>
      <c r="D142" s="168"/>
      <c r="E142" s="167"/>
      <c r="F142" s="67"/>
      <c r="G142" s="67"/>
      <c r="H142" s="67"/>
      <c r="I142" s="67"/>
      <c r="J142" s="67"/>
      <c r="K142" s="67"/>
      <c r="L142" s="67"/>
    </row>
    <row r="143" spans="1:12" ht="18.649999999999999" customHeight="1">
      <c r="A143" s="167"/>
      <c r="B143" s="167"/>
      <c r="C143" s="167"/>
      <c r="D143" s="168"/>
      <c r="E143" s="167"/>
      <c r="F143" s="67"/>
      <c r="G143" s="67"/>
      <c r="H143" s="67"/>
      <c r="I143" s="67"/>
      <c r="J143" s="67"/>
      <c r="K143" s="67"/>
      <c r="L143" s="67"/>
    </row>
    <row r="144" spans="1:12" ht="18.649999999999999" customHeight="1">
      <c r="A144" s="167"/>
      <c r="B144" s="167"/>
      <c r="C144" s="167"/>
      <c r="D144" s="168"/>
      <c r="E144" s="167"/>
      <c r="F144" s="67"/>
      <c r="G144" s="67"/>
      <c r="H144" s="67"/>
      <c r="I144" s="67"/>
      <c r="J144" s="67"/>
      <c r="K144" s="67"/>
      <c r="L144" s="67"/>
    </row>
    <row r="145" spans="1:12" ht="18.649999999999999" customHeight="1">
      <c r="A145" s="167"/>
      <c r="B145" s="167"/>
      <c r="C145" s="167"/>
      <c r="D145" s="168"/>
      <c r="E145" s="167"/>
      <c r="F145" s="67"/>
      <c r="G145" s="67"/>
      <c r="H145" s="67"/>
      <c r="I145" s="67"/>
      <c r="J145" s="67"/>
      <c r="K145" s="67"/>
      <c r="L145" s="67"/>
    </row>
    <row r="146" spans="1:12" ht="18.649999999999999" customHeight="1">
      <c r="A146" s="167"/>
      <c r="B146" s="167"/>
      <c r="C146" s="167"/>
      <c r="D146" s="168"/>
      <c r="E146" s="167"/>
      <c r="F146" s="67"/>
      <c r="G146" s="67"/>
      <c r="H146" s="67"/>
      <c r="I146" s="67"/>
      <c r="J146" s="67"/>
      <c r="K146" s="67"/>
      <c r="L146" s="67"/>
    </row>
    <row r="147" spans="1:12" ht="24.75" customHeight="1">
      <c r="A147" s="167"/>
      <c r="B147" s="167"/>
      <c r="C147" s="167"/>
      <c r="D147" s="168"/>
      <c r="E147" s="167"/>
      <c r="F147" s="67"/>
      <c r="G147" s="67"/>
      <c r="H147" s="67"/>
      <c r="I147" s="67"/>
      <c r="J147" s="67"/>
      <c r="K147" s="67"/>
      <c r="L147" s="67"/>
    </row>
    <row r="148" spans="1:12" ht="22" customHeight="1">
      <c r="A148" s="185" t="s">
        <v>45</v>
      </c>
      <c r="B148" s="185"/>
      <c r="C148" s="185"/>
      <c r="D148" s="186"/>
      <c r="E148" s="185"/>
      <c r="F148" s="187"/>
      <c r="G148" s="187"/>
      <c r="H148" s="187"/>
      <c r="I148" s="187"/>
      <c r="J148" s="187"/>
      <c r="K148" s="187"/>
      <c r="L148" s="187"/>
    </row>
    <row r="149" spans="1:12" ht="21.75" customHeight="1">
      <c r="F149" s="190"/>
      <c r="J149" s="190"/>
    </row>
    <row r="150" spans="1:12" s="192" customFormat="1" ht="21.75" customHeight="1">
      <c r="F150" s="193"/>
      <c r="G150" s="193"/>
      <c r="H150" s="193"/>
      <c r="I150" s="193"/>
      <c r="J150" s="193"/>
      <c r="K150" s="193"/>
      <c r="L150" s="193"/>
    </row>
  </sheetData>
  <mergeCells count="6">
    <mergeCell ref="F5:H5"/>
    <mergeCell ref="J5:L5"/>
    <mergeCell ref="F56:H56"/>
    <mergeCell ref="J56:L56"/>
    <mergeCell ref="F105:H105"/>
    <mergeCell ref="J105:L105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1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EQ Conso 11</vt:lpstr>
      <vt:lpstr>EQ Company 12</vt:lpstr>
      <vt:lpstr>CF 13-15</vt:lpstr>
      <vt:lpstr>'CF 13-15'!Print_Area</vt:lpstr>
      <vt:lpstr>'EQ Company 12'!Print_Area</vt:lpstr>
      <vt:lpstr>'EQ Conso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Nontaka Jiravitayaporn</dc:creator>
  <cp:lastModifiedBy>Kamolporn Suksawadi (AC)</cp:lastModifiedBy>
  <cp:lastPrinted>2022-02-22T07:07:15Z</cp:lastPrinted>
  <dcterms:created xsi:type="dcterms:W3CDTF">2022-02-14T14:28:47Z</dcterms:created>
  <dcterms:modified xsi:type="dcterms:W3CDTF">2022-02-22T11:17:27Z</dcterms:modified>
</cp:coreProperties>
</file>