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e\audit 2021\audit\"/>
    </mc:Choice>
  </mc:AlternateContent>
  <xr:revisionPtr revIDLastSave="0" documentId="8_{E58EEEB1-7EB9-401A-9A65-199372F9CCFA}" xr6:coauthVersionLast="45" xr6:coauthVersionMax="45" xr10:uidLastSave="{00000000-0000-0000-0000-000000000000}"/>
  <bookViews>
    <workbookView xWindow="-110" yWindow="-110" windowWidth="19420" windowHeight="10420" tabRatio="770" xr2:uid="{3C642B99-753E-485C-AE4E-E4C20E6B46EF}"/>
  </bookViews>
  <sheets>
    <sheet name="BS 6-8" sheetId="9" r:id="rId1"/>
    <sheet name="PL 9-10" sheetId="10" r:id="rId2"/>
    <sheet name="EQ11" sheetId="14" r:id="rId3"/>
    <sheet name="EQ12" sheetId="15" r:id="rId4"/>
    <sheet name="CF 13-15" sheetId="16" r:id="rId5"/>
  </sheets>
  <definedNames>
    <definedName name="_xlnm.Print_Area" localSheetId="4">'CF 13-15'!$A$1:$M$169</definedName>
    <definedName name="_xlnm.Print_Area" localSheetId="1">'PL 9-10'!$A$1:$N$119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AB23" i="14" l="1"/>
  <c r="AB22" i="14"/>
  <c r="AB21" i="14"/>
  <c r="AB19" i="14"/>
  <c r="AB16" i="14"/>
  <c r="X23" i="14"/>
  <c r="X22" i="14"/>
  <c r="X21" i="14"/>
  <c r="X19" i="14"/>
  <c r="X16" i="14"/>
  <c r="X34" i="14"/>
  <c r="AB34" i="14" s="1"/>
  <c r="X33" i="14"/>
  <c r="AB33" i="14" s="1"/>
  <c r="X31" i="14"/>
  <c r="AB31" i="14" s="1"/>
  <c r="X28" i="14"/>
  <c r="AB28" i="14" s="1"/>
  <c r="Z28" i="14"/>
  <c r="V28" i="14"/>
  <c r="T28" i="14"/>
  <c r="R28" i="14"/>
  <c r="P28" i="14"/>
  <c r="N28" i="14"/>
  <c r="L28" i="14"/>
  <c r="J28" i="14"/>
  <c r="H28" i="14"/>
  <c r="F28" i="14"/>
  <c r="J128" i="9"/>
  <c r="J130" i="9"/>
  <c r="H134" i="9"/>
  <c r="H131" i="9"/>
  <c r="H130" i="9"/>
  <c r="H129" i="9"/>
  <c r="H128" i="9"/>
  <c r="AA28" i="14"/>
  <c r="U28" i="14"/>
  <c r="W28" i="14"/>
  <c r="Y28" i="14"/>
  <c r="L141" i="9"/>
  <c r="V16" i="14"/>
  <c r="G38" i="16" l="1"/>
  <c r="G131" i="16"/>
  <c r="M110" i="16"/>
  <c r="K110" i="16"/>
  <c r="I110" i="16"/>
  <c r="G110" i="16"/>
  <c r="G91" i="16"/>
  <c r="O19" i="15"/>
  <c r="AB37" i="14"/>
  <c r="Z37" i="14"/>
  <c r="F134" i="9" s="1"/>
  <c r="X37" i="14"/>
  <c r="V37" i="14"/>
  <c r="F131" i="9" s="1"/>
  <c r="T37" i="14"/>
  <c r="R37" i="14"/>
  <c r="P37" i="14"/>
  <c r="N37" i="14"/>
  <c r="F130" i="9" s="1"/>
  <c r="L37" i="14"/>
  <c r="F129" i="9" s="1"/>
  <c r="J37" i="14"/>
  <c r="F128" i="9" s="1"/>
  <c r="H37" i="14"/>
  <c r="F37" i="14"/>
  <c r="N109" i="10"/>
  <c r="L109" i="10"/>
  <c r="J109" i="10"/>
  <c r="H109" i="10"/>
  <c r="N101" i="10"/>
  <c r="L101" i="10"/>
  <c r="J101" i="10"/>
  <c r="H101" i="10"/>
  <c r="N88" i="10"/>
  <c r="L88" i="10"/>
  <c r="J88" i="10"/>
  <c r="H88" i="10"/>
  <c r="N25" i="10"/>
  <c r="N27" i="10"/>
  <c r="L25" i="10"/>
  <c r="J25" i="10"/>
  <c r="H25" i="10"/>
  <c r="N18" i="10"/>
  <c r="L18" i="10"/>
  <c r="L27" i="10" s="1"/>
  <c r="J18" i="10"/>
  <c r="J27" i="10" s="1"/>
  <c r="H18" i="10"/>
  <c r="H27" i="10" s="1"/>
  <c r="J133" i="9"/>
  <c r="J136" i="9" s="1"/>
  <c r="L133" i="9"/>
  <c r="L136" i="9" s="1"/>
  <c r="H133" i="9"/>
  <c r="H136" i="9" s="1"/>
  <c r="J91" i="9"/>
  <c r="L91" i="9"/>
  <c r="H91" i="9"/>
  <c r="F91" i="9"/>
  <c r="L80" i="9"/>
  <c r="J80" i="9"/>
  <c r="H80" i="9"/>
  <c r="H93" i="9" s="1"/>
  <c r="F80" i="9"/>
  <c r="F93" i="9" s="1"/>
  <c r="F44" i="9"/>
  <c r="L26" i="9"/>
  <c r="J26" i="9"/>
  <c r="H26" i="9"/>
  <c r="F26" i="9"/>
  <c r="A59" i="10"/>
  <c r="F133" i="9" l="1"/>
  <c r="F136" i="9" s="1"/>
  <c r="F138" i="9" s="1"/>
  <c r="F141" i="9" s="1"/>
  <c r="L93" i="9"/>
  <c r="L138" i="9" s="1"/>
  <c r="H138" i="9"/>
  <c r="H141" i="9" s="1"/>
  <c r="J93" i="9"/>
  <c r="J138" i="9" s="1"/>
  <c r="J141" i="9" s="1"/>
  <c r="F25" i="14"/>
  <c r="T25" i="14"/>
  <c r="H25" i="14"/>
  <c r="L25" i="14"/>
  <c r="M91" i="16"/>
  <c r="I91" i="16"/>
  <c r="K91" i="16"/>
  <c r="A115" i="16" l="1"/>
  <c r="A58" i="16"/>
  <c r="I28" i="15"/>
  <c r="G28" i="15"/>
  <c r="M19" i="15"/>
  <c r="K19" i="15"/>
  <c r="I19" i="15"/>
  <c r="G19" i="15"/>
  <c r="N78" i="10"/>
  <c r="N91" i="10" s="1"/>
  <c r="L78" i="10"/>
  <c r="L91" i="10" s="1"/>
  <c r="J78" i="10"/>
  <c r="J91" i="10" s="1"/>
  <c r="H78" i="10"/>
  <c r="H91" i="10" s="1"/>
  <c r="A153" i="9"/>
  <c r="A105" i="9"/>
  <c r="A104" i="9"/>
  <c r="A103" i="9"/>
  <c r="A102" i="9"/>
  <c r="A54" i="9"/>
  <c r="A53" i="9"/>
  <c r="A52" i="9"/>
  <c r="L93" i="10" l="1"/>
  <c r="J93" i="10"/>
  <c r="N93" i="10"/>
  <c r="J31" i="10"/>
  <c r="J34" i="10" s="1"/>
  <c r="J37" i="10" s="1"/>
  <c r="J40" i="10" s="1"/>
  <c r="N31" i="10"/>
  <c r="N34" i="10" s="1"/>
  <c r="N37" i="10" s="1"/>
  <c r="N40" i="10" s="1"/>
  <c r="L31" i="10"/>
  <c r="L34" i="10" s="1"/>
  <c r="L37" i="10" s="1"/>
  <c r="L40" i="10" s="1"/>
  <c r="H31" i="10"/>
  <c r="H34" i="10" s="1"/>
  <c r="H37" i="10" s="1"/>
  <c r="H40" i="10" s="1"/>
  <c r="H93" i="10" s="1"/>
  <c r="J25" i="14" l="1"/>
  <c r="P25" i="14"/>
  <c r="R25" i="14"/>
  <c r="Z25" i="14"/>
  <c r="F46" i="9"/>
  <c r="J44" i="9" l="1"/>
  <c r="K28" i="15"/>
  <c r="M28" i="15"/>
  <c r="N25" i="14"/>
  <c r="J46" i="9" l="1"/>
  <c r="O28" i="15"/>
  <c r="V25" i="14" l="1"/>
  <c r="X25" i="14" l="1"/>
  <c r="G35" i="16"/>
  <c r="G47" i="16" s="1"/>
  <c r="G54" i="16" s="1"/>
  <c r="I35" i="16"/>
  <c r="I47" i="16" s="1"/>
  <c r="I54" i="16" s="1"/>
  <c r="K35" i="16"/>
  <c r="K47" i="16" s="1"/>
  <c r="K54" i="16" s="1"/>
  <c r="M35" i="16"/>
  <c r="M47" i="16" s="1"/>
  <c r="M54" i="16" s="1"/>
  <c r="K127" i="16" l="1"/>
  <c r="K133" i="16" s="1"/>
  <c r="I127" i="16"/>
  <c r="I133" i="16" s="1"/>
  <c r="M127" i="16"/>
  <c r="M133" i="16" s="1"/>
  <c r="G127" i="16"/>
  <c r="G133" i="16" s="1"/>
  <c r="AB25" i="14" l="1"/>
</calcChain>
</file>

<file path=xl/sharedStrings.xml><?xml version="1.0" encoding="utf-8"?>
<sst xmlns="http://schemas.openxmlformats.org/spreadsheetml/2006/main" count="455" uniqueCount="263">
  <si>
    <t>-</t>
  </si>
  <si>
    <t>BG Container Glass Public Company Limited</t>
  </si>
  <si>
    <t>Statement of Financial Position</t>
  </si>
  <si>
    <t>2021</t>
  </si>
  <si>
    <t>2020</t>
  </si>
  <si>
    <t>(Restated)</t>
  </si>
  <si>
    <t>Notes</t>
  </si>
  <si>
    <t>Thousand Baht</t>
  </si>
  <si>
    <t>Assets</t>
  </si>
  <si>
    <t>Current assets</t>
  </si>
  <si>
    <t>Cash and cash equivalents</t>
  </si>
  <si>
    <t>Short-term investment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</si>
  <si>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</si>
  <si>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</si>
  <si>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</si>
  <si>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</si>
  <si>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</si>
  <si>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</si>
  <si>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</si>
  <si>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equity instrument</t>
  </si>
  <si>
    <t>of non-listed company</t>
  </si>
  <si>
    <t>Investments in subsidiaries, net</t>
  </si>
  <si>
    <t>Investment in associates</t>
  </si>
  <si>
    <t>Long-term borrowings to related party</t>
  </si>
  <si>
    <t>Property, plant and equipment, net</t>
  </si>
  <si>
    <t>Right-of-use assets, net</t>
  </si>
  <si>
    <t xml:space="preserve">Rights to generating and distributing </t>
  </si>
  <si>
    <t>electricity,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</si>
  <si>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</si>
  <si>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</si>
  <si>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</si>
  <si>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</si>
  <si>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</si>
  <si>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</si>
  <si>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</si>
  <si>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</si>
  <si>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</si>
  <si>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</si>
  <si>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</si>
  <si>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</si>
  <si>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</si>
  <si>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</si>
  <si>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</si>
  <si>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</si>
  <si>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</si>
  <si>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</si>
  <si>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</si>
  <si>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</si>
  <si>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</si>
  <si>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</si>
  <si>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</si>
  <si>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</si>
  <si>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>Deferred tax liabilities, net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</si>
  <si>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</si>
  <si>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</si>
  <si>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</si>
  <si>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</si>
  <si>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</si>
  <si>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</si>
  <si>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</si>
  <si>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</si>
  <si>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</si>
  <si>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</si>
  <si>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</si>
  <si>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</si>
  <si>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</si>
  <si>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</si>
  <si>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</si>
  <si>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</si>
  <si>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</si>
  <si>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</si>
  <si>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2021</t>
  </si>
  <si>
    <t>Separate financial statements</t>
  </si>
  <si>
    <t>Revenue from sales</t>
  </si>
  <si>
    <t>Interest income</t>
  </si>
  <si>
    <t>Dividend income</t>
  </si>
  <si>
    <t xml:space="preserve">Other income </t>
  </si>
  <si>
    <t>Total revenues</t>
  </si>
  <si>
    <t>Cost of sales</t>
  </si>
  <si>
    <t>Selling and distribution expenses</t>
  </si>
  <si>
    <t>Administrative expenses</t>
  </si>
  <si>
    <t>Impairment loss on equipment</t>
  </si>
  <si>
    <t>Total expenses</t>
  </si>
  <si>
    <t>Profit from operating activities</t>
  </si>
  <si>
    <t>Finance cost</t>
  </si>
  <si>
    <t xml:space="preserve">Profit before share of profit </t>
  </si>
  <si>
    <t>from investments in associates</t>
  </si>
  <si>
    <t>Share of profit from associates</t>
  </si>
  <si>
    <t>Profit before income tax</t>
  </si>
  <si>
    <t>Income tax</t>
  </si>
  <si>
    <t>Exchange differences on translation of</t>
  </si>
  <si>
    <t>financial information in foreign currency</t>
  </si>
  <si>
    <t xml:space="preserve">Total items that will be reclassified </t>
  </si>
  <si>
    <t>subsequently to profit or loss</t>
  </si>
  <si>
    <t>Other comprehensive income (expense)</t>
  </si>
  <si>
    <t>for the period</t>
  </si>
  <si>
    <t>Profit attributable to:</t>
  </si>
  <si>
    <t>Owners of the Company</t>
  </si>
  <si>
    <t>Total comprehensive income attributable to:</t>
  </si>
  <si>
    <t>Basic earnings per share</t>
  </si>
  <si>
    <t>Statement of Changes in Equity</t>
  </si>
  <si>
    <t>Capital contributed</t>
  </si>
  <si>
    <t>Other comprehensive income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</si>
  <si>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</si>
  <si>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</si>
  <si>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</si>
  <si>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</si>
  <si>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</si>
  <si>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</si>
  <si>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</si>
  <si>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</si>
  <si>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</si>
  <si>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</si>
  <si>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</si>
  <si>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</si>
  <si>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combination under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</si>
  <si>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</si>
  <si>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</si>
  <si>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</si>
  <si>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</si>
  <si>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</si>
  <si>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</si>
  <si>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</si>
  <si>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</si>
  <si>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>common control</t>
  </si>
  <si>
    <t xml:space="preserve"> of equity</t>
  </si>
  <si>
    <t>of the Company</t>
  </si>
  <si>
    <t>interests</t>
  </si>
  <si>
    <t>Total  equity</t>
  </si>
  <si>
    <t>Balance as at 1 January 2020</t>
  </si>
  <si>
    <t>Changes in equity for the period</t>
  </si>
  <si>
    <t>Total comprehensive income</t>
  </si>
  <si>
    <t>Dividend</t>
  </si>
  <si>
    <t>Legal reserve</t>
  </si>
  <si>
    <t>Business combinations under</t>
  </si>
  <si>
    <t>Balance as at 1 January 2021</t>
  </si>
  <si>
    <t xml:space="preserve">Business combinations under </t>
  </si>
  <si>
    <t>Unappropiated</t>
  </si>
  <si>
    <t>Statement of Cash Flows</t>
  </si>
  <si>
    <t>Cash flows from operating activities</t>
  </si>
  <si>
    <t xml:space="preserve">Adjustment to reconcile profit before taxes to </t>
  </si>
  <si>
    <t>net cash flows from operating activities</t>
  </si>
  <si>
    <t>Depreciation and amortisation expenses</t>
  </si>
  <si>
    <t xml:space="preserve">Loss on write-off of withholding tax </t>
  </si>
  <si>
    <t>deducted at source</t>
  </si>
  <si>
    <t>(Reversal) expected credit losses</t>
  </si>
  <si>
    <t xml:space="preserve">Loss (reversal) on inventories to </t>
  </si>
  <si>
    <t>net realisable value</t>
  </si>
  <si>
    <t>Loss on write-off of equipment</t>
  </si>
  <si>
    <t>Loss on impairment of equipment</t>
  </si>
  <si>
    <t>Employee benefits expenses</t>
  </si>
  <si>
    <t>Interest expense</t>
  </si>
  <si>
    <t xml:space="preserve">Cash flows before changes in </t>
  </si>
  <si>
    <t>operating assets and liabilities</t>
  </si>
  <si>
    <t>Changes in operating assets and liabilities</t>
  </si>
  <si>
    <t>Interest received</t>
  </si>
  <si>
    <t>Interest paid</t>
  </si>
  <si>
    <t>Employee benefits paid</t>
  </si>
  <si>
    <t>Income tax paid</t>
  </si>
  <si>
    <t xml:space="preserve">Net cash generated from (used in) </t>
  </si>
  <si>
    <t>operating activities</t>
  </si>
  <si>
    <t>Cash flows from investing activities</t>
  </si>
  <si>
    <t>Payments for short-term investment</t>
  </si>
  <si>
    <t>Payments for acquisition of associates</t>
  </si>
  <si>
    <t>Payments for acquisition of subsidiaries</t>
  </si>
  <si>
    <t>Payment for investment in equity instrument</t>
  </si>
  <si>
    <t xml:space="preserve">Payments for purchases of property, </t>
  </si>
  <si>
    <t xml:space="preserve">plant and equipment </t>
  </si>
  <si>
    <t>Payments for purchases of intangible assets</t>
  </si>
  <si>
    <t>Proceeds from disposals of equipment</t>
  </si>
  <si>
    <t>Proceeds from disposals of intangible assets</t>
  </si>
  <si>
    <t>Payments for short-term borrowings</t>
  </si>
  <si>
    <t xml:space="preserve"> to related parties</t>
  </si>
  <si>
    <t>Dividends received</t>
  </si>
  <si>
    <t>Net cash used in investing activities</t>
  </si>
  <si>
    <t>Cash flows from financing activities</t>
  </si>
  <si>
    <t xml:space="preserve">Proceeds from short-term borrowings </t>
  </si>
  <si>
    <t>from financial institutions</t>
  </si>
  <si>
    <t xml:space="preserve">Payments for short-term borrowings </t>
  </si>
  <si>
    <t>from related parties</t>
  </si>
  <si>
    <t xml:space="preserve">Payment for short-term borrowings </t>
  </si>
  <si>
    <t xml:space="preserve">Proceeds from long-term borrowings </t>
  </si>
  <si>
    <t xml:space="preserve">Payment for long-term borrowings </t>
  </si>
  <si>
    <t>Payment for Dividend</t>
  </si>
  <si>
    <t>Payments for lease liabilities</t>
  </si>
  <si>
    <t>Exchange gain (loss) on cash and cash equivalents</t>
  </si>
  <si>
    <t>Non-cash items:</t>
  </si>
  <si>
    <t>Transfer inventories to property, plant and equipment</t>
  </si>
  <si>
    <t xml:space="preserve">Increase in other receivables from receipt of provision </t>
  </si>
  <si>
    <t>for employee benefits transferred from related parties</t>
  </si>
  <si>
    <t xml:space="preserve">Increase in other payables from transfer of provision  </t>
  </si>
  <si>
    <t>for employee benefits to related parties</t>
  </si>
  <si>
    <t>Cash received from acquisition of subsidiaries</t>
  </si>
  <si>
    <t xml:space="preserve">Items that will be reclassified </t>
  </si>
  <si>
    <t>subsequently to profit or loss:</t>
  </si>
  <si>
    <t xml:space="preserve">Items that will not be reclassified </t>
  </si>
  <si>
    <t xml:space="preserve">Total items that will not be reclassified </t>
  </si>
  <si>
    <t xml:space="preserve">Other comprehensive income (expense) </t>
  </si>
  <si>
    <t>Loss on investment in equity instrument at fair value</t>
  </si>
  <si>
    <t>through other comprehensive income, net of tax</t>
  </si>
  <si>
    <t>Share of profit from investments in associates</t>
  </si>
  <si>
    <t>Net cash from (used in) financing activities</t>
  </si>
  <si>
    <t xml:space="preserve">Increase (decrease) in payables for purchase  </t>
  </si>
  <si>
    <t xml:space="preserve">of property, plant and equipment </t>
  </si>
  <si>
    <t xml:space="preserve">Transfer deposits for purchases of equipment </t>
  </si>
  <si>
    <r>
      <t>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property, plant and equipment </t>
    </r>
  </si>
  <si>
    <t xml:space="preserve">Cash and cash equivalents </t>
  </si>
  <si>
    <t>Net increase (decrease) in cash and cash equivalents</t>
  </si>
  <si>
    <t>694,444,000 ordinary shares</t>
  </si>
  <si>
    <t>at a par value of Baht 5 per share</t>
  </si>
  <si>
    <t>Gain on exchange rate, net</t>
  </si>
  <si>
    <t>(Increase) Decrease in trade and other receivables</t>
  </si>
  <si>
    <t>(Increase) Decrease in inventories</t>
  </si>
  <si>
    <t xml:space="preserve">(Increase) Decrease in value added tax refundable </t>
  </si>
  <si>
    <t xml:space="preserve">   and other current assets</t>
  </si>
  <si>
    <t>(Increase) Decrease in other non-current assets</t>
  </si>
  <si>
    <t>Increase (Decrease) in trade and other payables</t>
  </si>
  <si>
    <t>Increase (Decrease) in other non-current liabilities</t>
  </si>
  <si>
    <t>Increase (Decrease) in other current liabilities</t>
  </si>
  <si>
    <t>As at 31 December 2021</t>
  </si>
  <si>
    <t>Consolidated financial statements</t>
  </si>
  <si>
    <t xml:space="preserve">Consolidated </t>
  </si>
  <si>
    <t>financial statements</t>
  </si>
  <si>
    <t xml:space="preserve">Separate </t>
  </si>
  <si>
    <t>classified as held-for-sale</t>
  </si>
  <si>
    <t>Group of non-current assets</t>
  </si>
  <si>
    <t>classified as held for sale</t>
  </si>
  <si>
    <t xml:space="preserve">Liabilities included with group of </t>
  </si>
  <si>
    <t>For the year ended 31 December 2021</t>
  </si>
  <si>
    <t>Profit from continuing operations</t>
  </si>
  <si>
    <t xml:space="preserve">Profit from discontinued operations
</t>
  </si>
  <si>
    <t>Profit for the year</t>
  </si>
  <si>
    <t>benefit obligations</t>
  </si>
  <si>
    <t xml:space="preserve">Remeasurements of post-employment </t>
  </si>
  <si>
    <t>- From continuing operations</t>
  </si>
  <si>
    <t>- From discontinued operations</t>
  </si>
  <si>
    <t xml:space="preserve">Earnings per share from continuing operations </t>
  </si>
  <si>
    <t>- owners of the Company</t>
  </si>
  <si>
    <t>Balance as at  31 December 2020</t>
  </si>
  <si>
    <t>Balance as at  31 December 2021</t>
  </si>
  <si>
    <t>Total comprehensive income for the year</t>
  </si>
  <si>
    <t>Changes in equity for the year</t>
  </si>
  <si>
    <t>for the year</t>
  </si>
  <si>
    <t>Profit before income tax from continuing operations</t>
  </si>
  <si>
    <t>Profit before income tax from discontinued operations</t>
  </si>
  <si>
    <t>Gain (loss) on disposal of equipment</t>
  </si>
  <si>
    <t>Loss on write-off of intangible assets</t>
  </si>
  <si>
    <t>Loss on write-off of right-of-use assets</t>
  </si>
  <si>
    <t>Cash generated from (used in) operations</t>
  </si>
  <si>
    <t>Payments for purchases of right-of-use assets</t>
  </si>
  <si>
    <t>Dividends paid to non-controlling interests</t>
  </si>
  <si>
    <t>at the beginning of the year</t>
  </si>
  <si>
    <t>Cash and cash equivalents at end of year</t>
  </si>
  <si>
    <t>Reclassification (Note 12.2)</t>
  </si>
  <si>
    <t xml:space="preserve">Earnings (loss) per share </t>
  </si>
  <si>
    <t>Proceeds of short-term borrowings to  third parties</t>
  </si>
  <si>
    <t>Proceeds of long-term borrowings to related parties</t>
  </si>
  <si>
    <t>Proceeds of short-term borrowings to related parties</t>
  </si>
  <si>
    <t>Payments for short-term borrowings to  third parties</t>
  </si>
  <si>
    <r>
      <rPr>
        <sz val="9"/>
        <color theme="0"/>
        <rFont val="Arial"/>
        <family val="2"/>
      </rPr>
      <t>Appropriated</t>
    </r>
    <r>
      <rPr>
        <sz val="9"/>
        <rFont val="Arial"/>
        <family val="2"/>
      </rPr>
      <t xml:space="preserve"> - General reserve</t>
    </r>
  </si>
  <si>
    <t>Unrealized loss (gain) from exchange rate, net</t>
  </si>
  <si>
    <t>29.5</t>
  </si>
  <si>
    <t>(Re-presented)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</si>
</sst>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_-* #,##0.0_-;\-* #,##0.0_-;_-* &quot;-&quot;??_-;_-@_-"/>
  </numFmts>
  <fonts count="2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3"/>
      <color theme="1"/>
      <name val="Arial"/>
      <family val="2"/>
    </font>
    <font>
      <sz val="9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4" fillId="0" borderId="2"/>
    <xf numFmtId="43" fontId="4" fillId="0" borderId="2" applyFont="0" applyFill="0" applyBorder="0" applyAlignment="0" applyProtection="0"/>
    <xf numFmtId="167" fontId="5" fillId="0" borderId="2" applyFont="0" applyFill="0" applyBorder="0" applyAlignment="0" applyProtection="0"/>
    <xf numFmtId="0" fontId="3" fillId="0" borderId="2"/>
    <xf numFmtId="0" fontId="6" fillId="0" borderId="2"/>
    <xf numFmtId="43" fontId="3" fillId="0" borderId="2" applyFont="0" applyFill="0" applyBorder="0" applyAlignment="0" applyProtection="0"/>
    <xf numFmtId="0" fontId="7" fillId="0" borderId="2"/>
    <xf numFmtId="0" fontId="2" fillId="0" borderId="2"/>
    <xf numFmtId="0" fontId="1" fillId="0" borderId="2"/>
    <xf numFmtId="43" fontId="1" fillId="0" borderId="2" applyFont="0" applyFill="0" applyBorder="0" applyAlignment="0" applyProtection="0"/>
    <xf numFmtId="0" fontId="12" fillId="0" borderId="2"/>
    <xf numFmtId="0" fontId="13" fillId="0" borderId="2"/>
    <xf numFmtId="0" fontId="12" fillId="0" borderId="2"/>
    <xf numFmtId="0" fontId="8" fillId="0" borderId="2"/>
    <xf numFmtId="0" fontId="14" fillId="0" borderId="2"/>
    <xf numFmtId="0" fontId="14" fillId="0" borderId="2"/>
    <xf numFmtId="0" fontId="13" fillId="0" borderId="2"/>
    <xf numFmtId="167" fontId="5" fillId="0" borderId="2" applyFont="0" applyFill="0" applyBorder="0" applyAlignment="0" applyProtection="0"/>
    <xf numFmtId="0" fontId="7" fillId="0" borderId="2"/>
    <xf numFmtId="0" fontId="4" fillId="0" borderId="2"/>
    <xf numFmtId="43" fontId="4" fillId="0" borderId="2" applyFont="0" applyFill="0" applyBorder="0" applyAlignment="0" applyProtection="0"/>
    <xf numFmtId="43" fontId="19" fillId="0" borderId="0" applyFont="0" applyFill="0" applyBorder="0" applyAlignment="0" applyProtection="0"/>
  </cellStyleXfs>
  <cellXfs count="335">
    <xf numFmtId="0" fontId="0" fillId="0" borderId="0" xfId="0" applyFont="1" applyAlignment="1"/>
    <xf numFmtId="0" fontId="9" fillId="0" borderId="2" xfId="9" applyFont="1" applyAlignment="1">
      <alignment horizontal="left" vertical="center"/>
    </xf>
    <xf numFmtId="165" fontId="9" fillId="0" borderId="2" xfId="10" applyNumberFormat="1" applyFont="1" applyFill="1" applyBorder="1" applyAlignment="1">
      <alignment horizontal="left" vertical="center"/>
    </xf>
    <xf numFmtId="165" fontId="9" fillId="0" borderId="2" xfId="10" applyNumberFormat="1" applyFont="1" applyFill="1" applyBorder="1" applyAlignment="1">
      <alignment horizontal="right" vertical="center"/>
    </xf>
    <xf numFmtId="0" fontId="10" fillId="0" borderId="2" xfId="9" applyFont="1" applyAlignment="1">
      <alignment vertical="center"/>
    </xf>
    <xf numFmtId="0" fontId="11" fillId="0" borderId="2" xfId="9" applyFont="1"/>
    <xf numFmtId="0" fontId="9" fillId="0" borderId="2" xfId="9" applyFont="1" applyAlignment="1">
      <alignment vertical="center"/>
    </xf>
    <xf numFmtId="0" fontId="9" fillId="0" borderId="5" xfId="9" quotePrefix="1" applyFont="1" applyBorder="1" applyAlignment="1">
      <alignment vertical="center"/>
    </xf>
    <xf numFmtId="0" fontId="10" fillId="0" borderId="5" xfId="9" applyFont="1" applyBorder="1" applyAlignment="1">
      <alignment vertical="center"/>
    </xf>
    <xf numFmtId="0" fontId="10" fillId="0" borderId="2" xfId="11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9" fillId="0" borderId="2" xfId="11" applyFont="1" applyAlignment="1">
      <alignment vertical="center"/>
    </xf>
    <xf numFmtId="0" fontId="10" fillId="0" borderId="2" xfId="12" applyFont="1" applyAlignment="1">
      <alignment vertical="center"/>
    </xf>
    <xf numFmtId="0" fontId="9" fillId="0" borderId="2" xfId="11" applyFont="1" applyAlignment="1">
      <alignment horizontal="center" vertical="center"/>
    </xf>
    <xf numFmtId="0" fontId="9" fillId="0" borderId="2" xfId="11" applyFont="1" applyAlignment="1">
      <alignment horizontal="right" vertical="center"/>
    </xf>
    <xf numFmtId="165" fontId="10" fillId="0" borderId="2" xfId="10" applyNumberFormat="1" applyFont="1" applyFill="1" applyAlignment="1">
      <alignment horizontal="center" vertical="center"/>
    </xf>
    <xf numFmtId="165" fontId="9" fillId="0" borderId="2" xfId="10" applyNumberFormat="1" applyFont="1" applyFill="1" applyAlignment="1">
      <alignment horizontal="right" vertical="center"/>
    </xf>
    <xf numFmtId="0" fontId="10" fillId="0" borderId="2" xfId="9" applyFont="1"/>
    <xf numFmtId="165" fontId="9" fillId="0" borderId="2" xfId="10" quotePrefix="1" applyNumberFormat="1" applyFont="1" applyFill="1" applyAlignment="1">
      <alignment horizontal="right" vertical="center"/>
    </xf>
    <xf numFmtId="0" fontId="9" fillId="0" borderId="5" xfId="11" applyFont="1" applyBorder="1" applyAlignment="1">
      <alignment horizontal="center" vertical="center"/>
    </xf>
    <xf numFmtId="164" fontId="9" fillId="0" borderId="5" xfId="11" applyNumberFormat="1" applyFont="1" applyBorder="1" applyAlignment="1">
      <alignment horizontal="right" vertical="center"/>
    </xf>
    <xf numFmtId="164" fontId="9" fillId="0" borderId="2" xfId="11" applyNumberFormat="1" applyFont="1" applyAlignment="1">
      <alignment horizontal="right" vertical="center"/>
    </xf>
    <xf numFmtId="165" fontId="9" fillId="3" borderId="2" xfId="10" applyNumberFormat="1" applyFont="1" applyFill="1" applyBorder="1" applyAlignment="1">
      <alignment horizontal="right" vertical="center"/>
    </xf>
    <xf numFmtId="0" fontId="9" fillId="0" borderId="2" xfId="13" applyFont="1" applyAlignment="1">
      <alignment vertical="center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14" applyFont="1" applyAlignment="1">
      <alignment horizontal="center" vertical="center"/>
    </xf>
    <xf numFmtId="0" fontId="10" fillId="0" borderId="2" xfId="15" applyFont="1" applyAlignment="1">
      <alignment horizontal="center" vertical="center"/>
    </xf>
    <xf numFmtId="165" fontId="10" fillId="3" borderId="4" xfId="10" applyNumberFormat="1" applyFont="1" applyFill="1" applyBorder="1" applyAlignment="1">
      <alignment horizontal="right" vertical="center"/>
    </xf>
    <xf numFmtId="165" fontId="10" fillId="0" borderId="6" xfId="10" applyNumberFormat="1" applyFont="1" applyFill="1" applyBorder="1" applyAlignment="1">
      <alignment horizontal="right" vertical="center"/>
    </xf>
    <xf numFmtId="165" fontId="10" fillId="3" borderId="6" xfId="10" applyNumberFormat="1" applyFont="1" applyFill="1" applyBorder="1" applyAlignment="1">
      <alignment horizontal="right" vertical="center"/>
    </xf>
    <xf numFmtId="0" fontId="10" fillId="0" borderId="2" xfId="12" applyFont="1" applyAlignment="1">
      <alignment horizontal="center" vertical="center"/>
    </xf>
    <xf numFmtId="164" fontId="11" fillId="0" borderId="2" xfId="14" applyNumberFormat="1" applyFont="1" applyAlignment="1">
      <alignment horizontal="center" vertical="center"/>
    </xf>
    <xf numFmtId="0" fontId="10" fillId="0" borderId="2" xfId="13" applyFont="1" applyAlignment="1">
      <alignment vertical="center"/>
    </xf>
    <xf numFmtId="165" fontId="10" fillId="3" borderId="7" xfId="10" applyNumberFormat="1" applyFont="1" applyFill="1" applyBorder="1" applyAlignment="1">
      <alignment horizontal="right" vertical="center"/>
    </xf>
    <xf numFmtId="165" fontId="10" fillId="0" borderId="7" xfId="10" applyNumberFormat="1" applyFont="1" applyFill="1" applyBorder="1" applyAlignment="1">
      <alignment horizontal="right" vertical="center"/>
    </xf>
    <xf numFmtId="37" fontId="9" fillId="0" borderId="2" xfId="11" applyNumberFormat="1" applyFont="1" applyAlignment="1">
      <alignment horizontal="left" vertical="center"/>
    </xf>
    <xf numFmtId="0" fontId="9" fillId="0" borderId="2" xfId="12" applyFont="1" applyAlignment="1">
      <alignment vertical="center"/>
    </xf>
    <xf numFmtId="0" fontId="10" fillId="0" borderId="2" xfId="12" applyFont="1" applyAlignment="1">
      <alignment horizontal="right" vertical="center"/>
    </xf>
    <xf numFmtId="165" fontId="10" fillId="0" borderId="2" xfId="10" applyNumberFormat="1" applyFont="1" applyFill="1" applyBorder="1" applyAlignment="1">
      <alignment vertical="center"/>
    </xf>
    <xf numFmtId="165" fontId="10" fillId="3" borderId="2" xfId="10" applyNumberFormat="1" applyFont="1" applyFill="1" applyBorder="1" applyAlignment="1">
      <alignment vertical="center"/>
    </xf>
    <xf numFmtId="165" fontId="10" fillId="3" borderId="6" xfId="10" applyNumberFormat="1" applyFont="1" applyFill="1" applyBorder="1" applyAlignment="1">
      <alignment vertical="center"/>
    </xf>
    <xf numFmtId="165" fontId="10" fillId="0" borderId="6" xfId="10" applyNumberFormat="1" applyFont="1" applyFill="1" applyBorder="1" applyAlignment="1">
      <alignment vertical="center"/>
    </xf>
    <xf numFmtId="168" fontId="10" fillId="3" borderId="2" xfId="10" applyNumberFormat="1" applyFont="1" applyFill="1" applyBorder="1" applyAlignment="1">
      <alignment horizontal="right" vertical="center"/>
    </xf>
    <xf numFmtId="168" fontId="10" fillId="0" borderId="2" xfId="10" applyNumberFormat="1" applyFont="1" applyFill="1" applyBorder="1" applyAlignment="1">
      <alignment horizontal="right" vertical="center"/>
    </xf>
    <xf numFmtId="165" fontId="10" fillId="3" borderId="5" xfId="10" applyNumberFormat="1" applyFont="1" applyFill="1" applyBorder="1" applyAlignment="1">
      <alignment horizontal="righ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9" fillId="0" borderId="5" xfId="9" applyFont="1" applyBorder="1" applyAlignment="1">
      <alignment horizontal="left" vertical="center"/>
    </xf>
    <xf numFmtId="165" fontId="9" fillId="0" borderId="5" xfId="10" applyNumberFormat="1" applyFont="1" applyFill="1" applyBorder="1" applyAlignment="1">
      <alignment horizontal="right" vertical="center"/>
    </xf>
    <xf numFmtId="0" fontId="10" fillId="0" borderId="2" xfId="11" applyFont="1" applyAlignment="1">
      <alignment horizontal="distributed" vertical="center" wrapText="1"/>
    </xf>
    <xf numFmtId="165" fontId="10" fillId="0" borderId="2" xfId="10" applyNumberFormat="1" applyFont="1" applyFill="1" applyBorder="1" applyAlignment="1">
      <alignment horizontal="right" vertical="center" wrapText="1"/>
    </xf>
    <xf numFmtId="0" fontId="9" fillId="0" borderId="2" xfId="13" applyFont="1" applyAlignment="1">
      <alignment horizontal="center" vertical="center"/>
    </xf>
    <xf numFmtId="0" fontId="9" fillId="0" borderId="2" xfId="13" applyFont="1" applyAlignment="1">
      <alignment horizontal="right" vertical="center"/>
    </xf>
    <xf numFmtId="165" fontId="9" fillId="3" borderId="2" xfId="10" applyNumberFormat="1" applyFont="1" applyFill="1" applyAlignment="1">
      <alignment horizontal="right" vertical="center"/>
    </xf>
    <xf numFmtId="164" fontId="10" fillId="0" borderId="2" xfId="12" applyNumberFormat="1" applyFont="1" applyAlignment="1">
      <alignment vertical="center"/>
    </xf>
    <xf numFmtId="165" fontId="10" fillId="3" borderId="8" xfId="10" applyNumberFormat="1" applyFont="1" applyFill="1" applyBorder="1" applyAlignment="1">
      <alignment horizontal="right" vertical="center"/>
    </xf>
    <xf numFmtId="165" fontId="10" fillId="0" borderId="8" xfId="10" applyNumberFormat="1" applyFont="1" applyFill="1" applyBorder="1" applyAlignment="1">
      <alignment horizontal="right" vertical="center"/>
    </xf>
    <xf numFmtId="165" fontId="10" fillId="0" borderId="4" xfId="10" applyNumberFormat="1" applyFont="1" applyFill="1" applyBorder="1" applyAlignment="1">
      <alignment vertical="center"/>
    </xf>
    <xf numFmtId="165" fontId="10" fillId="0" borderId="4" xfId="10" applyNumberFormat="1" applyFont="1" applyFill="1" applyBorder="1" applyAlignment="1">
      <alignment horizontal="right" vertical="center"/>
    </xf>
    <xf numFmtId="165" fontId="15" fillId="0" borderId="2" xfId="10" applyNumberFormat="1" applyFont="1" applyFill="1" applyBorder="1" applyAlignment="1">
      <alignment horizontal="right" vertical="center"/>
    </xf>
    <xf numFmtId="165" fontId="9" fillId="0" borderId="2" xfId="10" applyNumberFormat="1" applyFont="1" applyFill="1" applyAlignment="1">
      <alignment vertical="center"/>
    </xf>
    <xf numFmtId="0" fontId="10" fillId="0" borderId="2" xfId="15" applyFont="1" applyAlignment="1">
      <alignment vertical="center"/>
    </xf>
    <xf numFmtId="169" fontId="10" fillId="0" borderId="2" xfId="15" applyNumberFormat="1" applyFont="1" applyAlignment="1">
      <alignment vertical="center"/>
    </xf>
    <xf numFmtId="0" fontId="9" fillId="0" borderId="2" xfId="15" applyFont="1" applyAlignment="1">
      <alignment vertical="center"/>
    </xf>
    <xf numFmtId="0" fontId="9" fillId="0" borderId="5" xfId="15" applyFont="1" applyBorder="1" applyAlignment="1">
      <alignment vertical="center"/>
    </xf>
    <xf numFmtId="0" fontId="10" fillId="0" borderId="5" xfId="15" applyFont="1" applyBorder="1" applyAlignment="1">
      <alignment vertical="center"/>
    </xf>
    <xf numFmtId="0" fontId="10" fillId="0" borderId="5" xfId="15" applyFont="1" applyBorder="1" applyAlignment="1">
      <alignment horizontal="center" vertical="center"/>
    </xf>
    <xf numFmtId="169" fontId="10" fillId="0" borderId="5" xfId="15" applyNumberFormat="1" applyFont="1" applyBorder="1" applyAlignment="1">
      <alignment vertical="center"/>
    </xf>
    <xf numFmtId="0" fontId="10" fillId="0" borderId="2" xfId="15" applyFont="1" applyAlignment="1">
      <alignment horizontal="right" vertical="center"/>
    </xf>
    <xf numFmtId="0" fontId="9" fillId="0" borderId="5" xfId="15" applyFont="1" applyBorder="1" applyAlignment="1">
      <alignment horizontal="center" vertical="center"/>
    </xf>
    <xf numFmtId="0" fontId="9" fillId="0" borderId="2" xfId="15" applyFont="1" applyAlignment="1">
      <alignment horizontal="right" vertical="center"/>
    </xf>
    <xf numFmtId="164" fontId="10" fillId="3" borderId="2" xfId="15" applyNumberFormat="1" applyFont="1" applyFill="1" applyAlignment="1">
      <alignment vertical="center"/>
    </xf>
    <xf numFmtId="164" fontId="10" fillId="0" borderId="2" xfId="15" applyNumberFormat="1" applyFont="1" applyAlignment="1">
      <alignment vertical="center"/>
    </xf>
    <xf numFmtId="165" fontId="10" fillId="3" borderId="2" xfId="16" applyNumberFormat="1" applyFont="1" applyFill="1" applyAlignment="1">
      <alignment horizontal="right" vertical="center"/>
    </xf>
    <xf numFmtId="165" fontId="10" fillId="0" borderId="2" xfId="16" applyNumberFormat="1" applyFont="1" applyAlignment="1">
      <alignment horizontal="right" vertical="center"/>
    </xf>
    <xf numFmtId="0" fontId="10" fillId="0" borderId="2" xfId="15" applyFont="1" applyAlignment="1">
      <alignment horizontal="left" vertical="center"/>
    </xf>
    <xf numFmtId="0" fontId="9" fillId="0" borderId="2" xfId="15" applyFont="1" applyAlignment="1">
      <alignment horizontal="left" vertical="center"/>
    </xf>
    <xf numFmtId="165" fontId="10" fillId="0" borderId="2" xfId="9" applyNumberFormat="1" applyFont="1" applyAlignment="1">
      <alignment horizontal="right" vertical="center"/>
    </xf>
    <xf numFmtId="165" fontId="10" fillId="0" borderId="2" xfId="9" applyNumberFormat="1" applyFont="1" applyAlignment="1">
      <alignment horizontal="center" vertical="center"/>
    </xf>
    <xf numFmtId="0" fontId="11" fillId="0" borderId="2" xfId="15" applyFont="1" applyAlignment="1">
      <alignment horizontal="left" vertical="center"/>
    </xf>
    <xf numFmtId="164" fontId="10" fillId="0" borderId="2" xfId="17" applyNumberFormat="1" applyFont="1" applyAlignment="1">
      <alignment vertical="center"/>
    </xf>
    <xf numFmtId="165" fontId="10" fillId="3" borderId="2" xfId="9" applyNumberFormat="1" applyFont="1" applyFill="1" applyAlignment="1">
      <alignment horizontal="right" vertical="center"/>
    </xf>
    <xf numFmtId="0" fontId="16" fillId="0" borderId="2" xfId="15" applyFont="1" applyAlignment="1">
      <alignment horizontal="left" vertical="center"/>
    </xf>
    <xf numFmtId="165" fontId="10" fillId="3" borderId="6" xfId="9" applyNumberFormat="1" applyFont="1" applyFill="1" applyBorder="1" applyAlignment="1">
      <alignment horizontal="right" vertical="center"/>
    </xf>
    <xf numFmtId="165" fontId="10" fillId="0" borderId="6" xfId="9" applyNumberFormat="1" applyFont="1" applyBorder="1" applyAlignment="1">
      <alignment horizontal="right" vertical="center"/>
    </xf>
    <xf numFmtId="164" fontId="10" fillId="3" borderId="2" xfId="11" applyNumberFormat="1" applyFont="1" applyFill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70" fontId="10" fillId="0" borderId="2" xfId="5" applyNumberFormat="1" applyFont="1" applyAlignment="1">
      <alignment vertical="center"/>
    </xf>
    <xf numFmtId="170" fontId="10" fillId="0" borderId="6" xfId="5" applyNumberFormat="1" applyFont="1" applyBorder="1" applyAlignment="1">
      <alignment vertical="center"/>
    </xf>
    <xf numFmtId="165" fontId="10" fillId="3" borderId="2" xfId="15" applyNumberFormat="1" applyFont="1" applyFill="1" applyAlignment="1">
      <alignment horizontal="right" vertical="center"/>
    </xf>
    <xf numFmtId="165" fontId="10" fillId="0" borderId="2" xfId="15" applyNumberFormat="1" applyFont="1" applyAlignment="1">
      <alignment horizontal="right" vertical="center"/>
    </xf>
    <xf numFmtId="165" fontId="10" fillId="3" borderId="6" xfId="15" applyNumberFormat="1" applyFont="1" applyFill="1" applyBorder="1" applyAlignment="1">
      <alignment horizontal="right" vertical="center"/>
    </xf>
    <xf numFmtId="165" fontId="10" fillId="0" borderId="2" xfId="15" applyNumberFormat="1" applyFont="1" applyAlignment="1">
      <alignment vertical="center"/>
    </xf>
    <xf numFmtId="165" fontId="10" fillId="0" borderId="6" xfId="15" applyNumberFormat="1" applyFont="1" applyBorder="1" applyAlignment="1">
      <alignment horizontal="right" vertical="center"/>
    </xf>
    <xf numFmtId="0" fontId="9" fillId="0" borderId="2" xfId="15" quotePrefix="1" applyFont="1" applyAlignment="1">
      <alignment vertical="center"/>
    </xf>
    <xf numFmtId="170" fontId="10" fillId="0" borderId="6" xfId="5" applyNumberFormat="1" applyFont="1" applyBorder="1" applyAlignment="1">
      <alignment horizontal="right" vertical="center"/>
    </xf>
    <xf numFmtId="0" fontId="9" fillId="0" borderId="2" xfId="15" applyFont="1" applyAlignment="1">
      <alignment horizontal="center" vertical="center"/>
    </xf>
    <xf numFmtId="165" fontId="10" fillId="3" borderId="7" xfId="9" applyNumberFormat="1" applyFont="1" applyFill="1" applyBorder="1" applyAlignment="1">
      <alignment horizontal="right" vertical="center"/>
    </xf>
    <xf numFmtId="165" fontId="9" fillId="0" borderId="2" xfId="9" applyNumberFormat="1" applyFont="1" applyAlignment="1">
      <alignment horizontal="right" vertical="center"/>
    </xf>
    <xf numFmtId="165" fontId="10" fillId="0" borderId="7" xfId="9" applyNumberFormat="1" applyFont="1" applyBorder="1"/>
    <xf numFmtId="171" fontId="10" fillId="0" borderId="2" xfId="9" applyNumberFormat="1" applyFont="1" applyAlignment="1">
      <alignment vertical="center"/>
    </xf>
    <xf numFmtId="165" fontId="10" fillId="0" borderId="2" xfId="3" applyNumberFormat="1" applyFont="1" applyFill="1" applyBorder="1" applyAlignment="1">
      <alignment horizontal="right" vertical="center"/>
    </xf>
    <xf numFmtId="165" fontId="10" fillId="3" borderId="2" xfId="3" applyNumberFormat="1" applyFont="1" applyFill="1" applyBorder="1" applyAlignment="1">
      <alignment horizontal="right" vertical="center"/>
    </xf>
    <xf numFmtId="0" fontId="10" fillId="0" borderId="2" xfId="9" quotePrefix="1" applyFont="1" applyAlignment="1">
      <alignment vertical="center"/>
    </xf>
    <xf numFmtId="165" fontId="10" fillId="3" borderId="2" xfId="5" applyNumberFormat="1" applyFont="1" applyFill="1" applyAlignment="1">
      <alignment vertical="center"/>
    </xf>
    <xf numFmtId="165" fontId="10" fillId="0" borderId="2" xfId="5" applyNumberFormat="1" applyFont="1" applyAlignment="1">
      <alignment vertical="center"/>
    </xf>
    <xf numFmtId="165" fontId="10" fillId="3" borderId="2" xfId="9" applyNumberFormat="1" applyFont="1" applyFill="1" applyAlignment="1">
      <alignment vertical="center"/>
    </xf>
    <xf numFmtId="165" fontId="10" fillId="0" borderId="2" xfId="9" applyNumberFormat="1" applyFont="1" applyAlignment="1">
      <alignment vertical="center"/>
    </xf>
    <xf numFmtId="165" fontId="10" fillId="3" borderId="6" xfId="5" applyNumberFormat="1" applyFont="1" applyFill="1" applyBorder="1" applyAlignment="1">
      <alignment vertical="center"/>
    </xf>
    <xf numFmtId="165" fontId="10" fillId="0" borderId="6" xfId="5" applyNumberFormat="1" applyFont="1" applyBorder="1" applyAlignment="1">
      <alignment vertical="center"/>
    </xf>
    <xf numFmtId="165" fontId="10" fillId="3" borderId="6" xfId="9" applyNumberFormat="1" applyFont="1" applyFill="1" applyBorder="1" applyAlignment="1">
      <alignment vertical="center"/>
    </xf>
    <xf numFmtId="165" fontId="10" fillId="0" borderId="6" xfId="9" applyNumberFormat="1" applyFont="1" applyBorder="1" applyAlignment="1">
      <alignment vertical="center"/>
    </xf>
    <xf numFmtId="165" fontId="10" fillId="3" borderId="2" xfId="15" applyNumberFormat="1" applyFont="1" applyFill="1" applyAlignment="1">
      <alignment horizontal="center" vertical="center"/>
    </xf>
    <xf numFmtId="165" fontId="10" fillId="3" borderId="7" xfId="9" applyNumberFormat="1" applyFont="1" applyFill="1" applyBorder="1" applyAlignment="1">
      <alignment vertical="center"/>
    </xf>
    <xf numFmtId="165" fontId="10" fillId="0" borderId="7" xfId="9" applyNumberFormat="1" applyFont="1" applyBorder="1" applyAlignment="1">
      <alignment vertical="center"/>
    </xf>
    <xf numFmtId="0" fontId="10" fillId="0" borderId="2" xfId="9" applyFont="1" applyAlignment="1">
      <alignment horizontal="left" vertical="center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0" fontId="9" fillId="0" borderId="2" xfId="15" applyFont="1" applyAlignment="1" applyProtection="1">
      <alignment horizontal="left" vertical="center"/>
      <protection locked="0"/>
    </xf>
    <xf numFmtId="164" fontId="9" fillId="0" borderId="2" xfId="19" applyNumberFormat="1" applyFont="1" applyAlignment="1">
      <alignment vertical="center"/>
    </xf>
    <xf numFmtId="172" fontId="9" fillId="0" borderId="2" xfId="19" applyNumberFormat="1" applyFont="1" applyAlignment="1">
      <alignment vertical="center"/>
    </xf>
    <xf numFmtId="165" fontId="9" fillId="0" borderId="2" xfId="19" applyNumberFormat="1" applyFont="1" applyAlignment="1">
      <alignment horizontal="center" vertical="center"/>
    </xf>
    <xf numFmtId="172" fontId="9" fillId="0" borderId="2" xfId="19" applyNumberFormat="1" applyFont="1" applyAlignment="1">
      <alignment horizontal="center" vertical="center"/>
    </xf>
    <xf numFmtId="165" fontId="9" fillId="0" borderId="2" xfId="19" applyNumberFormat="1" applyFont="1" applyAlignment="1">
      <alignment horizontal="right" vertical="center"/>
    </xf>
    <xf numFmtId="165" fontId="9" fillId="0" borderId="2" xfId="19" applyNumberFormat="1" applyFont="1" applyAlignment="1">
      <alignment vertical="center"/>
    </xf>
    <xf numFmtId="172" fontId="10" fillId="0" borderId="1" xfId="19" applyNumberFormat="1" applyFont="1" applyBorder="1" applyAlignment="1">
      <alignment vertical="center"/>
    </xf>
    <xf numFmtId="165" fontId="10" fillId="0" borderId="1" xfId="19" applyNumberFormat="1" applyFont="1" applyBorder="1" applyAlignment="1">
      <alignment horizontal="center" vertical="center"/>
    </xf>
    <xf numFmtId="172" fontId="10" fillId="0" borderId="1" xfId="19" applyNumberFormat="1" applyFont="1" applyBorder="1" applyAlignment="1">
      <alignment horizontal="center" vertical="center"/>
    </xf>
    <xf numFmtId="165" fontId="10" fillId="0" borderId="1" xfId="19" applyNumberFormat="1" applyFont="1" applyBorder="1" applyAlignment="1">
      <alignment horizontal="right" vertical="center"/>
    </xf>
    <xf numFmtId="165" fontId="10" fillId="0" borderId="1" xfId="19" applyNumberFormat="1" applyFont="1" applyBorder="1" applyAlignment="1">
      <alignment vertical="center"/>
    </xf>
    <xf numFmtId="172" fontId="10" fillId="0" borderId="4" xfId="19" applyNumberFormat="1" applyFont="1" applyBorder="1" applyAlignment="1">
      <alignment vertical="center"/>
    </xf>
    <xf numFmtId="164" fontId="10" fillId="0" borderId="4" xfId="19" applyNumberFormat="1" applyFont="1" applyBorder="1" applyAlignment="1">
      <alignment vertical="center"/>
    </xf>
    <xf numFmtId="164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right" vertical="center"/>
    </xf>
    <xf numFmtId="172" fontId="9" fillId="0" borderId="2" xfId="19" applyNumberFormat="1" applyFont="1" applyAlignment="1">
      <alignment horizontal="right" vertical="center"/>
    </xf>
    <xf numFmtId="165" fontId="9" fillId="0" borderId="10" xfId="19" applyNumberFormat="1" applyFont="1" applyBorder="1" applyAlignment="1">
      <alignment horizontal="right" vertical="center"/>
    </xf>
    <xf numFmtId="172" fontId="9" fillId="0" borderId="10" xfId="19" applyNumberFormat="1" applyFont="1" applyBorder="1" applyAlignment="1">
      <alignment horizontal="right" vertical="center"/>
    </xf>
    <xf numFmtId="164" fontId="9" fillId="0" borderId="2" xfId="19" applyNumberFormat="1" applyFont="1" applyAlignment="1">
      <alignment horizontal="right" vertical="center"/>
    </xf>
    <xf numFmtId="164" fontId="9" fillId="0" borderId="2" xfId="19" applyNumberFormat="1" applyFont="1" applyAlignment="1">
      <alignment horizontal="center" vertical="center"/>
    </xf>
    <xf numFmtId="172" fontId="9" fillId="0" borderId="4" xfId="19" applyNumberFormat="1" applyFont="1" applyBorder="1" applyAlignment="1">
      <alignment horizontal="right" vertical="center"/>
    </xf>
    <xf numFmtId="172" fontId="10" fillId="0" borderId="2" xfId="10" applyNumberFormat="1" applyFont="1" applyBorder="1" applyAlignment="1">
      <alignment vertical="center"/>
    </xf>
    <xf numFmtId="172" fontId="10" fillId="0" borderId="7" xfId="19" applyNumberFormat="1" applyFont="1" applyBorder="1" applyAlignment="1">
      <alignment horizontal="right" vertical="center"/>
    </xf>
    <xf numFmtId="172" fontId="10" fillId="3" borderId="2" xfId="19" applyNumberFormat="1" applyFont="1" applyFill="1" applyAlignment="1">
      <alignment vertical="center"/>
    </xf>
    <xf numFmtId="172" fontId="10" fillId="3" borderId="2" xfId="19" applyNumberFormat="1" applyFont="1" applyFill="1" applyAlignment="1">
      <alignment horizontal="center" vertical="center"/>
    </xf>
    <xf numFmtId="172" fontId="10" fillId="3" borderId="2" xfId="19" applyNumberFormat="1" applyFont="1" applyFill="1" applyAlignment="1">
      <alignment horizontal="right" vertical="center"/>
    </xf>
    <xf numFmtId="172" fontId="10" fillId="3" borderId="4" xfId="19" applyNumberFormat="1" applyFont="1" applyFill="1" applyBorder="1" applyAlignment="1">
      <alignment horizontal="right" vertical="center"/>
    </xf>
    <xf numFmtId="172" fontId="10" fillId="3" borderId="7" xfId="19" applyNumberFormat="1" applyFont="1" applyFill="1" applyBorder="1" applyAlignment="1">
      <alignment horizontal="right" vertical="center"/>
    </xf>
    <xf numFmtId="172" fontId="10" fillId="3" borderId="7" xfId="19" applyNumberFormat="1" applyFont="1" applyFill="1" applyBorder="1" applyAlignment="1">
      <alignment vertical="center"/>
    </xf>
    <xf numFmtId="0" fontId="8" fillId="0" borderId="2" xfId="9" applyFont="1" applyAlignment="1">
      <alignment vertical="center"/>
    </xf>
    <xf numFmtId="38" fontId="9" fillId="0" borderId="2" xfId="20" applyNumberFormat="1" applyFont="1" applyAlignment="1">
      <alignment horizontal="center" vertical="center"/>
    </xf>
    <xf numFmtId="172" fontId="9" fillId="0" borderId="2" xfId="20" applyNumberFormat="1" applyFont="1" applyAlignment="1">
      <alignment horizontal="center" vertical="center"/>
    </xf>
    <xf numFmtId="171" fontId="9" fillId="0" borderId="2" xfId="20" applyNumberFormat="1" applyFont="1" applyAlignment="1">
      <alignment horizontal="center" vertical="center"/>
    </xf>
    <xf numFmtId="171" fontId="9" fillId="0" borderId="2" xfId="20" applyNumberFormat="1" applyFont="1" applyAlignment="1">
      <alignment horizontal="right" vertical="center"/>
    </xf>
    <xf numFmtId="172" fontId="9" fillId="0" borderId="2" xfId="20" applyNumberFormat="1" applyFont="1" applyAlignment="1">
      <alignment horizontal="right" vertical="center"/>
    </xf>
    <xf numFmtId="171" fontId="9" fillId="0" borderId="6" xfId="20" applyNumberFormat="1" applyFont="1" applyBorder="1" applyAlignment="1">
      <alignment horizontal="center" vertical="center"/>
    </xf>
    <xf numFmtId="172" fontId="9" fillId="0" borderId="6" xfId="19" applyNumberFormat="1" applyFont="1" applyBorder="1" applyAlignment="1">
      <alignment horizontal="right" vertical="center"/>
    </xf>
    <xf numFmtId="172" fontId="11" fillId="0" borderId="2" xfId="10" applyNumberFormat="1" applyFont="1" applyAlignment="1">
      <alignment vertical="center"/>
    </xf>
    <xf numFmtId="43" fontId="11" fillId="0" borderId="2" xfId="10" applyFont="1" applyAlignment="1">
      <alignment vertical="center"/>
    </xf>
    <xf numFmtId="0" fontId="11" fillId="0" borderId="2" xfId="9" applyFont="1" applyAlignment="1">
      <alignment vertical="center"/>
    </xf>
    <xf numFmtId="43" fontId="10" fillId="0" borderId="2" xfId="10" applyFont="1" applyAlignment="1">
      <alignment vertical="center"/>
    </xf>
    <xf numFmtId="164" fontId="10" fillId="0" borderId="2" xfId="19" applyNumberFormat="1" applyFont="1" applyAlignment="1">
      <alignment horizontal="right" vertical="center"/>
    </xf>
    <xf numFmtId="172" fontId="11" fillId="0" borderId="2" xfId="9" applyNumberFormat="1" applyFont="1" applyAlignment="1">
      <alignment vertical="center"/>
    </xf>
    <xf numFmtId="172" fontId="11" fillId="0" borderId="6" xfId="10" applyNumberFormat="1" applyFont="1" applyBorder="1" applyAlignment="1">
      <alignment vertical="center"/>
    </xf>
    <xf numFmtId="43" fontId="10" fillId="0" borderId="2" xfId="10" applyFont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2" fontId="10" fillId="0" borderId="6" xfId="19" applyNumberFormat="1" applyFont="1" applyBorder="1" applyAlignment="1">
      <alignment vertical="center"/>
    </xf>
    <xf numFmtId="170" fontId="10" fillId="0" borderId="2" xfId="20" applyNumberFormat="1" applyFont="1" applyAlignment="1">
      <alignment vertical="center"/>
    </xf>
    <xf numFmtId="172" fontId="10" fillId="0" borderId="7" xfId="20" applyNumberFormat="1" applyFont="1" applyBorder="1" applyAlignment="1">
      <alignment vertical="center"/>
    </xf>
    <xf numFmtId="172" fontId="10" fillId="3" borderId="6" xfId="19" applyNumberFormat="1" applyFont="1" applyFill="1" applyBorder="1" applyAlignment="1">
      <alignment horizontal="right" vertical="center"/>
    </xf>
    <xf numFmtId="172" fontId="10" fillId="3" borderId="7" xfId="20" applyNumberFormat="1" applyFont="1" applyFill="1" applyBorder="1" applyAlignment="1">
      <alignment vertical="center"/>
    </xf>
    <xf numFmtId="172" fontId="8" fillId="0" borderId="2" xfId="9" applyNumberFormat="1" applyFont="1" applyAlignment="1">
      <alignment vertical="center"/>
    </xf>
    <xf numFmtId="0" fontId="9" fillId="0" borderId="2" xfId="20" applyFont="1" applyAlignment="1">
      <alignment vertical="center"/>
    </xf>
    <xf numFmtId="0" fontId="9" fillId="0" borderId="2" xfId="20" applyFont="1" applyAlignment="1">
      <alignment horizontal="center" vertical="center"/>
    </xf>
    <xf numFmtId="172" fontId="9" fillId="0" borderId="2" xfId="20" applyNumberFormat="1" applyFont="1" applyAlignment="1">
      <alignment vertical="center"/>
    </xf>
    <xf numFmtId="172" fontId="9" fillId="0" borderId="2" xfId="21" applyNumberFormat="1" applyFont="1" applyFill="1" applyAlignment="1">
      <alignment vertical="center"/>
    </xf>
    <xf numFmtId="0" fontId="9" fillId="0" borderId="6" xfId="15" applyFont="1" applyBorder="1" applyAlignment="1">
      <alignment vertical="center"/>
    </xf>
    <xf numFmtId="0" fontId="9" fillId="0" borderId="6" xfId="20" applyFont="1" applyBorder="1" applyAlignment="1">
      <alignment vertical="center"/>
    </xf>
    <xf numFmtId="0" fontId="9" fillId="0" borderId="6" xfId="20" applyFont="1" applyBorder="1" applyAlignment="1">
      <alignment horizontal="center" vertical="center"/>
    </xf>
    <xf numFmtId="172" fontId="9" fillId="0" borderId="6" xfId="20" applyNumberFormat="1" applyFont="1" applyBorder="1" applyAlignment="1">
      <alignment vertical="center"/>
    </xf>
    <xf numFmtId="172" fontId="9" fillId="0" borderId="6" xfId="21" applyNumberFormat="1" applyFont="1" applyFill="1" applyBorder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horizontal="right" vertical="center"/>
    </xf>
    <xf numFmtId="164" fontId="10" fillId="0" borderId="2" xfId="20" applyNumberFormat="1" applyFont="1" applyAlignment="1">
      <alignment horizontal="right" vertical="center"/>
    </xf>
    <xf numFmtId="172" fontId="10" fillId="0" borderId="2" xfId="21" applyNumberFormat="1" applyFont="1" applyFill="1" applyBorder="1" applyAlignment="1">
      <alignment horizontal="right" vertical="center"/>
    </xf>
    <xf numFmtId="165" fontId="10" fillId="0" borderId="2" xfId="20" applyNumberFormat="1" applyFont="1" applyAlignment="1">
      <alignment horizontal="right" vertical="center"/>
    </xf>
    <xf numFmtId="172" fontId="10" fillId="3" borderId="2" xfId="20" applyNumberFormat="1" applyFont="1" applyFill="1" applyAlignment="1">
      <alignment horizontal="right" vertical="center"/>
    </xf>
    <xf numFmtId="172" fontId="10" fillId="0" borderId="2" xfId="21" applyNumberFormat="1" applyFont="1" applyFill="1" applyBorder="1" applyAlignment="1">
      <alignment vertical="center"/>
    </xf>
    <xf numFmtId="172" fontId="10" fillId="3" borderId="2" xfId="20" applyNumberFormat="1" applyFont="1" applyFill="1" applyAlignment="1">
      <alignment vertical="center"/>
    </xf>
    <xf numFmtId="172" fontId="10" fillId="0" borderId="2" xfId="20" applyNumberFormat="1" applyFont="1" applyAlignment="1">
      <alignment vertical="center"/>
    </xf>
    <xf numFmtId="0" fontId="10" fillId="0" borderId="2" xfId="9" applyFont="1" applyAlignment="1">
      <alignment horizontal="center" vertical="center"/>
    </xf>
    <xf numFmtId="172" fontId="10" fillId="3" borderId="4" xfId="20" applyNumberFormat="1" applyFont="1" applyFill="1" applyBorder="1" applyAlignment="1">
      <alignment vertical="center"/>
    </xf>
    <xf numFmtId="172" fontId="10" fillId="0" borderId="4" xfId="21" applyNumberFormat="1" applyFont="1" applyFill="1" applyBorder="1" applyAlignment="1">
      <alignment vertical="center"/>
    </xf>
    <xf numFmtId="172" fontId="10" fillId="0" borderId="4" xfId="20" applyNumberFormat="1" applyFont="1" applyBorder="1" applyAlignment="1">
      <alignment vertical="center"/>
    </xf>
    <xf numFmtId="172" fontId="10" fillId="3" borderId="2" xfId="15" applyNumberFormat="1" applyFont="1" applyFill="1" applyAlignment="1">
      <alignment horizontal="center" vertical="center"/>
    </xf>
    <xf numFmtId="172" fontId="10" fillId="0" borderId="2" xfId="9" applyNumberFormat="1" applyFont="1" applyAlignment="1">
      <alignment horizontal="right" vertical="center"/>
    </xf>
    <xf numFmtId="172" fontId="10" fillId="3" borderId="2" xfId="9" applyNumberFormat="1" applyFont="1" applyFill="1" applyAlignment="1">
      <alignment horizontal="right" vertical="center"/>
    </xf>
    <xf numFmtId="172" fontId="10" fillId="3" borderId="2" xfId="21" applyNumberFormat="1" applyFont="1" applyFill="1" applyBorder="1" applyAlignment="1">
      <alignment horizontal="right" vertical="center"/>
    </xf>
    <xf numFmtId="0" fontId="10" fillId="0" borderId="2" xfId="20" quotePrefix="1" applyFont="1" applyAlignment="1">
      <alignment vertical="center"/>
    </xf>
    <xf numFmtId="0" fontId="10" fillId="0" borderId="2" xfId="20" applyFont="1"/>
    <xf numFmtId="172" fontId="10" fillId="3" borderId="4" xfId="9" applyNumberFormat="1" applyFont="1" applyFill="1" applyBorder="1" applyAlignment="1">
      <alignment horizontal="right" vertical="center"/>
    </xf>
    <xf numFmtId="172" fontId="10" fillId="3" borderId="4" xfId="20" applyNumberFormat="1" applyFont="1" applyFill="1" applyBorder="1" applyAlignment="1">
      <alignment horizontal="right" vertical="center"/>
    </xf>
    <xf numFmtId="165" fontId="10" fillId="0" borderId="2" xfId="20" applyNumberFormat="1" applyFont="1" applyAlignment="1">
      <alignment vertical="center"/>
    </xf>
    <xf numFmtId="0" fontId="10" fillId="0" borderId="4" xfId="20" applyFont="1" applyBorder="1" applyAlignment="1">
      <alignment vertical="center"/>
    </xf>
    <xf numFmtId="165" fontId="10" fillId="0" borderId="4" xfId="20" applyNumberFormat="1" applyFont="1" applyBorder="1" applyAlignment="1">
      <alignment vertical="center"/>
    </xf>
    <xf numFmtId="172" fontId="10" fillId="0" borderId="2" xfId="9" applyNumberFormat="1" applyFont="1" applyAlignment="1">
      <alignment vertical="center"/>
    </xf>
    <xf numFmtId="172" fontId="10" fillId="3" borderId="4" xfId="21" applyNumberFormat="1" applyFont="1" applyFill="1" applyBorder="1" applyAlignment="1">
      <alignment horizontal="right" vertical="center"/>
    </xf>
    <xf numFmtId="172" fontId="10" fillId="0" borderId="4" xfId="21" applyNumberFormat="1" applyFont="1" applyFill="1" applyBorder="1" applyAlignment="1">
      <alignment horizontal="right" vertical="center"/>
    </xf>
    <xf numFmtId="172" fontId="10" fillId="0" borderId="4" xfId="9" applyNumberFormat="1" applyFont="1" applyBorder="1" applyAlignment="1">
      <alignment horizontal="right" vertical="center"/>
    </xf>
    <xf numFmtId="0" fontId="9" fillId="0" borderId="4" xfId="20" applyFont="1" applyBorder="1" applyAlignment="1">
      <alignment vertical="center"/>
    </xf>
    <xf numFmtId="0" fontId="9" fillId="0" borderId="4" xfId="20" applyFont="1" applyBorder="1" applyAlignment="1">
      <alignment horizontal="center" vertical="center"/>
    </xf>
    <xf numFmtId="172" fontId="9" fillId="0" borderId="4" xfId="20" applyNumberFormat="1" applyFont="1" applyBorder="1" applyAlignment="1">
      <alignment vertical="center"/>
    </xf>
    <xf numFmtId="172" fontId="9" fillId="0" borderId="4" xfId="21" applyNumberFormat="1" applyFont="1" applyFill="1" applyBorder="1" applyAlignment="1">
      <alignment vertical="center"/>
    </xf>
    <xf numFmtId="172" fontId="10" fillId="3" borderId="2" xfId="9" applyNumberFormat="1" applyFont="1" applyFill="1" applyAlignment="1">
      <alignment vertical="center"/>
    </xf>
    <xf numFmtId="164" fontId="10" fillId="0" borderId="2" xfId="9" applyNumberFormat="1" applyFont="1" applyAlignment="1">
      <alignment horizontal="right" vertical="center"/>
    </xf>
    <xf numFmtId="172" fontId="10" fillId="3" borderId="6" xfId="9" applyNumberFormat="1" applyFont="1" applyFill="1" applyBorder="1" applyAlignment="1">
      <alignment vertical="center"/>
    </xf>
    <xf numFmtId="172" fontId="10" fillId="0" borderId="6" xfId="9" applyNumberFormat="1" applyFont="1" applyBorder="1" applyAlignment="1">
      <alignment horizontal="right" vertical="center"/>
    </xf>
    <xf numFmtId="172" fontId="10" fillId="0" borderId="6" xfId="9" applyNumberFormat="1" applyFont="1" applyBorder="1" applyAlignment="1">
      <alignment vertical="center"/>
    </xf>
    <xf numFmtId="170" fontId="10" fillId="0" borderId="2" xfId="9" applyNumberFormat="1" applyFont="1" applyAlignment="1">
      <alignment vertical="center"/>
    </xf>
    <xf numFmtId="172" fontId="10" fillId="3" borderId="2" xfId="10" applyNumberFormat="1" applyFont="1" applyFill="1" applyAlignment="1">
      <alignment vertical="center"/>
    </xf>
    <xf numFmtId="0" fontId="11" fillId="0" borderId="2" xfId="9" applyFont="1" applyAlignment="1">
      <alignment horizontal="center" vertical="center"/>
    </xf>
    <xf numFmtId="170" fontId="11" fillId="0" borderId="2" xfId="9" applyNumberFormat="1" applyFont="1"/>
    <xf numFmtId="0" fontId="10" fillId="0" borderId="6" xfId="9" applyFont="1" applyBorder="1" applyAlignment="1">
      <alignment vertical="center"/>
    </xf>
    <xf numFmtId="0" fontId="10" fillId="0" borderId="6" xfId="9" applyFont="1" applyBorder="1" applyAlignment="1">
      <alignment horizontal="center" vertical="center"/>
    </xf>
    <xf numFmtId="172" fontId="10" fillId="0" borderId="7" xfId="9" applyNumberFormat="1" applyFont="1" applyBorder="1" applyAlignment="1">
      <alignment vertical="center"/>
    </xf>
    <xf numFmtId="172" fontId="10" fillId="0" borderId="2" xfId="21" applyNumberFormat="1" applyFont="1" applyFill="1" applyAlignment="1">
      <alignment vertical="center"/>
    </xf>
    <xf numFmtId="0" fontId="11" fillId="0" borderId="2" xfId="14" applyFont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172" fontId="10" fillId="0" borderId="6" xfId="21" applyNumberFormat="1" applyFont="1" applyFill="1" applyBorder="1" applyAlignment="1">
      <alignment vertical="center"/>
    </xf>
    <xf numFmtId="172" fontId="11" fillId="0" borderId="2" xfId="9" applyNumberFormat="1" applyFont="1"/>
    <xf numFmtId="165" fontId="10" fillId="3" borderId="6" xfId="16" applyNumberFormat="1" applyFont="1" applyFill="1" applyBorder="1" applyAlignment="1">
      <alignment horizontal="right" vertical="center"/>
    </xf>
    <xf numFmtId="165" fontId="10" fillId="0" borderId="6" xfId="16" applyNumberFormat="1" applyFont="1" applyBorder="1" applyAlignment="1">
      <alignment horizontal="right" vertical="center"/>
    </xf>
    <xf numFmtId="165" fontId="10" fillId="3" borderId="2" xfId="9" applyNumberFormat="1" applyFont="1" applyFill="1" applyBorder="1" applyAlignment="1">
      <alignment horizontal="right" vertical="center"/>
    </xf>
    <xf numFmtId="165" fontId="10" fillId="0" borderId="2" xfId="15" applyNumberFormat="1" applyFont="1" applyBorder="1" applyAlignment="1">
      <alignment horizontal="right" vertical="center"/>
    </xf>
    <xf numFmtId="165" fontId="10" fillId="0" borderId="2" xfId="9" applyNumberFormat="1" applyFont="1" applyBorder="1" applyAlignment="1">
      <alignment horizontal="right" vertical="center"/>
    </xf>
    <xf numFmtId="165" fontId="10" fillId="0" borderId="6" xfId="3" applyNumberFormat="1" applyFont="1" applyFill="1" applyBorder="1" applyAlignment="1">
      <alignment horizontal="right" vertical="center"/>
    </xf>
    <xf numFmtId="0" fontId="9" fillId="0" borderId="2" xfId="9" applyFont="1"/>
    <xf numFmtId="0" fontId="10" fillId="0" borderId="2" xfId="15" applyFont="1" applyFill="1" applyAlignment="1">
      <alignment horizontal="left" vertical="center"/>
    </xf>
    <xf numFmtId="0" fontId="10" fillId="0" borderId="2" xfId="9" applyFont="1" applyFill="1"/>
    <xf numFmtId="0" fontId="9" fillId="0" borderId="2" xfId="15" applyFont="1" applyFill="1" applyAlignment="1">
      <alignment horizontal="center" vertical="center"/>
    </xf>
    <xf numFmtId="0" fontId="9" fillId="0" borderId="2" xfId="15" applyFont="1" applyFill="1" applyAlignment="1">
      <alignment vertical="center"/>
    </xf>
    <xf numFmtId="165" fontId="10" fillId="0" borderId="2" xfId="9" applyNumberFormat="1" applyFont="1" applyFill="1" applyBorder="1" applyAlignment="1">
      <alignment horizontal="right" vertical="center"/>
    </xf>
    <xf numFmtId="165" fontId="10" fillId="0" borderId="2" xfId="9" applyNumberFormat="1" applyFont="1" applyFill="1" applyAlignment="1">
      <alignment horizontal="right" vertical="center"/>
    </xf>
    <xf numFmtId="165" fontId="10" fillId="0" borderId="2" xfId="15" applyNumberFormat="1" applyFont="1" applyFill="1" applyBorder="1" applyAlignment="1">
      <alignment horizontal="right" vertical="center"/>
    </xf>
    <xf numFmtId="165" fontId="10" fillId="0" borderId="2" xfId="9" applyNumberFormat="1" applyFont="1" applyFill="1" applyAlignment="1">
      <alignment horizontal="center" vertical="center"/>
    </xf>
    <xf numFmtId="0" fontId="11" fillId="0" borderId="2" xfId="9" applyFont="1" applyFill="1"/>
    <xf numFmtId="165" fontId="10" fillId="0" borderId="6" xfId="9" applyNumberFormat="1" applyFont="1" applyFill="1" applyBorder="1" applyAlignment="1">
      <alignment horizontal="right" vertical="center"/>
    </xf>
    <xf numFmtId="165" fontId="10" fillId="0" borderId="6" xfId="15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9" fillId="0" borderId="2" xfId="15" applyFont="1" applyFill="1" applyAlignment="1">
      <alignment horizontal="left" vertical="center"/>
    </xf>
    <xf numFmtId="0" fontId="9" fillId="0" borderId="2" xfId="15" applyFont="1" applyFill="1" applyAlignment="1">
      <alignment horizontal="right" vertical="center"/>
    </xf>
    <xf numFmtId="165" fontId="10" fillId="0" borderId="2" xfId="15" applyNumberFormat="1" applyFont="1" applyFill="1" applyAlignment="1">
      <alignment horizontal="right" vertical="center"/>
    </xf>
    <xf numFmtId="172" fontId="10" fillId="3" borderId="2" xfId="10" applyNumberFormat="1" applyFont="1" applyFill="1" applyBorder="1" applyAlignment="1">
      <alignment horizontal="right" vertical="center"/>
    </xf>
    <xf numFmtId="172" fontId="10" fillId="3" borderId="6" xfId="10" applyNumberFormat="1" applyFont="1" applyFill="1" applyBorder="1" applyAlignment="1">
      <alignment horizontal="right" vertical="center"/>
    </xf>
    <xf numFmtId="164" fontId="11" fillId="0" borderId="2" xfId="9" applyNumberFormat="1" applyFont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164" fontId="10" fillId="0" borderId="2" xfId="20" applyNumberFormat="1" applyFont="1" applyFill="1" applyAlignment="1">
      <alignment horizontal="right" vertical="center"/>
    </xf>
    <xf numFmtId="165" fontId="10" fillId="0" borderId="2" xfId="20" applyNumberFormat="1" applyFont="1" applyFill="1" applyAlignment="1">
      <alignment horizontal="right" vertical="center"/>
    </xf>
    <xf numFmtId="172" fontId="10" fillId="0" borderId="2" xfId="9" applyNumberFormat="1" applyFont="1" applyFill="1" applyBorder="1" applyAlignment="1">
      <alignment horizontal="right" vertical="center"/>
    </xf>
    <xf numFmtId="172" fontId="10" fillId="0" borderId="2" xfId="9" applyNumberFormat="1" applyFont="1" applyFill="1" applyBorder="1" applyAlignment="1">
      <alignment vertical="center"/>
    </xf>
    <xf numFmtId="165" fontId="10" fillId="0" borderId="2" xfId="9" applyNumberFormat="1" applyFont="1" applyFill="1" applyAlignment="1">
      <alignment vertical="center"/>
    </xf>
    <xf numFmtId="0" fontId="10" fillId="0" borderId="2" xfId="9" applyFont="1" applyFill="1" applyAlignment="1">
      <alignment vertical="center"/>
    </xf>
    <xf numFmtId="165" fontId="10" fillId="0" borderId="2" xfId="9" applyNumberFormat="1" applyFont="1" applyBorder="1"/>
    <xf numFmtId="166" fontId="9" fillId="0" borderId="2" xfId="9" applyNumberFormat="1" applyFont="1" applyAlignment="1">
      <alignment horizontal="right" vertical="center"/>
    </xf>
    <xf numFmtId="166" fontId="10" fillId="0" borderId="2" xfId="9" applyNumberFormat="1" applyFont="1" applyAlignment="1">
      <alignment horizontal="center" vertical="center"/>
    </xf>
    <xf numFmtId="166" fontId="10" fillId="0" borderId="2" xfId="9" applyNumberFormat="1" applyFont="1" applyAlignment="1">
      <alignment horizontal="right" vertical="center"/>
    </xf>
    <xf numFmtId="165" fontId="9" fillId="0" borderId="2" xfId="9" applyNumberFormat="1" applyFont="1" applyFill="1" applyAlignment="1">
      <alignment horizontal="right" vertical="center"/>
    </xf>
    <xf numFmtId="165" fontId="10" fillId="0" borderId="2" xfId="9" applyNumberFormat="1" applyFont="1" applyFill="1" applyBorder="1"/>
    <xf numFmtId="0" fontId="10" fillId="0" borderId="6" xfId="9" applyFont="1" applyBorder="1"/>
    <xf numFmtId="0" fontId="9" fillId="0" borderId="2" xfId="15" applyFont="1" applyBorder="1" applyAlignment="1">
      <alignment horizontal="center" vertical="center"/>
    </xf>
    <xf numFmtId="172" fontId="10" fillId="3" borderId="6" xfId="19" applyNumberFormat="1" applyFont="1" applyFill="1" applyBorder="1" applyAlignment="1">
      <alignment vertical="center"/>
    </xf>
    <xf numFmtId="172" fontId="10" fillId="0" borderId="2" xfId="9" applyNumberFormat="1" applyFont="1" applyFill="1" applyAlignment="1">
      <alignment vertical="center"/>
    </xf>
    <xf numFmtId="172" fontId="10" fillId="0" borderId="2" xfId="19" applyNumberFormat="1" applyFont="1" applyFill="1" applyAlignment="1">
      <alignment vertical="center"/>
    </xf>
    <xf numFmtId="164" fontId="10" fillId="0" borderId="2" xfId="19" applyNumberFormat="1" applyFont="1" applyFill="1" applyAlignment="1">
      <alignment vertical="center"/>
    </xf>
    <xf numFmtId="172" fontId="10" fillId="0" borderId="2" xfId="19" applyNumberFormat="1" applyFont="1" applyFill="1" applyAlignment="1">
      <alignment horizontal="right" vertical="center"/>
    </xf>
    <xf numFmtId="172" fontId="10" fillId="0" borderId="6" xfId="19" applyNumberFormat="1" applyFont="1" applyFill="1" applyBorder="1" applyAlignment="1">
      <alignment vertical="center"/>
    </xf>
    <xf numFmtId="164" fontId="10" fillId="0" borderId="1" xfId="19" applyNumberFormat="1" applyFont="1" applyBorder="1" applyAlignment="1">
      <alignment vertical="center"/>
    </xf>
    <xf numFmtId="165" fontId="11" fillId="2" borderId="3" xfId="9" applyNumberFormat="1" applyFont="1" applyFill="1" applyBorder="1" applyAlignment="1">
      <alignment vertical="center"/>
    </xf>
    <xf numFmtId="0" fontId="8" fillId="0" borderId="0" xfId="0" applyFont="1" applyAlignment="1"/>
    <xf numFmtId="164" fontId="17" fillId="0" borderId="0" xfId="0" applyNumberFormat="1" applyFont="1" applyFill="1" applyAlignment="1">
      <alignment vertical="center"/>
    </xf>
    <xf numFmtId="0" fontId="17" fillId="0" borderId="0" xfId="0" applyFont="1" applyFill="1" applyAlignment="1"/>
    <xf numFmtId="165" fontId="10" fillId="0" borderId="2" xfId="20" applyNumberFormat="1" applyFont="1" applyBorder="1" applyAlignment="1">
      <alignment horizontal="right" vertical="center"/>
    </xf>
    <xf numFmtId="164" fontId="10" fillId="0" borderId="2" xfId="20" applyNumberFormat="1" applyFont="1" applyBorder="1" applyAlignment="1">
      <alignment horizontal="right" vertical="center"/>
    </xf>
    <xf numFmtId="0" fontId="10" fillId="0" borderId="2" xfId="20" applyFont="1" applyBorder="1" applyAlignment="1">
      <alignment vertical="center"/>
    </xf>
    <xf numFmtId="165" fontId="10" fillId="0" borderId="2" xfId="20" applyNumberFormat="1" applyFont="1" applyBorder="1" applyAlignment="1">
      <alignment vertical="center"/>
    </xf>
    <xf numFmtId="0" fontId="10" fillId="0" borderId="2" xfId="15" applyFont="1" applyBorder="1" applyAlignment="1">
      <alignment horizontal="right" vertical="center"/>
    </xf>
    <xf numFmtId="0" fontId="10" fillId="0" borderId="2" xfId="15" applyFont="1" applyBorder="1" applyAlignment="1">
      <alignment horizontal="center" vertical="center"/>
    </xf>
    <xf numFmtId="0" fontId="10" fillId="0" borderId="2" xfId="9" applyFont="1" applyBorder="1"/>
    <xf numFmtId="170" fontId="10" fillId="0" borderId="2" xfId="5" applyNumberFormat="1" applyFont="1" applyBorder="1" applyAlignment="1">
      <alignment horizontal="right" vertical="center"/>
    </xf>
    <xf numFmtId="165" fontId="10" fillId="0" borderId="2" xfId="9" applyNumberFormat="1" applyFont="1" applyBorder="1" applyAlignment="1">
      <alignment horizontal="center" vertical="center"/>
    </xf>
    <xf numFmtId="0" fontId="9" fillId="0" borderId="2" xfId="9" quotePrefix="1" applyFont="1" applyAlignment="1">
      <alignment vertical="center"/>
    </xf>
    <xf numFmtId="166" fontId="10" fillId="3" borderId="7" xfId="9" applyNumberFormat="1" applyFont="1" applyFill="1" applyBorder="1" applyAlignment="1">
      <alignment horizontal="right" vertical="center"/>
    </xf>
    <xf numFmtId="166" fontId="10" fillId="0" borderId="7" xfId="9" applyNumberFormat="1" applyFont="1" applyBorder="1"/>
    <xf numFmtId="172" fontId="10" fillId="0" borderId="2" xfId="19" applyNumberFormat="1" applyFont="1" applyBorder="1" applyAlignment="1">
      <alignment vertical="center"/>
    </xf>
    <xf numFmtId="164" fontId="10" fillId="0" borderId="2" xfId="19" applyNumberFormat="1" applyFont="1" applyBorder="1" applyAlignment="1">
      <alignment vertical="center"/>
    </xf>
    <xf numFmtId="172" fontId="10" fillId="0" borderId="2" xfId="19" applyNumberFormat="1" applyFont="1" applyFill="1" applyBorder="1" applyAlignment="1">
      <alignment vertical="center"/>
    </xf>
    <xf numFmtId="164" fontId="10" fillId="0" borderId="2" xfId="19" applyNumberFormat="1" applyFont="1" applyFill="1" applyBorder="1" applyAlignment="1">
      <alignment vertical="center"/>
    </xf>
    <xf numFmtId="172" fontId="10" fillId="0" borderId="6" xfId="19" applyNumberFormat="1" applyFont="1" applyBorder="1" applyAlignment="1">
      <alignment horizontal="right" vertical="center"/>
    </xf>
    <xf numFmtId="172" fontId="10" fillId="0" borderId="6" xfId="19" applyNumberFormat="1" applyFont="1" applyFill="1" applyBorder="1" applyAlignment="1">
      <alignment horizontal="right" vertical="center"/>
    </xf>
    <xf numFmtId="172" fontId="10" fillId="3" borderId="2" xfId="19" applyNumberFormat="1" applyFont="1" applyFill="1" applyBorder="1" applyAlignment="1">
      <alignment horizontal="right" vertical="center"/>
    </xf>
    <xf numFmtId="172" fontId="10" fillId="3" borderId="2" xfId="19" applyNumberFormat="1" applyFont="1" applyFill="1" applyBorder="1" applyAlignment="1">
      <alignment vertical="center"/>
    </xf>
    <xf numFmtId="172" fontId="10" fillId="3" borderId="2" xfId="9" applyNumberFormat="1" applyFont="1" applyFill="1" applyBorder="1" applyAlignment="1">
      <alignment vertical="center"/>
    </xf>
    <xf numFmtId="172" fontId="10" fillId="0" borderId="2" xfId="9" applyNumberFormat="1" applyFont="1" applyBorder="1" applyAlignment="1">
      <alignment vertical="center"/>
    </xf>
    <xf numFmtId="170" fontId="10" fillId="0" borderId="2" xfId="9" applyNumberFormat="1" applyFont="1" applyBorder="1" applyAlignment="1">
      <alignment vertical="center"/>
    </xf>
    <xf numFmtId="0" fontId="11" fillId="0" borderId="0" xfId="0" applyFont="1" applyAlignment="1"/>
    <xf numFmtId="165" fontId="10" fillId="0" borderId="2" xfId="9" applyNumberFormat="1" applyFont="1" applyBorder="1" applyAlignment="1">
      <alignment vertical="center"/>
    </xf>
    <xf numFmtId="0" fontId="9" fillId="0" borderId="2" xfId="9" applyFont="1" applyFill="1" applyAlignment="1">
      <alignment vertical="center"/>
    </xf>
    <xf numFmtId="0" fontId="9" fillId="0" borderId="2" xfId="9" quotePrefix="1" applyFont="1" applyAlignment="1">
      <alignment horizontal="left" vertical="center"/>
    </xf>
    <xf numFmtId="173" fontId="11" fillId="0" borderId="2" xfId="22" quotePrefix="1" applyNumberFormat="1" applyFont="1" applyBorder="1" applyAlignment="1">
      <alignment horizontal="center" vertical="center"/>
    </xf>
    <xf numFmtId="0" fontId="10" fillId="0" borderId="5" xfId="11" applyFont="1" applyBorder="1" applyAlignment="1">
      <alignment horizontal="left" vertical="center" wrapText="1"/>
    </xf>
    <xf numFmtId="165" fontId="9" fillId="0" borderId="4" xfId="10" applyNumberFormat="1" applyFont="1" applyFill="1" applyBorder="1" applyAlignment="1">
      <alignment horizontal="center" vertical="center"/>
    </xf>
    <xf numFmtId="0" fontId="10" fillId="0" borderId="6" xfId="11" applyFont="1" applyBorder="1" applyAlignment="1">
      <alignment horizontal="left" vertical="center" wrapText="1"/>
    </xf>
    <xf numFmtId="165" fontId="9" fillId="0" borderId="2" xfId="10" applyNumberFormat="1" applyFont="1" applyFill="1" applyBorder="1" applyAlignment="1">
      <alignment horizontal="center" vertical="center"/>
    </xf>
    <xf numFmtId="0" fontId="10" fillId="0" borderId="5" xfId="11" applyFont="1" applyBorder="1" applyAlignment="1">
      <alignment horizontal="justify" vertical="center"/>
    </xf>
    <xf numFmtId="0" fontId="10" fillId="0" borderId="4" xfId="11" applyFont="1" applyBorder="1" applyAlignment="1">
      <alignment horizontal="left" vertical="center"/>
    </xf>
    <xf numFmtId="172" fontId="10" fillId="0" borderId="4" xfId="11" applyNumberFormat="1" applyFont="1" applyBorder="1" applyAlignment="1">
      <alignment horizontal="left" vertical="center"/>
    </xf>
    <xf numFmtId="164" fontId="9" fillId="0" borderId="4" xfId="19" applyNumberFormat="1" applyFont="1" applyBorder="1" applyAlignment="1">
      <alignment horizontal="center" vertical="center"/>
    </xf>
    <xf numFmtId="172" fontId="9" fillId="0" borderId="4" xfId="19" applyNumberFormat="1" applyFont="1" applyBorder="1" applyAlignment="1">
      <alignment horizontal="center" vertical="center"/>
    </xf>
    <xf numFmtId="172" fontId="9" fillId="0" borderId="9" xfId="19" applyNumberFormat="1" applyFont="1" applyBorder="1" applyAlignment="1">
      <alignment horizontal="center" vertical="center"/>
    </xf>
    <xf numFmtId="165" fontId="9" fillId="0" borderId="9" xfId="19" applyNumberFormat="1" applyFont="1" applyBorder="1" applyAlignment="1">
      <alignment horizontal="center" vertical="center"/>
    </xf>
    <xf numFmtId="165" fontId="9" fillId="0" borderId="4" xfId="19" applyNumberFormat="1" applyFont="1" applyBorder="1" applyAlignment="1">
      <alignment horizontal="center" vertical="center"/>
    </xf>
    <xf numFmtId="169" fontId="9" fillId="0" borderId="5" xfId="15" applyNumberFormat="1" applyFont="1" applyBorder="1" applyAlignment="1" applyProtection="1">
      <alignment horizontal="center" vertical="center"/>
      <protection locked="0"/>
    </xf>
    <xf numFmtId="164" fontId="9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1" xfId="19" applyNumberFormat="1" applyFont="1" applyBorder="1" applyAlignment="1">
      <alignment vertical="center"/>
    </xf>
  </cellXfs>
  <cellStyles count="23">
    <cellStyle name="Comma" xfId="22" builtinId="3"/>
    <cellStyle name="Comma 101 2 3" xfId="6" xr:uid="{7D3F8ABF-0792-4A89-B799-B52B4F207709}"/>
    <cellStyle name="Comma 12" xfId="2" xr:uid="{54C571E5-7A43-4006-9812-B804605DBED7}"/>
    <cellStyle name="Comma 2" xfId="10" xr:uid="{AEB1D7BD-91D7-4CEA-962E-787E217660B4}"/>
    <cellStyle name="Comma 2 8" xfId="3" xr:uid="{C21F10FD-F17F-404F-BF3B-1CA4D5E080CE}"/>
    <cellStyle name="Comma 3" xfId="18" xr:uid="{BE2EE81F-D567-4A72-962C-4696AC84C6D1}"/>
    <cellStyle name="Comma 4" xfId="21" xr:uid="{B1F6563B-456B-4A2D-B4CE-A48CB7E90307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9" xfId="4" xr:uid="{D02775B9-6CB2-4261-9191-E1C2EC22E1F9}"/>
    <cellStyle name="Normal 2 2" xfId="14" xr:uid="{A18A5F09-99D5-4FD0-8273-D6BBAD6EAF89}"/>
    <cellStyle name="Normal 2 2 2" xfId="15" xr:uid="{D9EF1814-128D-4DFE-8AB5-268D547F2565}"/>
    <cellStyle name="Normal 5" xfId="20" xr:uid="{DBE44855-2828-4203-9506-44D4DF0A9086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53"/>
  <sheetViews>
    <sheetView tabSelected="1" zoomScaleNormal="100" zoomScaleSheetLayoutView="85" workbookViewId="0">
      <selection activeCell="C128" sqref="C128"/>
    </sheetView>
  </sheetViews>
  <sheetFormatPr defaultColWidth="8" defaultRowHeight="16.5" customHeight="1"/>
  <cols>
    <col min="1" max="2" width="1.25" style="5" customWidth="1"/>
    <col min="3" max="3" width="26.33203125" style="5" customWidth="1"/>
    <col min="4" max="4" width="5" style="5" customWidth="1"/>
    <col min="5" max="5" width="0.75" style="5" customWidth="1"/>
    <col min="6" max="6" width="12.25" style="5" customWidth="1"/>
    <col min="7" max="7" width="0.75" style="5" customWidth="1"/>
    <col min="8" max="8" width="12.25" style="5" customWidth="1"/>
    <col min="9" max="9" width="0.75" style="5" customWidth="1"/>
    <col min="10" max="10" width="12.25" style="5" customWidth="1"/>
    <col min="11" max="11" width="0.75" style="5" customWidth="1"/>
    <col min="12" max="12" width="12.25" style="5" customWidth="1"/>
    <col min="13" max="16384" width="8" style="5"/>
  </cols>
  <sheetData>
    <row r="1" spans="1:12" ht="16.5" customHeight="1">
      <c r="A1" s="1" t="s">
        <v>1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219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9"/>
      <c r="B6" s="9"/>
      <c r="C6" s="9"/>
      <c r="D6" s="10"/>
      <c r="E6" s="11"/>
      <c r="F6" s="323" t="s">
        <v>221</v>
      </c>
      <c r="G6" s="323"/>
      <c r="H6" s="323"/>
      <c r="I6" s="12"/>
      <c r="J6" s="323" t="s">
        <v>223</v>
      </c>
      <c r="K6" s="323"/>
      <c r="L6" s="323"/>
    </row>
    <row r="7" spans="1:12" ht="16.5" customHeight="1">
      <c r="A7" s="13"/>
      <c r="B7" s="13"/>
      <c r="C7" s="14"/>
      <c r="D7" s="15"/>
      <c r="E7" s="16"/>
      <c r="F7" s="321" t="s">
        <v>222</v>
      </c>
      <c r="G7" s="321"/>
      <c r="H7" s="321"/>
      <c r="I7" s="17"/>
      <c r="J7" s="321" t="s">
        <v>222</v>
      </c>
      <c r="K7" s="321"/>
      <c r="L7" s="321"/>
    </row>
    <row r="8" spans="1:12" ht="16.5" customHeight="1">
      <c r="A8" s="13"/>
      <c r="B8" s="13"/>
      <c r="C8" s="14"/>
      <c r="D8" s="15"/>
      <c r="E8" s="16"/>
      <c r="F8" s="20" t="s">
        <v>3</v>
      </c>
      <c r="G8" s="18"/>
      <c r="H8" s="20" t="s">
        <v>4</v>
      </c>
      <c r="I8" s="18"/>
      <c r="J8" s="20" t="s">
        <v>3</v>
      </c>
      <c r="K8" s="18"/>
      <c r="L8" s="20" t="s">
        <v>4</v>
      </c>
    </row>
    <row r="9" spans="1:12" ht="16.5" customHeight="1">
      <c r="A9" s="13"/>
      <c r="B9" s="13"/>
      <c r="C9" s="14"/>
      <c r="D9" s="15"/>
      <c r="E9" s="16"/>
      <c r="F9" s="20"/>
      <c r="G9" s="18"/>
      <c r="H9" s="20" t="s">
        <v>5</v>
      </c>
      <c r="I9" s="18"/>
      <c r="J9" s="20"/>
      <c r="K9" s="18"/>
      <c r="L9" s="20"/>
    </row>
    <row r="10" spans="1:12" ht="16.5" customHeight="1">
      <c r="A10" s="13"/>
      <c r="B10" s="13"/>
      <c r="C10" s="14"/>
      <c r="D10" s="21" t="s">
        <v>6</v>
      </c>
      <c r="E10" s="16"/>
      <c r="F10" s="22" t="s">
        <v>7</v>
      </c>
      <c r="G10" s="23"/>
      <c r="H10" s="22" t="s">
        <v>7</v>
      </c>
      <c r="I10" s="23"/>
      <c r="J10" s="22" t="s">
        <v>7</v>
      </c>
      <c r="K10" s="23"/>
      <c r="L10" s="22" t="s">
        <v>7</v>
      </c>
    </row>
    <row r="11" spans="1:12" ht="16.5" customHeight="1">
      <c r="A11" s="13"/>
      <c r="B11" s="13"/>
      <c r="C11" s="14"/>
      <c r="D11" s="15"/>
      <c r="E11" s="16"/>
      <c r="F11" s="24"/>
      <c r="G11" s="18"/>
      <c r="H11" s="3"/>
      <c r="I11" s="18"/>
      <c r="J11" s="24"/>
      <c r="K11" s="18"/>
      <c r="L11" s="3"/>
    </row>
    <row r="12" spans="1:12" ht="16.5" customHeight="1">
      <c r="A12" s="25" t="s">
        <v>8</v>
      </c>
      <c r="B12" s="9"/>
      <c r="C12" s="14"/>
      <c r="D12" s="26"/>
      <c r="E12" s="27"/>
      <c r="F12" s="28"/>
      <c r="G12" s="12"/>
      <c r="H12" s="12"/>
      <c r="I12" s="12"/>
      <c r="J12" s="28"/>
      <c r="K12" s="12"/>
      <c r="L12" s="12"/>
    </row>
    <row r="13" spans="1:12" ht="16.5" customHeight="1">
      <c r="A13" s="25"/>
      <c r="B13" s="9"/>
      <c r="C13" s="14"/>
      <c r="D13" s="26"/>
      <c r="E13" s="27"/>
      <c r="F13" s="28"/>
      <c r="G13" s="12"/>
      <c r="H13" s="12"/>
      <c r="I13" s="12"/>
      <c r="J13" s="28"/>
      <c r="K13" s="12"/>
      <c r="L13" s="12"/>
    </row>
    <row r="14" spans="1:12" ht="16.5" customHeight="1">
      <c r="A14" s="25" t="s">
        <v>9</v>
      </c>
      <c r="B14" s="9"/>
      <c r="C14" s="14"/>
      <c r="D14" s="26"/>
      <c r="E14" s="27"/>
      <c r="F14" s="28"/>
      <c r="G14" s="12"/>
      <c r="H14" s="12"/>
      <c r="I14" s="12"/>
      <c r="J14" s="28"/>
      <c r="K14" s="12"/>
      <c r="L14" s="12"/>
    </row>
    <row r="15" spans="1:12" ht="16.5" customHeight="1">
      <c r="A15" s="25"/>
      <c r="B15" s="9"/>
      <c r="C15" s="14"/>
      <c r="D15" s="26"/>
      <c r="E15" s="27"/>
      <c r="F15" s="28"/>
      <c r="G15" s="12"/>
      <c r="H15" s="12"/>
      <c r="I15" s="12"/>
      <c r="J15" s="28"/>
      <c r="K15" s="12"/>
      <c r="L15" s="12"/>
    </row>
    <row r="16" spans="1:12" ht="16.5" customHeight="1">
      <c r="A16" s="14" t="s">
        <v>10</v>
      </c>
      <c r="B16" s="14"/>
      <c r="C16" s="14"/>
      <c r="D16" s="26">
        <v>9</v>
      </c>
      <c r="E16" s="27"/>
      <c r="F16" s="29">
        <v>141051</v>
      </c>
      <c r="G16" s="30"/>
      <c r="H16" s="30">
        <v>247288</v>
      </c>
      <c r="I16" s="30"/>
      <c r="J16" s="29">
        <v>41777</v>
      </c>
      <c r="K16" s="30"/>
      <c r="L16" s="30">
        <v>32512</v>
      </c>
    </row>
    <row r="17" spans="1:12" ht="16.5" customHeight="1">
      <c r="A17" s="14" t="s">
        <v>11</v>
      </c>
      <c r="B17" s="14"/>
      <c r="C17" s="14"/>
      <c r="D17" s="26"/>
      <c r="E17" s="27"/>
      <c r="F17" s="29">
        <v>0</v>
      </c>
      <c r="G17" s="30"/>
      <c r="H17" s="30">
        <v>172755</v>
      </c>
      <c r="I17" s="30"/>
      <c r="J17" s="29">
        <v>0</v>
      </c>
      <c r="K17" s="30"/>
      <c r="L17" s="30">
        <v>0</v>
      </c>
    </row>
    <row r="18" spans="1:12" ht="16.5" customHeight="1">
      <c r="A18" s="14" t="s">
        <v>12</v>
      </c>
      <c r="B18" s="14"/>
      <c r="C18" s="14"/>
      <c r="D18" s="31">
        <v>10</v>
      </c>
      <c r="E18" s="27"/>
      <c r="F18" s="29">
        <v>1357703</v>
      </c>
      <c r="G18" s="30"/>
      <c r="H18" s="30">
        <v>1583980</v>
      </c>
      <c r="I18" s="30"/>
      <c r="J18" s="29">
        <v>885553</v>
      </c>
      <c r="K18" s="30"/>
      <c r="L18" s="30">
        <v>940288</v>
      </c>
    </row>
    <row r="19" spans="1:12" ht="16.5" customHeight="1">
      <c r="A19" s="14" t="s">
        <v>13</v>
      </c>
      <c r="B19" s="14"/>
      <c r="C19" s="14"/>
      <c r="D19" s="31">
        <v>11</v>
      </c>
      <c r="E19" s="27"/>
      <c r="F19" s="29">
        <v>2810741</v>
      </c>
      <c r="G19" s="30"/>
      <c r="H19" s="30">
        <v>2327004</v>
      </c>
      <c r="I19" s="30"/>
      <c r="J19" s="29">
        <v>56691</v>
      </c>
      <c r="K19" s="30"/>
      <c r="L19" s="30">
        <v>41635</v>
      </c>
    </row>
    <row r="20" spans="1:12" ht="16.5" customHeight="1">
      <c r="A20" s="14" t="s">
        <v>14</v>
      </c>
      <c r="B20" s="14"/>
      <c r="C20" s="14"/>
      <c r="D20" s="31">
        <v>29.5</v>
      </c>
      <c r="E20" s="27"/>
      <c r="F20" s="29">
        <v>0</v>
      </c>
      <c r="G20" s="30"/>
      <c r="H20" s="30">
        <v>494000</v>
      </c>
      <c r="I20" s="30"/>
      <c r="J20" s="29">
        <v>1071750</v>
      </c>
      <c r="K20" s="30"/>
      <c r="L20" s="30">
        <v>563000</v>
      </c>
    </row>
    <row r="21" spans="1:12" ht="16.5" customHeight="1">
      <c r="A21" s="14" t="s">
        <v>15</v>
      </c>
      <c r="B21" s="14"/>
      <c r="C21" s="14"/>
      <c r="D21" s="32"/>
      <c r="E21" s="27"/>
      <c r="F21" s="29">
        <v>105566</v>
      </c>
      <c r="G21" s="30"/>
      <c r="H21" s="30">
        <v>185670</v>
      </c>
      <c r="I21" s="30"/>
      <c r="J21" s="29">
        <v>99305</v>
      </c>
      <c r="K21" s="30"/>
      <c r="L21" s="30">
        <v>153655</v>
      </c>
    </row>
    <row r="22" spans="1:12" ht="16.5" customHeight="1">
      <c r="A22" s="14" t="s">
        <v>16</v>
      </c>
      <c r="B22" s="14"/>
      <c r="C22" s="14"/>
      <c r="D22" s="26"/>
      <c r="E22" s="27"/>
      <c r="F22" s="29">
        <v>96448</v>
      </c>
      <c r="G22" s="30"/>
      <c r="H22" s="30">
        <v>134712</v>
      </c>
      <c r="I22" s="30"/>
      <c r="J22" s="29">
        <v>43321</v>
      </c>
      <c r="K22" s="30"/>
      <c r="L22" s="30">
        <v>34094</v>
      </c>
    </row>
    <row r="23" spans="1:12" ht="16.5" customHeight="1">
      <c r="A23" s="14" t="s">
        <v>225</v>
      </c>
      <c r="B23" s="14"/>
      <c r="C23" s="14"/>
      <c r="D23" s="26"/>
      <c r="E23" s="27"/>
      <c r="F23" s="29"/>
      <c r="G23" s="30"/>
      <c r="H23" s="30"/>
      <c r="I23" s="30"/>
      <c r="J23" s="29"/>
      <c r="K23" s="30"/>
      <c r="L23" s="30"/>
    </row>
    <row r="24" spans="1:12" ht="16.5" customHeight="1">
      <c r="A24" s="19"/>
      <c r="B24" s="14" t="s">
        <v>224</v>
      </c>
      <c r="C24" s="14"/>
      <c r="D24" s="36">
        <v>12</v>
      </c>
      <c r="E24" s="19"/>
      <c r="F24" s="35">
        <v>4173142</v>
      </c>
      <c r="G24" s="30"/>
      <c r="H24" s="34">
        <v>0</v>
      </c>
      <c r="I24" s="30"/>
      <c r="J24" s="35">
        <v>1115405</v>
      </c>
      <c r="K24" s="30"/>
      <c r="L24" s="34">
        <v>0</v>
      </c>
    </row>
    <row r="25" spans="1:12" ht="16.5" customHeight="1">
      <c r="A25" s="19"/>
      <c r="B25" s="14"/>
      <c r="C25" s="14"/>
      <c r="D25" s="36"/>
      <c r="E25" s="19"/>
      <c r="F25" s="29"/>
      <c r="G25" s="30"/>
      <c r="H25" s="30"/>
      <c r="I25" s="30"/>
      <c r="J25" s="29"/>
      <c r="K25" s="30"/>
      <c r="L25" s="30"/>
    </row>
    <row r="26" spans="1:12" ht="16.5" customHeight="1">
      <c r="A26" s="25" t="s">
        <v>17</v>
      </c>
      <c r="B26" s="9"/>
      <c r="C26" s="14"/>
      <c r="D26" s="26"/>
      <c r="E26" s="27"/>
      <c r="F26" s="35">
        <f>SUM(F16:F24)</f>
        <v>8684651</v>
      </c>
      <c r="G26" s="30"/>
      <c r="H26" s="34">
        <f>SUM(H16:H24)</f>
        <v>5145409</v>
      </c>
      <c r="I26" s="30"/>
      <c r="J26" s="35">
        <f>SUM(J16:J24)</f>
        <v>3313802</v>
      </c>
      <c r="K26" s="30"/>
      <c r="L26" s="34">
        <f>SUM(L16:L24)</f>
        <v>1765184</v>
      </c>
    </row>
    <row r="27" spans="1:12" ht="16.5" customHeight="1">
      <c r="A27" s="25"/>
      <c r="B27" s="9"/>
      <c r="C27" s="14"/>
      <c r="D27" s="26"/>
      <c r="E27" s="27"/>
      <c r="F27" s="29"/>
      <c r="G27" s="30"/>
      <c r="H27" s="30"/>
      <c r="I27" s="30"/>
      <c r="J27" s="29"/>
      <c r="K27" s="30"/>
      <c r="L27" s="30"/>
    </row>
    <row r="28" spans="1:12" ht="16.5" customHeight="1">
      <c r="A28" s="25" t="s">
        <v>18</v>
      </c>
      <c r="B28" s="9"/>
      <c r="C28" s="14"/>
      <c r="D28" s="26"/>
      <c r="E28" s="27"/>
      <c r="F28" s="29"/>
      <c r="G28" s="30"/>
      <c r="H28" s="30"/>
      <c r="I28" s="30"/>
      <c r="J28" s="29"/>
      <c r="K28" s="30"/>
      <c r="L28" s="30"/>
    </row>
    <row r="29" spans="1:12" ht="16.5" customHeight="1">
      <c r="A29" s="25"/>
      <c r="B29" s="9"/>
      <c r="C29" s="14"/>
      <c r="D29" s="26"/>
      <c r="E29" s="27"/>
      <c r="F29" s="29"/>
      <c r="G29" s="30"/>
      <c r="H29" s="30"/>
      <c r="I29" s="30"/>
      <c r="J29" s="29"/>
      <c r="K29" s="30"/>
      <c r="L29" s="30"/>
    </row>
    <row r="30" spans="1:12" ht="16.5" customHeight="1">
      <c r="A30" s="14" t="s">
        <v>19</v>
      </c>
      <c r="B30" s="9"/>
      <c r="C30" s="14"/>
      <c r="D30" s="26"/>
      <c r="E30" s="27"/>
      <c r="F30" s="29"/>
      <c r="G30" s="30"/>
      <c r="H30" s="30"/>
      <c r="I30" s="30"/>
      <c r="J30" s="29"/>
      <c r="K30" s="30"/>
      <c r="L30" s="30"/>
    </row>
    <row r="31" spans="1:12" ht="16.5" customHeight="1">
      <c r="A31" s="14"/>
      <c r="B31" s="9" t="s">
        <v>20</v>
      </c>
      <c r="C31" s="14"/>
      <c r="D31" s="31">
        <v>6</v>
      </c>
      <c r="E31" s="27"/>
      <c r="F31" s="29">
        <v>7588</v>
      </c>
      <c r="G31" s="30"/>
      <c r="H31" s="30">
        <v>7588</v>
      </c>
      <c r="I31" s="30"/>
      <c r="J31" s="29">
        <v>0</v>
      </c>
      <c r="K31" s="30"/>
      <c r="L31" s="30">
        <v>0</v>
      </c>
    </row>
    <row r="32" spans="1:12" ht="16.5" customHeight="1">
      <c r="A32" s="14" t="s">
        <v>21</v>
      </c>
      <c r="B32" s="9"/>
      <c r="C32" s="14"/>
      <c r="D32" s="31">
        <v>13</v>
      </c>
      <c r="E32" s="27"/>
      <c r="F32" s="29">
        <v>0</v>
      </c>
      <c r="G32" s="30"/>
      <c r="H32" s="30">
        <v>0</v>
      </c>
      <c r="I32" s="30"/>
      <c r="J32" s="29">
        <v>9569108</v>
      </c>
      <c r="K32" s="30"/>
      <c r="L32" s="30">
        <v>9719684</v>
      </c>
    </row>
    <row r="33" spans="1:12" ht="16.5" customHeight="1">
      <c r="A33" s="14" t="s">
        <v>22</v>
      </c>
      <c r="B33" s="9"/>
      <c r="C33" s="14"/>
      <c r="D33" s="31">
        <v>13</v>
      </c>
      <c r="E33" s="27"/>
      <c r="F33" s="29">
        <v>150037</v>
      </c>
      <c r="G33" s="30"/>
      <c r="H33" s="30">
        <v>144397</v>
      </c>
      <c r="I33" s="30"/>
      <c r="J33" s="29">
        <v>145738</v>
      </c>
      <c r="K33" s="30"/>
      <c r="L33" s="30">
        <v>145738</v>
      </c>
    </row>
    <row r="34" spans="1:12" ht="16.5" customHeight="1">
      <c r="A34" s="14" t="s">
        <v>23</v>
      </c>
      <c r="B34" s="9"/>
      <c r="C34" s="14"/>
      <c r="D34" s="31">
        <v>29.6</v>
      </c>
      <c r="E34" s="27"/>
      <c r="F34" s="29">
        <v>0</v>
      </c>
      <c r="G34" s="30"/>
      <c r="H34" s="30">
        <v>0</v>
      </c>
      <c r="I34" s="30"/>
      <c r="J34" s="29">
        <v>261683</v>
      </c>
      <c r="K34" s="30"/>
      <c r="L34" s="30">
        <v>741683</v>
      </c>
    </row>
    <row r="35" spans="1:12" ht="16.5" customHeight="1">
      <c r="A35" s="14" t="s">
        <v>24</v>
      </c>
      <c r="B35" s="9"/>
      <c r="C35" s="14"/>
      <c r="D35" s="31">
        <v>14</v>
      </c>
      <c r="E35" s="27"/>
      <c r="F35" s="29">
        <v>9278322</v>
      </c>
      <c r="G35" s="30"/>
      <c r="H35" s="30">
        <v>12502964</v>
      </c>
      <c r="I35" s="30"/>
      <c r="J35" s="29">
        <v>166799</v>
      </c>
      <c r="K35" s="30"/>
      <c r="L35" s="30">
        <v>181134</v>
      </c>
    </row>
    <row r="36" spans="1:12" ht="16.5" customHeight="1">
      <c r="A36" s="14" t="s">
        <v>25</v>
      </c>
      <c r="B36" s="9"/>
      <c r="C36" s="14"/>
      <c r="D36" s="31">
        <v>15</v>
      </c>
      <c r="E36" s="27"/>
      <c r="F36" s="29">
        <v>321458</v>
      </c>
      <c r="G36" s="30"/>
      <c r="H36" s="30">
        <v>384417</v>
      </c>
      <c r="I36" s="30"/>
      <c r="J36" s="29">
        <v>148994</v>
      </c>
      <c r="K36" s="30"/>
      <c r="L36" s="30">
        <v>174850</v>
      </c>
    </row>
    <row r="37" spans="1:12" ht="16.5" customHeight="1">
      <c r="A37" s="14" t="s">
        <v>26</v>
      </c>
      <c r="B37" s="9"/>
      <c r="C37" s="14"/>
      <c r="D37" s="31"/>
      <c r="E37" s="27"/>
      <c r="F37" s="29"/>
      <c r="G37" s="30"/>
      <c r="H37" s="30"/>
      <c r="I37" s="30"/>
      <c r="J37" s="29"/>
      <c r="K37" s="30"/>
      <c r="L37" s="30"/>
    </row>
    <row r="38" spans="1:12" ht="16.5" customHeight="1">
      <c r="B38" s="9" t="s">
        <v>27</v>
      </c>
      <c r="C38" s="14"/>
      <c r="D38" s="31">
        <v>16</v>
      </c>
      <c r="E38" s="27"/>
      <c r="F38" s="29">
        <v>0</v>
      </c>
      <c r="G38" s="30"/>
      <c r="H38" s="30">
        <v>937293</v>
      </c>
      <c r="I38" s="30"/>
      <c r="J38" s="29">
        <v>0</v>
      </c>
      <c r="K38" s="30"/>
      <c r="L38" s="30">
        <v>0</v>
      </c>
    </row>
    <row r="39" spans="1:12" ht="16.5" customHeight="1">
      <c r="A39" s="38" t="s">
        <v>28</v>
      </c>
      <c r="B39" s="9"/>
      <c r="C39" s="14"/>
      <c r="D39" s="31">
        <v>16</v>
      </c>
      <c r="E39" s="27"/>
      <c r="F39" s="29">
        <v>47178</v>
      </c>
      <c r="G39" s="30"/>
      <c r="H39" s="30">
        <v>31976</v>
      </c>
      <c r="I39" s="30"/>
      <c r="J39" s="29">
        <v>41819</v>
      </c>
      <c r="K39" s="30"/>
      <c r="L39" s="30">
        <v>22935</v>
      </c>
    </row>
    <row r="40" spans="1:12" ht="16.5" customHeight="1">
      <c r="A40" s="14" t="s">
        <v>29</v>
      </c>
      <c r="B40" s="14"/>
      <c r="C40" s="14"/>
      <c r="D40" s="26"/>
      <c r="E40" s="27"/>
      <c r="F40" s="29">
        <v>18487</v>
      </c>
      <c r="G40" s="30"/>
      <c r="H40" s="30">
        <v>9721</v>
      </c>
      <c r="I40" s="30"/>
      <c r="J40" s="29">
        <v>0</v>
      </c>
      <c r="K40" s="30"/>
      <c r="L40" s="30">
        <v>378</v>
      </c>
    </row>
    <row r="41" spans="1:12" ht="16.5" customHeight="1">
      <c r="A41" s="9" t="s">
        <v>30</v>
      </c>
      <c r="B41" s="13"/>
      <c r="C41" s="14"/>
      <c r="D41" s="26">
        <v>17</v>
      </c>
      <c r="E41" s="11"/>
      <c r="F41" s="29">
        <v>184322</v>
      </c>
      <c r="G41" s="30"/>
      <c r="H41" s="30">
        <v>178581</v>
      </c>
      <c r="I41" s="30"/>
      <c r="J41" s="29">
        <v>832</v>
      </c>
      <c r="K41" s="30"/>
      <c r="L41" s="30">
        <v>0</v>
      </c>
    </row>
    <row r="42" spans="1:12" ht="16.5" customHeight="1">
      <c r="A42" s="14" t="s">
        <v>31</v>
      </c>
      <c r="B42" s="9"/>
      <c r="C42" s="14"/>
      <c r="D42" s="32"/>
      <c r="E42" s="27"/>
      <c r="F42" s="35">
        <v>15657</v>
      </c>
      <c r="G42" s="30"/>
      <c r="H42" s="34">
        <v>16287</v>
      </c>
      <c r="I42" s="30"/>
      <c r="J42" s="35">
        <v>8156</v>
      </c>
      <c r="K42" s="30"/>
      <c r="L42" s="34">
        <v>7996</v>
      </c>
    </row>
    <row r="43" spans="1:12" ht="16.5" customHeight="1">
      <c r="A43" s="9"/>
      <c r="B43" s="9"/>
      <c r="C43" s="14"/>
      <c r="D43" s="26"/>
      <c r="E43" s="27"/>
      <c r="F43" s="29"/>
      <c r="G43" s="30"/>
      <c r="H43" s="30"/>
      <c r="I43" s="30"/>
      <c r="J43" s="29"/>
      <c r="K43" s="30"/>
      <c r="L43" s="30"/>
    </row>
    <row r="44" spans="1:12" ht="16.5" customHeight="1">
      <c r="A44" s="25" t="s">
        <v>32</v>
      </c>
      <c r="B44" s="9"/>
      <c r="C44" s="14"/>
      <c r="D44" s="26"/>
      <c r="E44" s="27"/>
      <c r="F44" s="35">
        <f>SUM(F31:F42)</f>
        <v>10023049</v>
      </c>
      <c r="G44" s="30"/>
      <c r="H44" s="34">
        <v>14213224</v>
      </c>
      <c r="I44" s="30"/>
      <c r="J44" s="35">
        <f>SUM(J31:J42)</f>
        <v>10343129</v>
      </c>
      <c r="K44" s="30"/>
      <c r="L44" s="34">
        <v>10994398</v>
      </c>
    </row>
    <row r="45" spans="1:12" ht="16.5" customHeight="1">
      <c r="A45" s="25"/>
      <c r="B45" s="9"/>
      <c r="C45" s="14"/>
      <c r="D45" s="26"/>
      <c r="E45" s="27"/>
      <c r="F45" s="29"/>
      <c r="G45" s="30"/>
      <c r="H45" s="30"/>
      <c r="I45" s="30"/>
      <c r="J45" s="29"/>
      <c r="K45" s="30"/>
      <c r="L45" s="30"/>
    </row>
    <row r="46" spans="1:12" ht="16.5" customHeight="1" thickBot="1">
      <c r="A46" s="25" t="s">
        <v>33</v>
      </c>
      <c r="B46" s="9"/>
      <c r="C46" s="14"/>
      <c r="D46" s="26"/>
      <c r="E46" s="27"/>
      <c r="F46" s="39">
        <f>SUM(F26,F44)</f>
        <v>18707700</v>
      </c>
      <c r="G46" s="30"/>
      <c r="H46" s="40">
        <v>19358633</v>
      </c>
      <c r="I46" s="30"/>
      <c r="J46" s="39">
        <f>SUM(J26,J44)</f>
        <v>13656931</v>
      </c>
      <c r="K46" s="30"/>
      <c r="L46" s="40">
        <v>12759582</v>
      </c>
    </row>
    <row r="47" spans="1:12" ht="16.5" customHeight="1" thickTop="1">
      <c r="A47" s="25"/>
      <c r="B47" s="9"/>
      <c r="C47" s="14"/>
      <c r="D47" s="26"/>
      <c r="E47" s="27"/>
      <c r="F47" s="30"/>
      <c r="G47" s="30"/>
      <c r="H47" s="30"/>
      <c r="I47" s="30"/>
      <c r="J47" s="30"/>
      <c r="K47" s="30"/>
      <c r="L47" s="30"/>
    </row>
    <row r="48" spans="1:12" ht="15.75" customHeight="1">
      <c r="A48" s="9"/>
      <c r="B48" s="9"/>
      <c r="C48" s="14"/>
      <c r="D48" s="10"/>
      <c r="E48" s="11"/>
      <c r="F48" s="30"/>
      <c r="G48" s="30"/>
      <c r="H48" s="30"/>
      <c r="I48" s="30"/>
      <c r="J48" s="30"/>
      <c r="K48" s="30"/>
      <c r="L48" s="30"/>
    </row>
    <row r="49" spans="1:12" ht="16.5" customHeight="1">
      <c r="A49" s="9"/>
      <c r="B49" s="9"/>
      <c r="C49" s="14"/>
      <c r="D49" s="10"/>
      <c r="E49" s="11"/>
      <c r="F49" s="30"/>
      <c r="G49" s="30"/>
      <c r="H49" s="30"/>
      <c r="I49" s="30"/>
      <c r="J49" s="30"/>
      <c r="K49" s="30"/>
      <c r="L49" s="30"/>
    </row>
    <row r="50" spans="1:12" ht="15.75" customHeight="1">
      <c r="A50" s="9"/>
      <c r="B50" s="9"/>
      <c r="C50" s="14"/>
      <c r="D50" s="10"/>
      <c r="E50" s="11"/>
      <c r="F50" s="30"/>
      <c r="G50" s="30"/>
      <c r="H50" s="30"/>
      <c r="I50" s="30"/>
      <c r="J50" s="30"/>
      <c r="K50" s="30"/>
      <c r="L50" s="30"/>
    </row>
    <row r="51" spans="1:12" ht="22" customHeight="1">
      <c r="A51" s="322" t="s">
        <v>34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2"/>
    </row>
    <row r="52" spans="1:12" ht="16.5" customHeight="1">
      <c r="A52" s="1" t="str">
        <f>A1</f>
        <v>BG Container Glass Public Company Limited</v>
      </c>
      <c r="B52" s="41"/>
      <c r="C52" s="41"/>
      <c r="D52" s="15"/>
      <c r="E52" s="16"/>
      <c r="F52" s="18"/>
      <c r="G52" s="18"/>
      <c r="H52" s="18"/>
      <c r="I52" s="18"/>
      <c r="J52" s="18"/>
      <c r="K52" s="18"/>
      <c r="L52" s="18"/>
    </row>
    <row r="53" spans="1:12" ht="16.5" customHeight="1">
      <c r="A53" s="6" t="str">
        <f>A2</f>
        <v>Statement of Financial Position</v>
      </c>
      <c r="B53" s="1"/>
      <c r="C53" s="1"/>
      <c r="D53" s="1"/>
      <c r="E53" s="1"/>
      <c r="F53" s="1"/>
      <c r="G53" s="1"/>
      <c r="H53" s="1"/>
      <c r="I53" s="1"/>
      <c r="J53" s="1"/>
      <c r="K53" s="18"/>
      <c r="L53" s="1"/>
    </row>
    <row r="54" spans="1:12" ht="16.5" customHeight="1">
      <c r="A54" s="7" t="str">
        <f>A3</f>
        <v>As at 31 December 2021</v>
      </c>
      <c r="B54" s="7"/>
      <c r="C54" s="7"/>
      <c r="D54" s="7"/>
      <c r="E54" s="7"/>
      <c r="F54" s="7"/>
      <c r="G54" s="7"/>
      <c r="H54" s="7"/>
      <c r="I54" s="7"/>
      <c r="J54" s="7"/>
      <c r="K54" s="8"/>
      <c r="L54" s="7"/>
    </row>
    <row r="55" spans="1:12" ht="16.5" customHeight="1">
      <c r="A55" s="9"/>
      <c r="B55" s="9"/>
      <c r="C55" s="9"/>
      <c r="D55" s="10"/>
      <c r="E55" s="11"/>
      <c r="F55" s="12"/>
      <c r="G55" s="12"/>
      <c r="H55" s="12"/>
      <c r="I55" s="12"/>
      <c r="J55" s="12"/>
      <c r="K55" s="12"/>
      <c r="L55" s="12"/>
    </row>
    <row r="56" spans="1:12" ht="16.5" customHeight="1">
      <c r="A56" s="42"/>
      <c r="B56" s="9"/>
      <c r="C56" s="14"/>
      <c r="D56" s="36"/>
      <c r="E56" s="43"/>
      <c r="F56" s="30"/>
      <c r="G56" s="30"/>
      <c r="H56" s="30"/>
      <c r="I56" s="30"/>
      <c r="J56" s="30"/>
      <c r="K56" s="30"/>
      <c r="L56" s="30"/>
    </row>
    <row r="57" spans="1:12" ht="16.5" customHeight="1">
      <c r="A57" s="42"/>
      <c r="B57" s="9"/>
      <c r="C57" s="14"/>
      <c r="D57" s="36"/>
      <c r="E57" s="43"/>
      <c r="F57" s="323" t="s">
        <v>221</v>
      </c>
      <c r="G57" s="323"/>
      <c r="H57" s="323"/>
      <c r="I57" s="12"/>
      <c r="J57" s="323" t="s">
        <v>223</v>
      </c>
      <c r="K57" s="323"/>
      <c r="L57" s="323"/>
    </row>
    <row r="58" spans="1:12" ht="16.5" customHeight="1">
      <c r="A58" s="13"/>
      <c r="B58" s="13"/>
      <c r="C58" s="13"/>
      <c r="D58" s="15"/>
      <c r="E58" s="16"/>
      <c r="F58" s="321" t="s">
        <v>222</v>
      </c>
      <c r="G58" s="321"/>
      <c r="H58" s="321"/>
      <c r="I58" s="17"/>
      <c r="J58" s="321" t="s">
        <v>222</v>
      </c>
      <c r="K58" s="321"/>
      <c r="L58" s="321"/>
    </row>
    <row r="59" spans="1:12" ht="16.5" customHeight="1">
      <c r="A59" s="13"/>
      <c r="B59" s="13"/>
      <c r="C59" s="14"/>
      <c r="D59" s="15"/>
      <c r="E59" s="16"/>
      <c r="F59" s="20" t="s">
        <v>3</v>
      </c>
      <c r="G59" s="18"/>
      <c r="H59" s="20" t="s">
        <v>4</v>
      </c>
      <c r="I59" s="18"/>
      <c r="J59" s="20" t="s">
        <v>3</v>
      </c>
      <c r="K59" s="18"/>
      <c r="L59" s="20" t="s">
        <v>4</v>
      </c>
    </row>
    <row r="60" spans="1:12" ht="16.5" customHeight="1">
      <c r="A60" s="13"/>
      <c r="B60" s="13"/>
      <c r="C60" s="14"/>
      <c r="D60" s="15"/>
      <c r="E60" s="16"/>
      <c r="F60" s="20"/>
      <c r="G60" s="18"/>
      <c r="H60" s="20" t="s">
        <v>5</v>
      </c>
      <c r="I60" s="18"/>
      <c r="J60" s="20"/>
      <c r="K60" s="18"/>
      <c r="L60" s="20"/>
    </row>
    <row r="61" spans="1:12" ht="16.5" customHeight="1">
      <c r="A61" s="13"/>
      <c r="B61" s="13"/>
      <c r="C61" s="14"/>
      <c r="D61" s="21" t="s">
        <v>6</v>
      </c>
      <c r="E61" s="16"/>
      <c r="F61" s="22" t="s">
        <v>7</v>
      </c>
      <c r="G61" s="23"/>
      <c r="H61" s="22" t="s">
        <v>7</v>
      </c>
      <c r="I61" s="23"/>
      <c r="J61" s="22" t="s">
        <v>7</v>
      </c>
      <c r="K61" s="23"/>
      <c r="L61" s="22" t="s">
        <v>7</v>
      </c>
    </row>
    <row r="62" spans="1:12" ht="16.5" customHeight="1">
      <c r="A62" s="13"/>
      <c r="B62" s="13"/>
      <c r="C62" s="14"/>
      <c r="D62" s="15"/>
      <c r="E62" s="16"/>
      <c r="F62" s="24"/>
      <c r="G62" s="18"/>
      <c r="H62" s="3"/>
      <c r="I62" s="18"/>
      <c r="J62" s="24"/>
      <c r="K62" s="18"/>
      <c r="L62" s="3"/>
    </row>
    <row r="63" spans="1:12" ht="16.5" customHeight="1">
      <c r="A63" s="25" t="s">
        <v>35</v>
      </c>
      <c r="B63" s="13"/>
      <c r="C63" s="14"/>
      <c r="D63" s="15"/>
      <c r="E63" s="16"/>
      <c r="F63" s="24"/>
      <c r="G63" s="18"/>
      <c r="H63" s="3"/>
      <c r="I63" s="18"/>
      <c r="J63" s="24"/>
      <c r="K63" s="18"/>
      <c r="L63" s="3"/>
    </row>
    <row r="64" spans="1:12" ht="16.5" customHeight="1">
      <c r="A64" s="25"/>
      <c r="B64" s="9"/>
      <c r="C64" s="14"/>
      <c r="D64" s="26"/>
      <c r="E64" s="27"/>
      <c r="F64" s="28"/>
      <c r="G64" s="12"/>
      <c r="H64" s="12"/>
      <c r="I64" s="12"/>
      <c r="J64" s="28"/>
      <c r="K64" s="12"/>
      <c r="L64" s="12"/>
    </row>
    <row r="65" spans="1:12" ht="16.5" customHeight="1">
      <c r="A65" s="42" t="s">
        <v>36</v>
      </c>
      <c r="B65" s="9"/>
      <c r="C65" s="14"/>
      <c r="D65" s="36"/>
      <c r="E65" s="43"/>
      <c r="F65" s="28"/>
      <c r="G65" s="12"/>
      <c r="H65" s="12"/>
      <c r="I65" s="12"/>
      <c r="J65" s="28"/>
      <c r="K65" s="12"/>
      <c r="L65" s="12"/>
    </row>
    <row r="66" spans="1:12" ht="16.5" customHeight="1">
      <c r="A66" s="42"/>
      <c r="B66" s="9"/>
      <c r="C66" s="14"/>
      <c r="D66" s="36"/>
      <c r="E66" s="43"/>
      <c r="F66" s="28"/>
      <c r="G66" s="12"/>
      <c r="H66" s="12"/>
      <c r="I66" s="12"/>
      <c r="J66" s="28"/>
      <c r="K66" s="12"/>
      <c r="L66" s="12"/>
    </row>
    <row r="67" spans="1:12" ht="16.5" customHeight="1">
      <c r="A67" s="14" t="s">
        <v>37</v>
      </c>
      <c r="B67" s="9"/>
      <c r="C67" s="14"/>
      <c r="D67" s="37">
        <v>18</v>
      </c>
      <c r="E67" s="43"/>
      <c r="F67" s="29">
        <v>1259337</v>
      </c>
      <c r="G67" s="44"/>
      <c r="H67" s="30">
        <v>1258639</v>
      </c>
      <c r="I67" s="44"/>
      <c r="J67" s="45">
        <v>2460783</v>
      </c>
      <c r="K67" s="44"/>
      <c r="L67" s="44">
        <v>2678264</v>
      </c>
    </row>
    <row r="68" spans="1:12" ht="16.5" customHeight="1">
      <c r="A68" s="14" t="s">
        <v>38</v>
      </c>
      <c r="B68" s="9"/>
      <c r="C68" s="14"/>
      <c r="D68" s="37"/>
      <c r="E68" s="43"/>
      <c r="F68" s="29"/>
      <c r="G68" s="44"/>
      <c r="H68" s="30"/>
      <c r="I68" s="44"/>
      <c r="J68" s="45"/>
      <c r="K68" s="44"/>
      <c r="L68" s="44"/>
    </row>
    <row r="69" spans="1:12" ht="16.5" customHeight="1">
      <c r="B69" s="9" t="s">
        <v>39</v>
      </c>
      <c r="C69" s="14"/>
      <c r="D69" s="37">
        <v>19</v>
      </c>
      <c r="E69" s="43"/>
      <c r="F69" s="29">
        <v>5374000</v>
      </c>
      <c r="G69" s="12"/>
      <c r="H69" s="30">
        <v>5171000</v>
      </c>
      <c r="I69" s="12"/>
      <c r="J69" s="45">
        <v>2919000</v>
      </c>
      <c r="K69" s="12"/>
      <c r="L69" s="44">
        <v>2037000</v>
      </c>
    </row>
    <row r="70" spans="1:12" ht="16.5" customHeight="1">
      <c r="A70" s="14" t="s">
        <v>38</v>
      </c>
      <c r="B70" s="9"/>
      <c r="C70" s="14"/>
      <c r="D70" s="37"/>
      <c r="E70" s="43"/>
      <c r="F70" s="29"/>
      <c r="G70" s="12"/>
      <c r="H70" s="30"/>
      <c r="I70" s="12"/>
      <c r="J70" s="45"/>
      <c r="K70" s="12"/>
      <c r="L70" s="44"/>
    </row>
    <row r="71" spans="1:12" ht="16.5" customHeight="1">
      <c r="B71" s="9" t="s">
        <v>40</v>
      </c>
      <c r="C71" s="14"/>
      <c r="D71" s="319" t="s">
        <v>261</v>
      </c>
      <c r="E71" s="43"/>
      <c r="F71" s="29" t="s">
        <v>0</v>
      </c>
      <c r="G71" s="44"/>
      <c r="H71" s="30">
        <v>50000</v>
      </c>
      <c r="I71" s="44"/>
      <c r="J71" s="45">
        <v>265800</v>
      </c>
      <c r="K71" s="44"/>
      <c r="L71" s="44">
        <v>621400</v>
      </c>
    </row>
    <row r="72" spans="1:12" ht="16.5" customHeight="1">
      <c r="A72" s="14" t="s">
        <v>41</v>
      </c>
      <c r="B72" s="9"/>
      <c r="C72" s="14"/>
      <c r="D72" s="37"/>
      <c r="E72" s="43"/>
      <c r="F72" s="29"/>
      <c r="G72" s="44"/>
      <c r="H72" s="30"/>
      <c r="I72" s="44"/>
      <c r="J72" s="45"/>
      <c r="K72" s="44"/>
      <c r="L72" s="44"/>
    </row>
    <row r="73" spans="1:12" ht="16.5" customHeight="1">
      <c r="A73" s="19"/>
      <c r="B73" s="9" t="s">
        <v>42</v>
      </c>
      <c r="C73" s="14"/>
      <c r="D73" s="37">
        <v>20</v>
      </c>
      <c r="E73" s="14"/>
      <c r="F73" s="29">
        <v>1531759</v>
      </c>
      <c r="G73" s="14"/>
      <c r="H73" s="30">
        <v>1784957</v>
      </c>
      <c r="I73" s="14"/>
      <c r="J73" s="45">
        <v>930000</v>
      </c>
      <c r="K73" s="14"/>
      <c r="L73" s="44">
        <v>1100000</v>
      </c>
    </row>
    <row r="74" spans="1:12" ht="16.5" customHeight="1">
      <c r="A74" s="14" t="s">
        <v>43</v>
      </c>
      <c r="B74" s="9"/>
      <c r="C74" s="14"/>
      <c r="D74" s="36">
        <v>21</v>
      </c>
      <c r="E74" s="43"/>
      <c r="F74" s="29">
        <v>88183</v>
      </c>
      <c r="G74" s="30"/>
      <c r="H74" s="30">
        <v>84683</v>
      </c>
      <c r="I74" s="30"/>
      <c r="J74" s="45">
        <v>45434</v>
      </c>
      <c r="K74" s="44"/>
      <c r="L74" s="44">
        <v>38097</v>
      </c>
    </row>
    <row r="75" spans="1:12" ht="16.5" customHeight="1">
      <c r="A75" s="14" t="s">
        <v>44</v>
      </c>
      <c r="B75" s="9"/>
      <c r="C75" s="14"/>
      <c r="D75" s="36"/>
      <c r="E75" s="43"/>
      <c r="F75" s="29">
        <v>52110</v>
      </c>
      <c r="G75" s="30"/>
      <c r="H75" s="30">
        <v>36847</v>
      </c>
      <c r="I75" s="30"/>
      <c r="J75" s="29">
        <v>0</v>
      </c>
      <c r="K75" s="44"/>
      <c r="L75" s="44">
        <v>0</v>
      </c>
    </row>
    <row r="76" spans="1:12" ht="16.5" customHeight="1">
      <c r="A76" s="14" t="s">
        <v>45</v>
      </c>
      <c r="B76" s="9"/>
      <c r="C76" s="14"/>
      <c r="D76" s="36"/>
      <c r="E76" s="43"/>
      <c r="F76" s="29">
        <v>73418</v>
      </c>
      <c r="G76" s="30"/>
      <c r="H76" s="30">
        <v>62205</v>
      </c>
      <c r="I76" s="30"/>
      <c r="J76" s="45">
        <v>10351</v>
      </c>
      <c r="K76" s="44"/>
      <c r="L76" s="44">
        <v>19298</v>
      </c>
    </row>
    <row r="77" spans="1:12" ht="16.5" customHeight="1">
      <c r="A77" s="14" t="s">
        <v>227</v>
      </c>
      <c r="B77" s="9"/>
      <c r="C77" s="14"/>
      <c r="D77" s="36"/>
      <c r="E77" s="43"/>
      <c r="F77" s="29"/>
      <c r="G77" s="30"/>
      <c r="H77" s="30"/>
      <c r="I77" s="30"/>
      <c r="J77" s="45"/>
      <c r="K77" s="44"/>
      <c r="L77" s="44"/>
    </row>
    <row r="78" spans="1:12" ht="16.5" customHeight="1">
      <c r="A78" s="14"/>
      <c r="B78" s="9" t="s">
        <v>226</v>
      </c>
      <c r="C78" s="14"/>
      <c r="D78" s="36">
        <v>12</v>
      </c>
      <c r="E78" s="43"/>
      <c r="F78" s="35">
        <v>1897020</v>
      </c>
      <c r="G78" s="30"/>
      <c r="H78" s="34">
        <v>0</v>
      </c>
      <c r="I78" s="30"/>
      <c r="J78" s="46">
        <v>0</v>
      </c>
      <c r="K78" s="44"/>
      <c r="L78" s="47">
        <v>0</v>
      </c>
    </row>
    <row r="79" spans="1:12" ht="16.5" customHeight="1">
      <c r="A79" s="14"/>
      <c r="B79" s="9"/>
      <c r="C79" s="14"/>
      <c r="D79" s="36"/>
      <c r="E79" s="43"/>
      <c r="F79" s="29"/>
      <c r="G79" s="30"/>
      <c r="H79" s="30"/>
      <c r="I79" s="30"/>
      <c r="J79" s="29"/>
      <c r="K79" s="30"/>
      <c r="L79" s="30"/>
    </row>
    <row r="80" spans="1:12" ht="16.5" customHeight="1">
      <c r="A80" s="42" t="s">
        <v>46</v>
      </c>
      <c r="B80" s="9"/>
      <c r="C80" s="14"/>
      <c r="D80" s="36"/>
      <c r="E80" s="43"/>
      <c r="F80" s="35">
        <f>SUM(F67:F78)</f>
        <v>10275827</v>
      </c>
      <c r="G80" s="30"/>
      <c r="H80" s="34">
        <f>SUM(H67:H78)</f>
        <v>8448331</v>
      </c>
      <c r="I80" s="30"/>
      <c r="J80" s="35">
        <f>SUM(J67:J78)</f>
        <v>6631368</v>
      </c>
      <c r="K80" s="30"/>
      <c r="L80" s="34">
        <f>SUM(L67:L78)</f>
        <v>6494059</v>
      </c>
    </row>
    <row r="81" spans="1:12" ht="16.5" customHeight="1">
      <c r="A81" s="19"/>
      <c r="B81" s="9"/>
      <c r="C81" s="14"/>
      <c r="D81" s="36"/>
      <c r="E81" s="43"/>
      <c r="F81" s="29"/>
      <c r="G81" s="30"/>
      <c r="H81" s="30"/>
      <c r="I81" s="30"/>
      <c r="J81" s="29"/>
      <c r="K81" s="30"/>
      <c r="L81" s="30"/>
    </row>
    <row r="82" spans="1:12" ht="16.5" customHeight="1">
      <c r="A82" s="42" t="s">
        <v>47</v>
      </c>
      <c r="B82" s="9"/>
      <c r="C82" s="14"/>
      <c r="D82" s="36"/>
      <c r="E82" s="43"/>
      <c r="F82" s="28"/>
      <c r="G82" s="12"/>
      <c r="H82" s="12"/>
      <c r="I82" s="12"/>
      <c r="J82" s="28"/>
      <c r="K82" s="12"/>
      <c r="L82" s="12"/>
    </row>
    <row r="83" spans="1:12" ht="16.5" customHeight="1">
      <c r="A83" s="42"/>
      <c r="B83" s="9"/>
      <c r="C83" s="14"/>
      <c r="D83" s="36"/>
      <c r="E83" s="43"/>
      <c r="F83" s="28"/>
      <c r="G83" s="12"/>
      <c r="H83" s="12"/>
      <c r="I83" s="12"/>
      <c r="J83" s="28"/>
      <c r="K83" s="12"/>
      <c r="L83" s="12"/>
    </row>
    <row r="84" spans="1:12" ht="16.5" customHeight="1">
      <c r="A84" s="14" t="s">
        <v>48</v>
      </c>
      <c r="B84" s="9"/>
      <c r="C84" s="14"/>
      <c r="D84" s="36"/>
      <c r="E84" s="43"/>
      <c r="F84" s="28"/>
      <c r="G84" s="12"/>
      <c r="H84" s="12"/>
      <c r="I84" s="12"/>
      <c r="J84" s="28"/>
      <c r="K84" s="12"/>
      <c r="L84" s="12"/>
    </row>
    <row r="85" spans="1:12" ht="16.5" customHeight="1">
      <c r="B85" s="14" t="s">
        <v>49</v>
      </c>
      <c r="C85" s="14"/>
      <c r="D85" s="37">
        <v>20</v>
      </c>
      <c r="E85" s="43"/>
      <c r="F85" s="28">
        <v>2032000</v>
      </c>
      <c r="G85" s="12"/>
      <c r="H85" s="12">
        <v>3118495</v>
      </c>
      <c r="I85" s="12"/>
      <c r="J85" s="28">
        <v>1620000</v>
      </c>
      <c r="K85" s="12"/>
      <c r="L85" s="12">
        <v>900000</v>
      </c>
    </row>
    <row r="86" spans="1:12" ht="16.5" customHeight="1">
      <c r="A86" s="14" t="s">
        <v>50</v>
      </c>
      <c r="B86" s="9"/>
      <c r="C86" s="14"/>
      <c r="D86" s="36">
        <v>21</v>
      </c>
      <c r="E86" s="43"/>
      <c r="F86" s="28">
        <v>249019</v>
      </c>
      <c r="G86" s="12"/>
      <c r="H86" s="12">
        <v>290923</v>
      </c>
      <c r="I86" s="12"/>
      <c r="J86" s="28">
        <v>107721</v>
      </c>
      <c r="K86" s="12"/>
      <c r="L86" s="12">
        <v>139188</v>
      </c>
    </row>
    <row r="87" spans="1:12" ht="16.5" customHeight="1">
      <c r="A87" s="14" t="s">
        <v>51</v>
      </c>
      <c r="B87" s="9"/>
      <c r="C87" s="14"/>
      <c r="D87" s="36">
        <v>22</v>
      </c>
      <c r="E87" s="43"/>
      <c r="F87" s="28">
        <v>662125</v>
      </c>
      <c r="G87" s="12"/>
      <c r="H87" s="12">
        <v>626656</v>
      </c>
      <c r="I87" s="12"/>
      <c r="J87" s="28">
        <v>234358</v>
      </c>
      <c r="K87" s="12"/>
      <c r="L87" s="12">
        <v>214167</v>
      </c>
    </row>
    <row r="88" spans="1:12" ht="16.5" customHeight="1">
      <c r="A88" s="14" t="s">
        <v>52</v>
      </c>
      <c r="B88" s="9"/>
      <c r="C88" s="14"/>
      <c r="D88" s="32">
        <v>17</v>
      </c>
      <c r="E88" s="43"/>
      <c r="F88" s="28">
        <v>0</v>
      </c>
      <c r="G88" s="12"/>
      <c r="H88" s="12">
        <v>88432</v>
      </c>
      <c r="I88" s="12"/>
      <c r="J88" s="28">
        <v>0</v>
      </c>
      <c r="K88" s="12"/>
      <c r="L88" s="12">
        <v>0</v>
      </c>
    </row>
    <row r="89" spans="1:12" ht="16.5" customHeight="1">
      <c r="A89" s="14" t="s">
        <v>53</v>
      </c>
      <c r="B89" s="9"/>
      <c r="C89" s="14"/>
      <c r="D89" s="36"/>
      <c r="E89" s="43"/>
      <c r="F89" s="35">
        <v>0</v>
      </c>
      <c r="G89" s="30"/>
      <c r="H89" s="34">
        <v>1937</v>
      </c>
      <c r="I89" s="30"/>
      <c r="J89" s="35">
        <v>0</v>
      </c>
      <c r="K89" s="30"/>
      <c r="L89" s="34">
        <v>0</v>
      </c>
    </row>
    <row r="90" spans="1:12" ht="16.5" customHeight="1">
      <c r="A90" s="14"/>
      <c r="B90" s="9"/>
      <c r="C90" s="14"/>
      <c r="D90" s="36"/>
      <c r="E90" s="43"/>
      <c r="F90" s="48"/>
      <c r="G90" s="49"/>
      <c r="H90" s="49"/>
      <c r="I90" s="49"/>
      <c r="J90" s="48"/>
      <c r="K90" s="49"/>
      <c r="L90" s="49"/>
    </row>
    <row r="91" spans="1:12" ht="16.5" customHeight="1">
      <c r="A91" s="42" t="s">
        <v>54</v>
      </c>
      <c r="B91" s="9"/>
      <c r="C91" s="14"/>
      <c r="D91" s="36"/>
      <c r="E91" s="43"/>
      <c r="F91" s="50">
        <f>SUM(F85:F90)</f>
        <v>2943144</v>
      </c>
      <c r="G91" s="30"/>
      <c r="H91" s="51">
        <f>SUM(H85:H89)</f>
        <v>4126443</v>
      </c>
      <c r="I91" s="30"/>
      <c r="J91" s="50">
        <f>SUM(J85:J90)</f>
        <v>1962079</v>
      </c>
      <c r="K91" s="30"/>
      <c r="L91" s="51">
        <f>SUM(L85:L89)</f>
        <v>1253355</v>
      </c>
    </row>
    <row r="92" spans="1:12" ht="16.5" customHeight="1">
      <c r="A92" s="14"/>
      <c r="B92" s="9"/>
      <c r="C92" s="14"/>
      <c r="D92" s="36"/>
      <c r="E92" s="43"/>
      <c r="F92" s="29"/>
      <c r="G92" s="30"/>
      <c r="H92" s="30"/>
      <c r="I92" s="30"/>
      <c r="J92" s="29"/>
      <c r="K92" s="30"/>
      <c r="L92" s="30"/>
    </row>
    <row r="93" spans="1:12" ht="16.5" customHeight="1">
      <c r="A93" s="42" t="s">
        <v>55</v>
      </c>
      <c r="B93" s="9"/>
      <c r="C93" s="14"/>
      <c r="D93" s="36"/>
      <c r="E93" s="43"/>
      <c r="F93" s="50">
        <f>SUM(F80,F91)</f>
        <v>13218971</v>
      </c>
      <c r="G93" s="30"/>
      <c r="H93" s="51">
        <f>SUM(H80,H91)</f>
        <v>12574774</v>
      </c>
      <c r="I93" s="30"/>
      <c r="J93" s="50">
        <f>SUM(J80,J91)</f>
        <v>8593447</v>
      </c>
      <c r="K93" s="30"/>
      <c r="L93" s="51">
        <f>SUM(L80,L91)</f>
        <v>7747414</v>
      </c>
    </row>
    <row r="94" spans="1:12" ht="16.5" customHeight="1">
      <c r="A94" s="42"/>
      <c r="B94" s="9"/>
      <c r="C94" s="14"/>
      <c r="D94" s="36"/>
      <c r="E94" s="43"/>
      <c r="F94" s="30"/>
      <c r="G94" s="30"/>
      <c r="H94" s="30"/>
      <c r="I94" s="30"/>
      <c r="J94" s="30"/>
      <c r="K94" s="30"/>
      <c r="L94" s="30"/>
    </row>
    <row r="95" spans="1:12" ht="16.5" customHeight="1">
      <c r="A95" s="42"/>
      <c r="B95" s="9"/>
      <c r="C95" s="14"/>
      <c r="D95" s="36"/>
      <c r="E95" s="43"/>
      <c r="F95" s="30"/>
      <c r="G95" s="30"/>
      <c r="H95" s="30"/>
      <c r="I95" s="30"/>
      <c r="J95" s="30"/>
      <c r="K95" s="30"/>
      <c r="L95" s="30"/>
    </row>
    <row r="96" spans="1:12" ht="16.5" customHeight="1">
      <c r="A96" s="42"/>
      <c r="B96" s="9"/>
      <c r="C96" s="14"/>
      <c r="D96" s="26"/>
      <c r="E96" s="27"/>
      <c r="F96" s="30"/>
      <c r="G96" s="30"/>
      <c r="H96" s="30"/>
      <c r="I96" s="30"/>
      <c r="J96" s="30"/>
      <c r="K96" s="30"/>
      <c r="L96" s="30"/>
    </row>
    <row r="97" spans="1:12" ht="16.5" customHeight="1">
      <c r="A97" s="42"/>
      <c r="B97" s="9"/>
      <c r="C97" s="14"/>
      <c r="D97" s="26"/>
      <c r="E97" s="27"/>
      <c r="F97" s="30"/>
      <c r="G97" s="30"/>
      <c r="H97" s="30"/>
      <c r="I97" s="30"/>
      <c r="J97" s="30"/>
      <c r="K97" s="30"/>
      <c r="L97" s="30"/>
    </row>
    <row r="98" spans="1:12" ht="16.5" customHeight="1">
      <c r="A98" s="42"/>
      <c r="B98" s="9"/>
      <c r="C98" s="14"/>
      <c r="D98" s="26"/>
      <c r="E98" s="27"/>
      <c r="F98" s="30"/>
      <c r="G98" s="30"/>
      <c r="H98" s="30"/>
      <c r="I98" s="30"/>
      <c r="J98" s="30"/>
      <c r="K98" s="30"/>
      <c r="L98" s="30"/>
    </row>
    <row r="99" spans="1:12" ht="16.5" customHeight="1">
      <c r="A99" s="42"/>
      <c r="B99" s="9"/>
      <c r="C99" s="14"/>
      <c r="D99" s="26"/>
      <c r="E99" s="27"/>
      <c r="F99" s="30"/>
      <c r="G99" s="30"/>
      <c r="H99" s="30"/>
      <c r="I99" s="30"/>
      <c r="J99" s="30"/>
      <c r="K99" s="30"/>
      <c r="L99" s="30"/>
    </row>
    <row r="100" spans="1:12" ht="16.5" customHeight="1">
      <c r="A100" s="42"/>
      <c r="B100" s="9"/>
      <c r="C100" s="14"/>
      <c r="D100" s="26"/>
      <c r="E100" s="27"/>
      <c r="F100" s="30"/>
      <c r="G100" s="30"/>
      <c r="H100" s="30"/>
      <c r="I100" s="30"/>
      <c r="J100" s="30"/>
      <c r="K100" s="30"/>
      <c r="L100" s="30"/>
    </row>
    <row r="101" spans="1:12" ht="15" customHeight="1">
      <c r="A101" s="42"/>
      <c r="B101" s="9"/>
      <c r="C101" s="14"/>
      <c r="D101" s="26"/>
      <c r="E101" s="27"/>
      <c r="F101" s="30"/>
      <c r="G101" s="30"/>
      <c r="H101" s="30"/>
      <c r="I101" s="30"/>
      <c r="J101" s="30"/>
      <c r="K101" s="30"/>
      <c r="L101" s="30"/>
    </row>
    <row r="102" spans="1:12" ht="22" customHeight="1">
      <c r="A102" s="322" t="str">
        <f>A51</f>
        <v>The accompanying notes are integral part of these financial information.</v>
      </c>
      <c r="B102" s="322"/>
      <c r="C102" s="322"/>
      <c r="D102" s="322"/>
      <c r="E102" s="322"/>
      <c r="F102" s="322"/>
      <c r="G102" s="322"/>
      <c r="H102" s="322"/>
      <c r="I102" s="322"/>
      <c r="J102" s="322"/>
      <c r="K102" s="322"/>
      <c r="L102" s="322"/>
    </row>
    <row r="103" spans="1:12" ht="16.5" customHeight="1">
      <c r="A103" s="1" t="str">
        <f>A1</f>
        <v>BG Container Glass Public Company Limited</v>
      </c>
      <c r="B103" s="41"/>
      <c r="C103" s="41"/>
      <c r="D103" s="15"/>
      <c r="E103" s="16"/>
      <c r="F103" s="18"/>
      <c r="G103" s="18"/>
      <c r="H103" s="18"/>
      <c r="I103" s="18"/>
      <c r="J103" s="18"/>
      <c r="K103" s="18"/>
      <c r="L103" s="18"/>
    </row>
    <row r="104" spans="1:12" ht="16.5" customHeight="1">
      <c r="A104" s="6" t="str">
        <f>A2</f>
        <v>Statement of Financial Position</v>
      </c>
      <c r="B104" s="1"/>
      <c r="C104" s="1"/>
      <c r="D104" s="1"/>
      <c r="E104" s="1"/>
      <c r="F104" s="1"/>
      <c r="G104" s="1"/>
      <c r="H104" s="1"/>
      <c r="I104" s="1"/>
      <c r="J104" s="1"/>
      <c r="K104" s="18"/>
      <c r="L104" s="1"/>
    </row>
    <row r="105" spans="1:12" ht="16.5" customHeight="1">
      <c r="A105" s="7" t="str">
        <f>A3</f>
        <v>As at 31 December 2021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3"/>
      <c r="L105" s="52"/>
    </row>
    <row r="106" spans="1:12" ht="16.5" customHeight="1">
      <c r="A106" s="54"/>
      <c r="B106" s="54"/>
      <c r="C106" s="54"/>
      <c r="D106" s="54"/>
      <c r="E106" s="54"/>
      <c r="F106" s="55"/>
      <c r="G106" s="55"/>
      <c r="H106" s="55"/>
      <c r="I106" s="55"/>
      <c r="J106" s="55"/>
      <c r="K106" s="55"/>
      <c r="L106" s="55"/>
    </row>
    <row r="107" spans="1:12" ht="16.5" customHeight="1">
      <c r="A107" s="13"/>
      <c r="B107" s="13"/>
      <c r="C107" s="13"/>
      <c r="D107" s="10"/>
      <c r="E107" s="11"/>
      <c r="F107" s="12"/>
      <c r="G107" s="12"/>
      <c r="H107" s="12"/>
      <c r="I107" s="12"/>
      <c r="J107" s="12"/>
      <c r="K107" s="12"/>
      <c r="L107" s="12"/>
    </row>
    <row r="108" spans="1:12" ht="16.5" customHeight="1">
      <c r="A108" s="13"/>
      <c r="B108" s="13"/>
      <c r="C108" s="13"/>
      <c r="D108" s="10"/>
      <c r="E108" s="11"/>
      <c r="F108" s="323" t="s">
        <v>221</v>
      </c>
      <c r="G108" s="323"/>
      <c r="H108" s="323"/>
      <c r="I108" s="12"/>
      <c r="J108" s="323" t="s">
        <v>223</v>
      </c>
      <c r="K108" s="323"/>
      <c r="L108" s="323"/>
    </row>
    <row r="109" spans="1:12" ht="16.5" customHeight="1">
      <c r="A109" s="9"/>
      <c r="B109" s="9"/>
      <c r="C109" s="9"/>
      <c r="D109" s="15"/>
      <c r="E109" s="16"/>
      <c r="F109" s="321" t="s">
        <v>222</v>
      </c>
      <c r="G109" s="321"/>
      <c r="H109" s="321"/>
      <c r="I109" s="17"/>
      <c r="J109" s="321" t="s">
        <v>222</v>
      </c>
      <c r="K109" s="321"/>
      <c r="L109" s="321"/>
    </row>
    <row r="110" spans="1:12" ht="16.5" customHeight="1">
      <c r="A110" s="13"/>
      <c r="B110" s="13"/>
      <c r="C110" s="14"/>
      <c r="D110" s="15"/>
      <c r="E110" s="16"/>
      <c r="F110" s="20" t="s">
        <v>3</v>
      </c>
      <c r="G110" s="18"/>
      <c r="H110" s="20" t="s">
        <v>4</v>
      </c>
      <c r="I110" s="18"/>
      <c r="J110" s="20" t="s">
        <v>3</v>
      </c>
      <c r="K110" s="18"/>
      <c r="L110" s="20" t="s">
        <v>4</v>
      </c>
    </row>
    <row r="111" spans="1:12" ht="16.5" customHeight="1">
      <c r="A111" s="13"/>
      <c r="B111" s="13"/>
      <c r="C111" s="14"/>
      <c r="D111" s="15"/>
      <c r="E111" s="16"/>
      <c r="F111" s="20"/>
      <c r="G111" s="18"/>
      <c r="H111" s="20" t="s">
        <v>5</v>
      </c>
      <c r="I111" s="18"/>
      <c r="J111" s="20"/>
      <c r="K111" s="18"/>
      <c r="L111" s="20"/>
    </row>
    <row r="112" spans="1:12" ht="16.5" customHeight="1">
      <c r="A112" s="13"/>
      <c r="B112" s="13"/>
      <c r="C112" s="14"/>
      <c r="D112" s="15"/>
      <c r="E112" s="16"/>
      <c r="F112" s="22" t="s">
        <v>7</v>
      </c>
      <c r="G112" s="23"/>
      <c r="H112" s="22" t="s">
        <v>7</v>
      </c>
      <c r="I112" s="23"/>
      <c r="J112" s="22" t="s">
        <v>7</v>
      </c>
      <c r="K112" s="23"/>
      <c r="L112" s="22" t="s">
        <v>7</v>
      </c>
    </row>
    <row r="113" spans="1:12" ht="16.5" customHeight="1">
      <c r="A113" s="9"/>
      <c r="B113" s="9"/>
      <c r="C113" s="9"/>
      <c r="D113" s="15"/>
      <c r="E113" s="16"/>
      <c r="F113" s="24"/>
      <c r="G113" s="18"/>
      <c r="H113" s="3"/>
      <c r="I113" s="18"/>
      <c r="J113" s="24"/>
      <c r="K113" s="18"/>
      <c r="L113" s="3"/>
    </row>
    <row r="114" spans="1:12" ht="16.5" customHeight="1">
      <c r="A114" s="25" t="s">
        <v>56</v>
      </c>
      <c r="B114" s="9"/>
      <c r="C114" s="14"/>
      <c r="D114" s="56"/>
      <c r="E114" s="57"/>
      <c r="F114" s="58"/>
      <c r="G114" s="18"/>
      <c r="H114" s="18"/>
      <c r="I114" s="18"/>
      <c r="J114" s="58"/>
      <c r="K114" s="18"/>
      <c r="L114" s="18"/>
    </row>
    <row r="115" spans="1:12" ht="16.5" customHeight="1">
      <c r="A115" s="25"/>
      <c r="B115" s="13"/>
      <c r="C115" s="14"/>
      <c r="D115" s="56"/>
      <c r="E115" s="57"/>
      <c r="F115" s="58"/>
      <c r="G115" s="18"/>
      <c r="H115" s="18"/>
      <c r="I115" s="18"/>
      <c r="J115" s="58"/>
      <c r="K115" s="18"/>
      <c r="L115" s="18"/>
    </row>
    <row r="116" spans="1:12" ht="16.5" customHeight="1">
      <c r="A116" s="42" t="s">
        <v>57</v>
      </c>
      <c r="B116" s="9"/>
      <c r="C116" s="14"/>
      <c r="D116" s="36"/>
      <c r="E116" s="43"/>
      <c r="F116" s="28"/>
      <c r="G116" s="12"/>
      <c r="H116" s="12"/>
      <c r="I116" s="12"/>
      <c r="J116" s="28"/>
      <c r="K116" s="12"/>
      <c r="L116" s="12"/>
    </row>
    <row r="117" spans="1:12" ht="16.5" customHeight="1">
      <c r="A117" s="42"/>
      <c r="B117" s="9"/>
      <c r="C117" s="14"/>
      <c r="D117" s="36"/>
      <c r="E117" s="43"/>
      <c r="F117" s="28"/>
      <c r="G117" s="12"/>
      <c r="H117" s="12"/>
      <c r="I117" s="12"/>
      <c r="J117" s="28"/>
      <c r="K117" s="12"/>
      <c r="L117" s="12"/>
    </row>
    <row r="118" spans="1:12" ht="16.5" customHeight="1">
      <c r="A118" s="59" t="s">
        <v>58</v>
      </c>
      <c r="B118" s="9"/>
      <c r="C118" s="14"/>
      <c r="D118" s="36"/>
      <c r="E118" s="43"/>
      <c r="F118" s="28"/>
      <c r="G118" s="12"/>
      <c r="H118" s="12"/>
      <c r="I118" s="12"/>
      <c r="J118" s="28"/>
      <c r="K118" s="12"/>
      <c r="L118" s="12"/>
    </row>
    <row r="119" spans="1:12" ht="16.5" customHeight="1">
      <c r="A119" s="14"/>
      <c r="B119" s="59" t="s">
        <v>59</v>
      </c>
      <c r="C119" s="14"/>
      <c r="D119" s="36"/>
      <c r="E119" s="43"/>
      <c r="F119" s="28"/>
      <c r="G119" s="12"/>
      <c r="H119" s="12"/>
      <c r="I119" s="12"/>
      <c r="J119" s="28"/>
      <c r="K119" s="12"/>
      <c r="L119" s="12"/>
    </row>
    <row r="120" spans="1:12" ht="16.5" customHeight="1">
      <c r="A120" s="14"/>
      <c r="B120" s="59"/>
      <c r="C120" s="14" t="s">
        <v>208</v>
      </c>
      <c r="D120" s="36"/>
      <c r="E120" s="43"/>
      <c r="F120" s="28"/>
      <c r="G120" s="12"/>
      <c r="H120" s="12"/>
      <c r="I120" s="12"/>
      <c r="J120" s="28"/>
      <c r="K120" s="12"/>
      <c r="L120" s="12"/>
    </row>
    <row r="121" spans="1:12" ht="16.5" customHeight="1" thickBot="1">
      <c r="A121" s="14"/>
      <c r="B121" s="59"/>
      <c r="C121" s="14" t="s">
        <v>209</v>
      </c>
      <c r="D121" s="36"/>
      <c r="E121" s="43"/>
      <c r="F121" s="60">
        <v>3472220</v>
      </c>
      <c r="G121" s="12"/>
      <c r="H121" s="61">
        <v>3472220</v>
      </c>
      <c r="I121" s="12"/>
      <c r="J121" s="60">
        <v>3472220</v>
      </c>
      <c r="K121" s="12"/>
      <c r="L121" s="61">
        <v>3472220</v>
      </c>
    </row>
    <row r="122" spans="1:12" ht="16.5" customHeight="1" thickTop="1">
      <c r="A122" s="59"/>
      <c r="B122" s="14"/>
      <c r="C122" s="14"/>
      <c r="D122" s="36"/>
      <c r="E122" s="43"/>
      <c r="F122" s="29"/>
      <c r="G122" s="12"/>
      <c r="H122" s="30"/>
      <c r="I122" s="12"/>
      <c r="J122" s="29"/>
      <c r="K122" s="12"/>
      <c r="L122" s="30"/>
    </row>
    <row r="123" spans="1:12" ht="16.5" customHeight="1">
      <c r="A123" s="59"/>
      <c r="B123" s="59" t="s">
        <v>60</v>
      </c>
      <c r="C123" s="14"/>
      <c r="D123" s="36"/>
      <c r="E123" s="43"/>
      <c r="F123" s="28"/>
      <c r="G123" s="12"/>
      <c r="H123" s="12"/>
      <c r="I123" s="12"/>
      <c r="J123" s="28"/>
      <c r="K123" s="12"/>
      <c r="L123" s="12"/>
    </row>
    <row r="124" spans="1:12" ht="16.5" customHeight="1">
      <c r="A124" s="59"/>
      <c r="B124" s="59"/>
      <c r="C124" s="14" t="s">
        <v>208</v>
      </c>
      <c r="D124" s="36"/>
      <c r="E124" s="43"/>
      <c r="F124" s="28"/>
      <c r="G124" s="12"/>
      <c r="H124" s="12"/>
      <c r="I124" s="12"/>
      <c r="J124" s="28"/>
      <c r="K124" s="12"/>
      <c r="L124" s="12"/>
    </row>
    <row r="125" spans="1:12" ht="16.5" customHeight="1">
      <c r="A125" s="59"/>
      <c r="B125" s="14"/>
      <c r="C125" s="14" t="s">
        <v>209</v>
      </c>
      <c r="D125" s="36"/>
      <c r="E125" s="43"/>
      <c r="F125" s="45">
        <v>3472220</v>
      </c>
      <c r="G125" s="12"/>
      <c r="H125" s="44">
        <v>3472220</v>
      </c>
      <c r="I125" s="12"/>
      <c r="J125" s="45">
        <v>3472220</v>
      </c>
      <c r="K125" s="12"/>
      <c r="L125" s="44">
        <v>3472220</v>
      </c>
    </row>
    <row r="126" spans="1:12" ht="16.5" customHeight="1">
      <c r="A126" s="14" t="s">
        <v>61</v>
      </c>
      <c r="B126" s="59"/>
      <c r="C126" s="14"/>
      <c r="D126" s="36"/>
      <c r="E126" s="43"/>
      <c r="F126" s="45">
        <v>979406</v>
      </c>
      <c r="G126" s="12"/>
      <c r="H126" s="44">
        <v>979406</v>
      </c>
      <c r="I126" s="12"/>
      <c r="J126" s="45">
        <v>979406</v>
      </c>
      <c r="K126" s="12"/>
      <c r="L126" s="44">
        <v>979406</v>
      </c>
    </row>
    <row r="127" spans="1:12" ht="16.5" customHeight="1">
      <c r="A127" s="14" t="s">
        <v>62</v>
      </c>
      <c r="B127" s="9"/>
      <c r="C127" s="14"/>
      <c r="D127" s="36"/>
      <c r="E127" s="43"/>
      <c r="F127" s="45"/>
      <c r="G127" s="12"/>
      <c r="H127" s="44"/>
      <c r="I127" s="12"/>
      <c r="J127" s="45"/>
      <c r="K127" s="12"/>
      <c r="L127" s="44"/>
    </row>
    <row r="128" spans="1:12" ht="16.5" customHeight="1">
      <c r="A128" s="14"/>
      <c r="B128" s="9" t="s">
        <v>63</v>
      </c>
      <c r="C128" s="14"/>
      <c r="D128" s="36"/>
      <c r="E128" s="43"/>
      <c r="F128" s="45">
        <f>'EQ11'!J37</f>
        <v>251254</v>
      </c>
      <c r="G128" s="12"/>
      <c r="H128" s="44">
        <f>'EQ11'!J25</f>
        <v>208706</v>
      </c>
      <c r="I128" s="12"/>
      <c r="J128" s="45">
        <f>'EQ12'!K28</f>
        <v>115040</v>
      </c>
      <c r="K128" s="12"/>
      <c r="L128" s="44">
        <v>101018</v>
      </c>
    </row>
    <row r="129" spans="1:12" ht="16.5" customHeight="1">
      <c r="A129" s="14"/>
      <c r="B129" s="9" t="s">
        <v>259</v>
      </c>
      <c r="C129" s="14"/>
      <c r="D129" s="36"/>
      <c r="E129" s="43"/>
      <c r="F129" s="45">
        <f>'EQ11'!L37</f>
        <v>2453</v>
      </c>
      <c r="G129" s="12"/>
      <c r="H129" s="44">
        <f>'EQ11'!L25</f>
        <v>2453</v>
      </c>
      <c r="I129" s="12"/>
      <c r="J129" s="45">
        <v>0</v>
      </c>
      <c r="K129" s="12"/>
      <c r="L129" s="44">
        <v>0</v>
      </c>
    </row>
    <row r="130" spans="1:12" ht="16.5" customHeight="1">
      <c r="A130" s="14"/>
      <c r="B130" s="9" t="s">
        <v>64</v>
      </c>
      <c r="C130" s="14"/>
      <c r="D130" s="36"/>
      <c r="E130" s="43"/>
      <c r="F130" s="45">
        <f>'EQ11'!N37</f>
        <v>575714</v>
      </c>
      <c r="G130" s="12"/>
      <c r="H130" s="44">
        <f>'EQ11'!N25</f>
        <v>442378</v>
      </c>
      <c r="I130" s="12"/>
      <c r="J130" s="45">
        <f>'EQ12'!M28</f>
        <v>496818</v>
      </c>
      <c r="K130" s="12"/>
      <c r="L130" s="44">
        <v>459524</v>
      </c>
    </row>
    <row r="131" spans="1:12" ht="16.5" customHeight="1">
      <c r="A131" s="14" t="s">
        <v>65</v>
      </c>
      <c r="B131" s="9"/>
      <c r="C131" s="14"/>
      <c r="D131" s="36"/>
      <c r="E131" s="43"/>
      <c r="F131" s="46">
        <f>'EQ11'!V37</f>
        <v>-896243</v>
      </c>
      <c r="G131" s="12"/>
      <c r="H131" s="62">
        <f>'EQ11'!V25</f>
        <v>3884</v>
      </c>
      <c r="I131" s="12"/>
      <c r="J131" s="46">
        <v>0</v>
      </c>
      <c r="K131" s="12"/>
      <c r="L131" s="62">
        <v>0</v>
      </c>
    </row>
    <row r="132" spans="1:12" ht="16.5" customHeight="1">
      <c r="A132" s="14"/>
      <c r="B132" s="9"/>
      <c r="C132" s="14"/>
      <c r="D132" s="36"/>
      <c r="E132" s="43"/>
      <c r="F132" s="29"/>
      <c r="G132" s="30"/>
      <c r="H132" s="30"/>
      <c r="I132" s="30"/>
      <c r="J132" s="29"/>
      <c r="K132" s="30"/>
      <c r="L132" s="30"/>
    </row>
    <row r="133" spans="1:12" ht="16.5" customHeight="1">
      <c r="A133" s="13" t="s">
        <v>66</v>
      </c>
      <c r="B133" s="13"/>
      <c r="C133" s="13"/>
      <c r="D133" s="10"/>
      <c r="E133" s="11"/>
      <c r="F133" s="28">
        <f>SUM(F125:F131)</f>
        <v>4384804</v>
      </c>
      <c r="G133" s="12"/>
      <c r="H133" s="12">
        <f>SUM(H125:H131)</f>
        <v>5109047</v>
      </c>
      <c r="I133" s="12"/>
      <c r="J133" s="28">
        <f>SUM(J125:J131)</f>
        <v>5063484</v>
      </c>
      <c r="K133" s="12"/>
      <c r="L133" s="12">
        <f>SUM(L125:L131)</f>
        <v>5012168</v>
      </c>
    </row>
    <row r="134" spans="1:12" ht="16.5" customHeight="1">
      <c r="A134" s="9" t="s">
        <v>67</v>
      </c>
      <c r="B134" s="13"/>
      <c r="C134" s="13"/>
      <c r="D134" s="36"/>
      <c r="E134" s="11"/>
      <c r="F134" s="33">
        <f>'EQ11'!Z37</f>
        <v>1103925</v>
      </c>
      <c r="G134" s="12"/>
      <c r="H134" s="63">
        <f>'EQ11'!Z25</f>
        <v>1674812</v>
      </c>
      <c r="I134" s="12"/>
      <c r="J134" s="46">
        <v>0</v>
      </c>
      <c r="K134" s="12"/>
      <c r="L134" s="63">
        <v>0</v>
      </c>
    </row>
    <row r="135" spans="1:12" ht="16.5" customHeight="1">
      <c r="A135" s="9"/>
      <c r="B135" s="13"/>
      <c r="C135" s="13"/>
      <c r="D135" s="36"/>
      <c r="E135" s="11"/>
      <c r="F135" s="29"/>
      <c r="G135" s="12"/>
      <c r="H135" s="30"/>
      <c r="I135" s="12"/>
      <c r="J135" s="29"/>
      <c r="K135" s="12"/>
      <c r="L135" s="30"/>
    </row>
    <row r="136" spans="1:12" ht="16.5" customHeight="1">
      <c r="A136" s="42" t="s">
        <v>68</v>
      </c>
      <c r="B136" s="9"/>
      <c r="C136" s="14"/>
      <c r="D136" s="36"/>
      <c r="E136" s="43"/>
      <c r="F136" s="50">
        <f>SUM(F133:F134)</f>
        <v>5488729</v>
      </c>
      <c r="G136" s="30"/>
      <c r="H136" s="51">
        <f>SUM(H133:H134)</f>
        <v>6783859</v>
      </c>
      <c r="I136" s="30"/>
      <c r="J136" s="50">
        <f>SUM(J133:J134)</f>
        <v>5063484</v>
      </c>
      <c r="K136" s="30"/>
      <c r="L136" s="51">
        <f>SUM(L133:L134)</f>
        <v>5012168</v>
      </c>
    </row>
    <row r="137" spans="1:12" ht="16.5" customHeight="1">
      <c r="A137" s="13"/>
      <c r="B137" s="13"/>
      <c r="C137" s="14"/>
      <c r="D137" s="10"/>
      <c r="E137" s="11"/>
      <c r="F137" s="29"/>
      <c r="G137" s="12"/>
      <c r="H137" s="30"/>
      <c r="I137" s="12"/>
      <c r="J137" s="29"/>
      <c r="K137" s="12"/>
      <c r="L137" s="30"/>
    </row>
    <row r="138" spans="1:12" ht="16.5" customHeight="1" thickBot="1">
      <c r="A138" s="42" t="s">
        <v>69</v>
      </c>
      <c r="B138" s="13"/>
      <c r="C138" s="14"/>
      <c r="D138" s="36"/>
      <c r="E138" s="43"/>
      <c r="F138" s="60">
        <f>SUM(F93,F136)</f>
        <v>18707700</v>
      </c>
      <c r="G138" s="30"/>
      <c r="H138" s="61">
        <f>SUM(H93,H136)</f>
        <v>19358633</v>
      </c>
      <c r="I138" s="30"/>
      <c r="J138" s="60">
        <f>SUM(J93,J136)</f>
        <v>13656931</v>
      </c>
      <c r="K138" s="30"/>
      <c r="L138" s="61">
        <f>SUM(L93,L136)</f>
        <v>12759582</v>
      </c>
    </row>
    <row r="139" spans="1:12" ht="16.5" customHeight="1" thickTop="1">
      <c r="A139" s="42"/>
      <c r="B139" s="13"/>
      <c r="C139" s="14"/>
      <c r="D139" s="36"/>
      <c r="E139" s="43"/>
      <c r="F139" s="64"/>
      <c r="G139" s="30"/>
      <c r="H139" s="64"/>
      <c r="I139" s="30"/>
      <c r="J139" s="64"/>
      <c r="K139" s="30"/>
      <c r="L139" s="64"/>
    </row>
    <row r="140" spans="1:12" ht="16.5" customHeight="1">
      <c r="A140" s="42"/>
      <c r="B140" s="13"/>
      <c r="C140" s="14"/>
      <c r="D140" s="36"/>
      <c r="E140" s="43"/>
      <c r="F140" s="30"/>
      <c r="G140" s="30"/>
      <c r="H140" s="30"/>
      <c r="I140" s="30"/>
      <c r="J140" s="30"/>
      <c r="K140" s="30"/>
      <c r="L140" s="30"/>
    </row>
    <row r="141" spans="1:12" ht="16.5" customHeight="1">
      <c r="A141" s="13"/>
      <c r="B141" s="9"/>
      <c r="C141" s="14"/>
      <c r="D141" s="26"/>
      <c r="E141" s="27"/>
      <c r="F141" s="30">
        <f>F138-F46</f>
        <v>0</v>
      </c>
      <c r="G141" s="30"/>
      <c r="H141" s="30">
        <f>H138-H46</f>
        <v>0</v>
      </c>
      <c r="I141" s="30"/>
      <c r="J141" s="30">
        <f>J138-J46</f>
        <v>0</v>
      </c>
      <c r="K141" s="30"/>
      <c r="L141" s="30">
        <f>L138-L46</f>
        <v>0</v>
      </c>
    </row>
    <row r="142" spans="1:12" ht="16.5" customHeight="1">
      <c r="A142" s="54"/>
      <c r="B142" s="54"/>
      <c r="C142" s="54"/>
      <c r="D142" s="54"/>
      <c r="E142" s="54"/>
      <c r="F142" s="65"/>
      <c r="G142" s="65"/>
      <c r="H142" s="65"/>
      <c r="I142" s="12"/>
      <c r="J142" s="65"/>
      <c r="K142" s="65"/>
      <c r="L142" s="65"/>
    </row>
    <row r="143" spans="1:12" ht="16.5" customHeight="1">
      <c r="A143" s="54"/>
      <c r="B143" s="54"/>
      <c r="C143" s="54"/>
      <c r="D143" s="54"/>
      <c r="E143" s="54"/>
      <c r="F143" s="65"/>
      <c r="G143" s="65"/>
      <c r="H143" s="65"/>
      <c r="I143" s="12"/>
      <c r="J143" s="65"/>
      <c r="K143" s="65"/>
      <c r="L143" s="65"/>
    </row>
    <row r="144" spans="1:12" ht="16.5" customHeight="1">
      <c r="A144" s="54"/>
      <c r="B144" s="54"/>
      <c r="C144" s="54"/>
      <c r="D144" s="54"/>
      <c r="E144" s="54"/>
      <c r="F144" s="65"/>
      <c r="G144" s="65"/>
      <c r="H144" s="65"/>
      <c r="I144" s="12"/>
      <c r="J144" s="65"/>
      <c r="K144" s="65"/>
      <c r="L144" s="65"/>
    </row>
    <row r="145" spans="1:12" ht="16.5" customHeight="1">
      <c r="A145" s="54"/>
      <c r="B145" s="54"/>
      <c r="C145" s="54"/>
      <c r="D145" s="54"/>
      <c r="E145" s="54"/>
      <c r="F145" s="65"/>
      <c r="G145" s="65"/>
      <c r="H145" s="65"/>
      <c r="I145" s="12"/>
      <c r="J145" s="65"/>
      <c r="K145" s="65"/>
      <c r="L145" s="65"/>
    </row>
    <row r="146" spans="1:12" ht="16.5" customHeight="1">
      <c r="A146" s="9"/>
      <c r="B146" s="9"/>
      <c r="C146" s="14"/>
      <c r="D146" s="10"/>
      <c r="E146" s="11"/>
      <c r="F146" s="30"/>
      <c r="G146" s="30"/>
      <c r="H146" s="30"/>
      <c r="I146" s="30"/>
      <c r="J146" s="30"/>
      <c r="K146" s="30"/>
      <c r="L146" s="30"/>
    </row>
    <row r="147" spans="1:12" ht="16.5" customHeight="1">
      <c r="A147" s="9"/>
      <c r="B147" s="9"/>
      <c r="C147" s="14"/>
      <c r="D147" s="10"/>
      <c r="E147" s="11"/>
      <c r="F147" s="30"/>
      <c r="G147" s="30"/>
      <c r="H147" s="30"/>
      <c r="I147" s="30"/>
      <c r="J147" s="30"/>
      <c r="K147" s="30"/>
      <c r="L147" s="30"/>
    </row>
    <row r="148" spans="1:12" ht="16.5" customHeight="1">
      <c r="A148" s="9"/>
      <c r="B148" s="9"/>
      <c r="C148" s="14"/>
      <c r="D148" s="10"/>
      <c r="E148" s="11"/>
      <c r="F148" s="30"/>
      <c r="G148" s="30"/>
      <c r="H148" s="30"/>
      <c r="I148" s="30"/>
      <c r="J148" s="30"/>
      <c r="K148" s="30"/>
      <c r="L148" s="30"/>
    </row>
    <row r="149" spans="1:12" ht="16.5" customHeight="1">
      <c r="A149" s="9"/>
      <c r="B149" s="9"/>
      <c r="C149" s="14"/>
      <c r="D149" s="10"/>
      <c r="E149" s="11"/>
      <c r="F149" s="30"/>
      <c r="G149" s="30"/>
      <c r="H149" s="30"/>
      <c r="I149" s="30"/>
      <c r="J149" s="30"/>
      <c r="K149" s="30"/>
      <c r="L149" s="30"/>
    </row>
    <row r="150" spans="1:12" ht="16.5" customHeight="1">
      <c r="A150" s="9"/>
      <c r="B150" s="9"/>
      <c r="C150" s="14"/>
      <c r="D150" s="10"/>
      <c r="E150" s="11"/>
      <c r="F150" s="30"/>
      <c r="G150" s="30"/>
      <c r="H150" s="30"/>
      <c r="I150" s="30"/>
      <c r="J150" s="30"/>
      <c r="K150" s="30"/>
      <c r="L150" s="30"/>
    </row>
    <row r="151" spans="1:12" ht="15.75" customHeight="1">
      <c r="A151" s="9"/>
      <c r="B151" s="9"/>
      <c r="C151" s="14"/>
      <c r="D151" s="10"/>
      <c r="E151" s="11"/>
      <c r="F151" s="30"/>
      <c r="G151" s="30"/>
      <c r="H151" s="30"/>
      <c r="I151" s="30"/>
      <c r="J151" s="30"/>
      <c r="K151" s="30"/>
      <c r="L151" s="30"/>
    </row>
    <row r="152" spans="1:12" ht="15" customHeight="1">
      <c r="A152" s="9"/>
      <c r="B152" s="9"/>
      <c r="C152" s="14"/>
      <c r="D152" s="10"/>
      <c r="E152" s="11"/>
      <c r="F152" s="30"/>
      <c r="G152" s="30"/>
      <c r="H152" s="30"/>
      <c r="I152" s="30"/>
      <c r="J152" s="30"/>
      <c r="K152" s="30"/>
      <c r="L152" s="30"/>
    </row>
    <row r="153" spans="1:12" ht="22" customHeight="1">
      <c r="A153" s="320" t="str">
        <f>A51</f>
        <v>The accompanying notes are integral part of these financial information.</v>
      </c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</row>
  </sheetData>
  <mergeCells count="15">
    <mergeCell ref="F6:H6"/>
    <mergeCell ref="J6:L6"/>
    <mergeCell ref="F58:H58"/>
    <mergeCell ref="J58:L58"/>
    <mergeCell ref="F109:H109"/>
    <mergeCell ref="J109:L109"/>
    <mergeCell ref="F108:H108"/>
    <mergeCell ref="J108:L108"/>
    <mergeCell ref="A153:L153"/>
    <mergeCell ref="F7:H7"/>
    <mergeCell ref="J7:L7"/>
    <mergeCell ref="A51:L51"/>
    <mergeCell ref="F57:H57"/>
    <mergeCell ref="J57:L57"/>
    <mergeCell ref="A102:L10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20F7-1806-4D31-825B-36C6F15AF0EE}">
  <dimension ref="A1:U119"/>
  <sheetViews>
    <sheetView topLeftCell="A82" zoomScaleNormal="100" zoomScaleSheetLayoutView="138" workbookViewId="0">
      <selection activeCell="J107" sqref="J107"/>
    </sheetView>
  </sheetViews>
  <sheetFormatPr defaultColWidth="8" defaultRowHeight="14.15" customHeight="1"/>
  <cols>
    <col min="1" max="4" width="1.25" style="5" customWidth="1"/>
    <col min="5" max="5" width="29" style="5" customWidth="1"/>
    <col min="6" max="6" width="5.83203125" style="5" customWidth="1"/>
    <col min="7" max="7" width="0.5" style="5" customWidth="1"/>
    <col min="8" max="8" width="12.08203125" style="5" customWidth="1"/>
    <col min="9" max="9" width="0.5" style="5" customWidth="1"/>
    <col min="10" max="10" width="12.08203125" style="5" customWidth="1"/>
    <col min="11" max="11" width="0.5" style="5" customWidth="1"/>
    <col min="12" max="12" width="12.08203125" style="5" customWidth="1"/>
    <col min="13" max="13" width="0.5" style="5" customWidth="1"/>
    <col min="14" max="14" width="12.08203125" style="5" customWidth="1"/>
    <col min="15" max="16384" width="8" style="5"/>
  </cols>
  <sheetData>
    <row r="1" spans="1:14" ht="15" customHeight="1">
      <c r="A1" s="1" t="s">
        <v>1</v>
      </c>
      <c r="B1" s="66"/>
      <c r="C1" s="66"/>
      <c r="D1" s="66"/>
      <c r="E1" s="66"/>
      <c r="F1" s="32"/>
      <c r="G1" s="66"/>
      <c r="H1" s="67"/>
      <c r="I1" s="67"/>
      <c r="J1" s="67"/>
      <c r="K1" s="67"/>
      <c r="L1" s="67"/>
      <c r="M1" s="67"/>
      <c r="N1" s="67"/>
    </row>
    <row r="2" spans="1:14" ht="15" customHeight="1">
      <c r="A2" s="68" t="s">
        <v>70</v>
      </c>
      <c r="B2" s="68"/>
      <c r="C2" s="68"/>
      <c r="D2" s="68"/>
      <c r="E2" s="68"/>
      <c r="F2" s="32"/>
      <c r="G2" s="66"/>
      <c r="H2" s="67"/>
      <c r="I2" s="67"/>
      <c r="J2" s="67"/>
      <c r="K2" s="67"/>
      <c r="L2" s="67"/>
      <c r="M2" s="67"/>
      <c r="N2" s="67"/>
    </row>
    <row r="3" spans="1:14" ht="15" customHeight="1">
      <c r="A3" s="69" t="s">
        <v>228</v>
      </c>
      <c r="B3" s="70"/>
      <c r="C3" s="70"/>
      <c r="D3" s="70"/>
      <c r="E3" s="70"/>
      <c r="F3" s="71"/>
      <c r="G3" s="70"/>
      <c r="H3" s="72"/>
      <c r="I3" s="72"/>
      <c r="J3" s="72"/>
      <c r="K3" s="72"/>
      <c r="L3" s="72"/>
      <c r="M3" s="72"/>
      <c r="N3" s="72"/>
    </row>
    <row r="4" spans="1:14" ht="15" customHeight="1">
      <c r="A4" s="68"/>
      <c r="B4" s="66"/>
      <c r="C4" s="66"/>
      <c r="D4" s="66"/>
      <c r="E4" s="66"/>
      <c r="F4" s="32"/>
      <c r="G4" s="66"/>
      <c r="H4" s="67"/>
      <c r="I4" s="67"/>
      <c r="J4" s="67"/>
      <c r="K4" s="67"/>
      <c r="L4" s="67"/>
      <c r="M4" s="67"/>
      <c r="N4" s="67"/>
    </row>
    <row r="5" spans="1:14" ht="15" customHeight="1">
      <c r="A5" s="68"/>
      <c r="B5" s="66"/>
      <c r="C5" s="66"/>
      <c r="D5" s="66"/>
      <c r="E5" s="66"/>
      <c r="F5" s="32"/>
      <c r="G5" s="66"/>
      <c r="H5" s="67"/>
      <c r="I5" s="67"/>
      <c r="J5" s="67"/>
      <c r="K5" s="67"/>
      <c r="L5" s="67"/>
      <c r="M5" s="67"/>
      <c r="N5" s="67"/>
    </row>
    <row r="6" spans="1:14" ht="15" customHeight="1">
      <c r="A6" s="73"/>
      <c r="B6" s="73"/>
      <c r="C6" s="73"/>
      <c r="D6" s="73"/>
      <c r="E6" s="73"/>
      <c r="F6" s="73"/>
      <c r="G6" s="73"/>
      <c r="H6" s="323" t="s">
        <v>221</v>
      </c>
      <c r="I6" s="323"/>
      <c r="J6" s="323"/>
      <c r="K6" s="12"/>
      <c r="L6" s="323" t="s">
        <v>223</v>
      </c>
      <c r="M6" s="323"/>
      <c r="N6" s="323"/>
    </row>
    <row r="7" spans="1:14" ht="15" customHeight="1">
      <c r="A7" s="73"/>
      <c r="B7" s="73"/>
      <c r="C7" s="73"/>
      <c r="D7" s="73"/>
      <c r="E7" s="73"/>
      <c r="F7" s="73"/>
      <c r="G7" s="73"/>
      <c r="H7" s="321" t="s">
        <v>222</v>
      </c>
      <c r="I7" s="321"/>
      <c r="J7" s="321"/>
      <c r="K7" s="17"/>
      <c r="L7" s="321" t="s">
        <v>222</v>
      </c>
      <c r="M7" s="321"/>
      <c r="N7" s="321"/>
    </row>
    <row r="8" spans="1:14" ht="15" customHeight="1">
      <c r="A8" s="73"/>
      <c r="B8" s="73"/>
      <c r="C8" s="73"/>
      <c r="D8" s="73"/>
      <c r="E8" s="73"/>
      <c r="F8" s="73"/>
      <c r="G8" s="73"/>
      <c r="H8" s="20" t="s">
        <v>3</v>
      </c>
      <c r="I8" s="18"/>
      <c r="J8" s="20" t="s">
        <v>4</v>
      </c>
      <c r="K8" s="18"/>
      <c r="L8" s="20" t="s">
        <v>3</v>
      </c>
      <c r="M8" s="18"/>
      <c r="N8" s="20" t="s">
        <v>4</v>
      </c>
    </row>
    <row r="9" spans="1:14" ht="15" customHeight="1">
      <c r="A9" s="73"/>
      <c r="B9" s="73"/>
      <c r="C9" s="73"/>
      <c r="D9" s="73"/>
      <c r="E9" s="73"/>
      <c r="F9" s="73"/>
      <c r="G9" s="73"/>
      <c r="H9" s="20"/>
      <c r="I9" s="18"/>
      <c r="J9" s="20" t="s">
        <v>262</v>
      </c>
      <c r="K9" s="18"/>
      <c r="L9" s="20"/>
      <c r="M9" s="18"/>
      <c r="N9" s="20"/>
    </row>
    <row r="10" spans="1:14" ht="15" customHeight="1">
      <c r="A10" s="73"/>
      <c r="B10" s="73"/>
      <c r="C10" s="73"/>
      <c r="D10" s="73"/>
      <c r="E10" s="73"/>
      <c r="F10" s="74" t="s">
        <v>6</v>
      </c>
      <c r="G10" s="73"/>
      <c r="H10" s="22" t="s">
        <v>7</v>
      </c>
      <c r="I10" s="23"/>
      <c r="J10" s="22" t="s">
        <v>7</v>
      </c>
      <c r="K10" s="23"/>
      <c r="L10" s="22" t="s">
        <v>7</v>
      </c>
      <c r="M10" s="23"/>
      <c r="N10" s="22" t="s">
        <v>7</v>
      </c>
    </row>
    <row r="11" spans="1:14" ht="15" customHeight="1">
      <c r="A11" s="68"/>
      <c r="B11" s="66"/>
      <c r="C11" s="66"/>
      <c r="D11" s="66"/>
      <c r="E11" s="66"/>
      <c r="F11" s="32"/>
      <c r="G11" s="66"/>
      <c r="H11" s="76"/>
      <c r="I11" s="77"/>
      <c r="J11" s="77"/>
      <c r="K11" s="77"/>
      <c r="L11" s="76"/>
      <c r="M11" s="77"/>
      <c r="N11" s="77"/>
    </row>
    <row r="12" spans="1:14" ht="15" customHeight="1">
      <c r="A12" s="66" t="s">
        <v>73</v>
      </c>
      <c r="B12" s="66"/>
      <c r="C12" s="66"/>
      <c r="D12" s="66"/>
      <c r="E12" s="66"/>
      <c r="F12" s="32">
        <v>8</v>
      </c>
      <c r="G12" s="66"/>
      <c r="H12" s="78">
        <v>12386742</v>
      </c>
      <c r="I12" s="79"/>
      <c r="J12" s="79">
        <v>11847278</v>
      </c>
      <c r="K12" s="79"/>
      <c r="L12" s="78">
        <v>5616371</v>
      </c>
      <c r="M12" s="79"/>
      <c r="N12" s="79">
        <v>4507603</v>
      </c>
    </row>
    <row r="13" spans="1:14" ht="15" customHeight="1">
      <c r="A13" s="80" t="s">
        <v>74</v>
      </c>
      <c r="B13" s="81"/>
      <c r="C13" s="81"/>
      <c r="D13" s="75"/>
      <c r="E13" s="75"/>
      <c r="F13" s="32"/>
      <c r="G13" s="66"/>
      <c r="H13" s="78">
        <v>1700</v>
      </c>
      <c r="I13" s="82"/>
      <c r="J13" s="79">
        <v>2935</v>
      </c>
      <c r="K13" s="83"/>
      <c r="L13" s="78">
        <v>34778</v>
      </c>
      <c r="M13" s="82"/>
      <c r="N13" s="79">
        <v>33868</v>
      </c>
    </row>
    <row r="14" spans="1:14" ht="15" customHeight="1">
      <c r="A14" s="80" t="s">
        <v>75</v>
      </c>
      <c r="B14" s="81"/>
      <c r="C14" s="81"/>
      <c r="D14" s="75"/>
      <c r="E14" s="75"/>
      <c r="F14" s="32"/>
      <c r="G14" s="66"/>
      <c r="H14" s="78">
        <v>0</v>
      </c>
      <c r="I14" s="82"/>
      <c r="J14" s="79">
        <v>0</v>
      </c>
      <c r="K14" s="83"/>
      <c r="L14" s="78">
        <v>536228</v>
      </c>
      <c r="M14" s="82"/>
      <c r="N14" s="79">
        <v>601029</v>
      </c>
    </row>
    <row r="15" spans="1:14" ht="15" customHeight="1">
      <c r="A15" s="80" t="s">
        <v>210</v>
      </c>
      <c r="B15" s="81"/>
      <c r="C15" s="81"/>
      <c r="D15" s="75"/>
      <c r="E15" s="75"/>
      <c r="F15" s="32"/>
      <c r="G15" s="66"/>
      <c r="H15" s="78">
        <v>20598</v>
      </c>
      <c r="I15" s="82"/>
      <c r="J15" s="79">
        <v>11398</v>
      </c>
      <c r="K15" s="83"/>
      <c r="L15" s="78">
        <v>20309</v>
      </c>
      <c r="M15" s="82"/>
      <c r="N15" s="79">
        <v>11376</v>
      </c>
    </row>
    <row r="16" spans="1:14" ht="15" customHeight="1">
      <c r="A16" s="84" t="s">
        <v>76</v>
      </c>
      <c r="B16" s="81"/>
      <c r="C16" s="81"/>
      <c r="D16" s="75"/>
      <c r="E16" s="75"/>
      <c r="F16" s="32"/>
      <c r="G16" s="66"/>
      <c r="H16" s="241">
        <v>87938</v>
      </c>
      <c r="I16" s="82"/>
      <c r="J16" s="242">
        <v>56183</v>
      </c>
      <c r="K16" s="83"/>
      <c r="L16" s="241">
        <v>542966</v>
      </c>
      <c r="M16" s="82"/>
      <c r="N16" s="242">
        <v>541176</v>
      </c>
    </row>
    <row r="17" spans="1:14" ht="15" customHeight="1">
      <c r="A17" s="85"/>
      <c r="B17" s="81"/>
      <c r="C17" s="81"/>
      <c r="D17" s="75"/>
      <c r="E17" s="75"/>
      <c r="F17" s="32"/>
      <c r="G17" s="66"/>
      <c r="H17" s="86"/>
      <c r="I17" s="82"/>
      <c r="J17" s="82"/>
      <c r="K17" s="83"/>
      <c r="L17" s="86"/>
      <c r="M17" s="82"/>
      <c r="N17" s="82"/>
    </row>
    <row r="18" spans="1:14" ht="15" customHeight="1">
      <c r="A18" s="87" t="s">
        <v>77</v>
      </c>
      <c r="B18" s="81"/>
      <c r="C18" s="81"/>
      <c r="D18" s="75"/>
      <c r="E18" s="75"/>
      <c r="F18" s="32"/>
      <c r="G18" s="66"/>
      <c r="H18" s="88">
        <f>SUM(H12:H16)</f>
        <v>12496978</v>
      </c>
      <c r="I18" s="82"/>
      <c r="J18" s="89">
        <f>SUM(J12:J16)</f>
        <v>11917794</v>
      </c>
      <c r="K18" s="83"/>
      <c r="L18" s="88">
        <f>SUM(L12:L16)</f>
        <v>6750652</v>
      </c>
      <c r="M18" s="82"/>
      <c r="N18" s="89">
        <f>SUM(N12:N16)</f>
        <v>5695052</v>
      </c>
    </row>
    <row r="19" spans="1:14" ht="15" customHeight="1">
      <c r="A19" s="68"/>
      <c r="B19" s="73"/>
      <c r="C19" s="73"/>
      <c r="D19" s="73"/>
      <c r="E19" s="73"/>
      <c r="F19" s="32"/>
      <c r="G19" s="73"/>
      <c r="H19" s="90"/>
      <c r="I19" s="91"/>
      <c r="J19" s="91"/>
      <c r="K19" s="91"/>
      <c r="L19" s="90"/>
      <c r="M19" s="91"/>
      <c r="N19" s="91"/>
    </row>
    <row r="20" spans="1:14" ht="15" customHeight="1">
      <c r="A20" s="85" t="s">
        <v>78</v>
      </c>
      <c r="B20" s="81"/>
      <c r="C20" s="81"/>
      <c r="D20" s="75"/>
      <c r="E20" s="75"/>
      <c r="F20" s="32"/>
      <c r="G20" s="66"/>
      <c r="H20" s="86">
        <v>-10295379</v>
      </c>
      <c r="I20" s="82"/>
      <c r="J20" s="92">
        <v>-9795162</v>
      </c>
      <c r="K20" s="92"/>
      <c r="L20" s="86">
        <v>-5311524</v>
      </c>
      <c r="M20" s="82"/>
      <c r="N20" s="82">
        <v>-4294721</v>
      </c>
    </row>
    <row r="21" spans="1:14" ht="15" customHeight="1">
      <c r="A21" s="85" t="s">
        <v>79</v>
      </c>
      <c r="B21" s="81"/>
      <c r="C21" s="81"/>
      <c r="D21" s="75"/>
      <c r="E21" s="75"/>
      <c r="F21" s="32"/>
      <c r="G21" s="66"/>
      <c r="H21" s="86">
        <v>-345893</v>
      </c>
      <c r="I21" s="82"/>
      <c r="J21" s="92">
        <v>-308245</v>
      </c>
      <c r="K21" s="83"/>
      <c r="L21" s="86">
        <v>-257378</v>
      </c>
      <c r="M21" s="82"/>
      <c r="N21" s="82">
        <v>-218928</v>
      </c>
    </row>
    <row r="22" spans="1:14" ht="15" customHeight="1">
      <c r="A22" s="85" t="s">
        <v>80</v>
      </c>
      <c r="B22" s="81"/>
      <c r="C22" s="81"/>
      <c r="D22" s="75"/>
      <c r="E22" s="75"/>
      <c r="F22" s="32"/>
      <c r="G22" s="66"/>
      <c r="H22" s="86">
        <v>-1016412</v>
      </c>
      <c r="I22" s="82"/>
      <c r="J22" s="92">
        <v>-1007978</v>
      </c>
      <c r="K22" s="83"/>
      <c r="L22" s="86">
        <v>-663689</v>
      </c>
      <c r="M22" s="82"/>
      <c r="N22" s="82">
        <v>-555625</v>
      </c>
    </row>
    <row r="23" spans="1:14" ht="15" customHeight="1">
      <c r="A23" s="84" t="s">
        <v>81</v>
      </c>
      <c r="B23" s="81"/>
      <c r="C23" s="81"/>
      <c r="D23" s="75"/>
      <c r="E23" s="75"/>
      <c r="F23" s="32">
        <v>14</v>
      </c>
      <c r="G23" s="66"/>
      <c r="H23" s="88">
        <v>-29145</v>
      </c>
      <c r="I23" s="82"/>
      <c r="J23" s="93">
        <v>-60424</v>
      </c>
      <c r="K23" s="83"/>
      <c r="L23" s="88">
        <v>0</v>
      </c>
      <c r="M23" s="82"/>
      <c r="N23" s="89">
        <v>0</v>
      </c>
    </row>
    <row r="24" spans="1:14" ht="15" customHeight="1">
      <c r="A24" s="85"/>
      <c r="B24" s="81"/>
      <c r="C24" s="81"/>
      <c r="D24" s="75"/>
      <c r="E24" s="75"/>
      <c r="F24" s="32"/>
      <c r="G24" s="66"/>
      <c r="H24" s="86"/>
      <c r="I24" s="82"/>
      <c r="J24" s="82"/>
      <c r="K24" s="83"/>
      <c r="L24" s="86"/>
      <c r="M24" s="82"/>
      <c r="N24" s="82"/>
    </row>
    <row r="25" spans="1:14" ht="15" customHeight="1">
      <c r="A25" s="87" t="s">
        <v>82</v>
      </c>
      <c r="B25" s="81"/>
      <c r="C25" s="81"/>
      <c r="D25" s="75"/>
      <c r="E25" s="75"/>
      <c r="F25" s="32"/>
      <c r="G25" s="66"/>
      <c r="H25" s="88">
        <f>SUM(H20:H24)</f>
        <v>-11686829</v>
      </c>
      <c r="I25" s="82"/>
      <c r="J25" s="89">
        <f>SUM(J20:J23)</f>
        <v>-11171809</v>
      </c>
      <c r="K25" s="83"/>
      <c r="L25" s="88">
        <f>SUM(L20:L24)</f>
        <v>-6232591</v>
      </c>
      <c r="M25" s="82"/>
      <c r="N25" s="89">
        <f>SUM(N20:N23)</f>
        <v>-5069274</v>
      </c>
    </row>
    <row r="26" spans="1:14" ht="15" customHeight="1">
      <c r="A26" s="85"/>
      <c r="B26" s="81"/>
      <c r="C26" s="81"/>
      <c r="D26" s="75"/>
      <c r="E26" s="75"/>
      <c r="F26" s="32"/>
      <c r="G26" s="66"/>
      <c r="H26" s="86"/>
      <c r="I26" s="82"/>
      <c r="J26" s="82"/>
      <c r="K26" s="83"/>
      <c r="L26" s="86"/>
      <c r="M26" s="82"/>
      <c r="N26" s="82"/>
    </row>
    <row r="27" spans="1:14" ht="15" customHeight="1">
      <c r="A27" s="68" t="s">
        <v>83</v>
      </c>
      <c r="B27" s="66"/>
      <c r="C27" s="66"/>
      <c r="D27" s="66"/>
      <c r="E27" s="66"/>
      <c r="F27" s="32"/>
      <c r="G27" s="66"/>
      <c r="H27" s="94">
        <f>SUM(H18,H25)</f>
        <v>810149</v>
      </c>
      <c r="I27" s="95"/>
      <c r="J27" s="95">
        <f>SUM(J18,J25)</f>
        <v>745985</v>
      </c>
      <c r="K27" s="95"/>
      <c r="L27" s="94">
        <f>SUM(L18,L25)</f>
        <v>518061</v>
      </c>
      <c r="M27" s="95"/>
      <c r="N27" s="95">
        <f>SUM(N18,N25)</f>
        <v>625778</v>
      </c>
    </row>
    <row r="28" spans="1:14" ht="15" customHeight="1">
      <c r="A28" s="80" t="s">
        <v>84</v>
      </c>
      <c r="B28" s="81"/>
      <c r="C28" s="81"/>
      <c r="D28" s="75"/>
      <c r="E28" s="75"/>
      <c r="F28" s="32">
        <v>24</v>
      </c>
      <c r="G28" s="66"/>
      <c r="H28" s="96">
        <v>-182322</v>
      </c>
      <c r="I28" s="97"/>
      <c r="J28" s="93">
        <v>-179692</v>
      </c>
      <c r="K28" s="95"/>
      <c r="L28" s="96">
        <v>-120107</v>
      </c>
      <c r="M28" s="95"/>
      <c r="N28" s="98">
        <v>-111377</v>
      </c>
    </row>
    <row r="29" spans="1:14" ht="15" customHeight="1">
      <c r="A29" s="85"/>
      <c r="B29" s="81"/>
      <c r="C29" s="81"/>
      <c r="D29" s="75"/>
      <c r="E29" s="75"/>
      <c r="F29" s="32"/>
      <c r="G29" s="66"/>
      <c r="H29" s="86"/>
      <c r="I29" s="82"/>
      <c r="J29" s="82"/>
      <c r="K29" s="83"/>
      <c r="L29" s="86"/>
      <c r="M29" s="82"/>
      <c r="N29" s="82"/>
    </row>
    <row r="30" spans="1:14" ht="15" customHeight="1">
      <c r="A30" s="68" t="s">
        <v>85</v>
      </c>
      <c r="B30" s="66"/>
      <c r="C30" s="66"/>
      <c r="D30" s="66"/>
      <c r="E30" s="66"/>
      <c r="F30" s="32"/>
      <c r="G30" s="66"/>
      <c r="H30" s="94"/>
      <c r="I30" s="95"/>
      <c r="J30" s="95"/>
      <c r="K30" s="95"/>
      <c r="L30" s="94"/>
      <c r="M30" s="95"/>
      <c r="N30" s="95"/>
    </row>
    <row r="31" spans="1:14" ht="15" customHeight="1">
      <c r="A31" s="68"/>
      <c r="B31" s="99" t="s">
        <v>86</v>
      </c>
      <c r="C31" s="66"/>
      <c r="D31" s="66"/>
      <c r="E31" s="66"/>
      <c r="F31" s="32"/>
      <c r="G31" s="66"/>
      <c r="H31" s="94">
        <f>SUM(H27:H28)</f>
        <v>627827</v>
      </c>
      <c r="I31" s="95"/>
      <c r="J31" s="95">
        <f>SUM(J27:J28)</f>
        <v>566293</v>
      </c>
      <c r="K31" s="95"/>
      <c r="L31" s="94">
        <f>SUM(L27:L28)</f>
        <v>397954</v>
      </c>
      <c r="M31" s="95"/>
      <c r="N31" s="95">
        <f>SUM(N27:N28)</f>
        <v>514401</v>
      </c>
    </row>
    <row r="32" spans="1:14" ht="15" customHeight="1">
      <c r="A32" s="66" t="s">
        <v>87</v>
      </c>
      <c r="B32" s="68"/>
      <c r="C32" s="66"/>
      <c r="D32" s="66"/>
      <c r="E32" s="66"/>
      <c r="F32" s="32">
        <v>13</v>
      </c>
      <c r="G32" s="66"/>
      <c r="H32" s="96">
        <v>6419</v>
      </c>
      <c r="I32" s="95"/>
      <c r="J32" s="98">
        <v>5273</v>
      </c>
      <c r="K32" s="95"/>
      <c r="L32" s="96">
        <v>0</v>
      </c>
      <c r="M32" s="95"/>
      <c r="N32" s="98">
        <v>0</v>
      </c>
    </row>
    <row r="33" spans="1:14" ht="15" customHeight="1">
      <c r="A33" s="66"/>
      <c r="B33" s="66"/>
      <c r="C33" s="66"/>
      <c r="D33" s="66"/>
      <c r="E33" s="66"/>
      <c r="F33" s="32"/>
      <c r="G33" s="66"/>
      <c r="H33" s="94"/>
      <c r="I33" s="97"/>
      <c r="J33" s="95"/>
      <c r="K33" s="97"/>
      <c r="L33" s="94"/>
      <c r="M33" s="97"/>
      <c r="N33" s="95"/>
    </row>
    <row r="34" spans="1:14" ht="15" customHeight="1">
      <c r="A34" s="68" t="s">
        <v>88</v>
      </c>
      <c r="B34" s="68"/>
      <c r="C34" s="66"/>
      <c r="D34" s="66"/>
      <c r="E34" s="66"/>
      <c r="F34" s="32"/>
      <c r="G34" s="66"/>
      <c r="H34" s="94">
        <f>SUM(H31:H32)</f>
        <v>634246</v>
      </c>
      <c r="I34" s="97"/>
      <c r="J34" s="95">
        <f>SUM(J31:J32)</f>
        <v>571566</v>
      </c>
      <c r="K34" s="97"/>
      <c r="L34" s="94">
        <f>SUM(L31:L32)</f>
        <v>397954</v>
      </c>
      <c r="M34" s="97"/>
      <c r="N34" s="95">
        <f>SUM(N31:N32)</f>
        <v>514401</v>
      </c>
    </row>
    <row r="35" spans="1:14" ht="15" customHeight="1">
      <c r="A35" s="66" t="s">
        <v>89</v>
      </c>
      <c r="B35" s="66"/>
      <c r="C35" s="66"/>
      <c r="D35" s="66"/>
      <c r="E35" s="66"/>
      <c r="F35" s="32">
        <v>26</v>
      </c>
      <c r="G35" s="66"/>
      <c r="H35" s="88">
        <v>-78880</v>
      </c>
      <c r="I35" s="82"/>
      <c r="J35" s="100">
        <v>4620</v>
      </c>
      <c r="K35" s="83"/>
      <c r="L35" s="88">
        <v>832</v>
      </c>
      <c r="M35" s="82"/>
      <c r="N35" s="89"/>
    </row>
    <row r="36" spans="1:14" ht="15" customHeight="1">
      <c r="A36" s="66"/>
      <c r="B36" s="66"/>
      <c r="C36" s="66"/>
      <c r="D36" s="66"/>
      <c r="E36" s="66"/>
      <c r="F36" s="32"/>
      <c r="G36" s="66"/>
      <c r="H36" s="94"/>
      <c r="I36" s="97"/>
      <c r="J36" s="95"/>
      <c r="K36" s="97"/>
      <c r="L36" s="94"/>
      <c r="M36" s="97"/>
      <c r="N36" s="95"/>
    </row>
    <row r="37" spans="1:14" ht="15" customHeight="1">
      <c r="A37" s="68" t="s">
        <v>229</v>
      </c>
      <c r="B37" s="75"/>
      <c r="C37" s="75"/>
      <c r="D37" s="75"/>
      <c r="E37" s="75"/>
      <c r="F37" s="68"/>
      <c r="G37" s="68"/>
      <c r="H37" s="243">
        <f>SUM(H34:H35)</f>
        <v>555366</v>
      </c>
      <c r="I37" s="245"/>
      <c r="J37" s="299">
        <f>SUM(J34:J35)</f>
        <v>576186</v>
      </c>
      <c r="K37" s="300"/>
      <c r="L37" s="243">
        <f>SUM(L34:L35)</f>
        <v>398786</v>
      </c>
      <c r="M37" s="245"/>
      <c r="N37" s="245">
        <f>SUM(N34:N35)</f>
        <v>514401</v>
      </c>
    </row>
    <row r="38" spans="1:14" ht="15" customHeight="1">
      <c r="A38" s="66" t="s">
        <v>230</v>
      </c>
      <c r="B38" s="19"/>
      <c r="C38" s="19"/>
      <c r="D38" s="19"/>
      <c r="E38" s="19"/>
      <c r="F38" s="199">
        <v>12</v>
      </c>
      <c r="G38" s="19"/>
      <c r="H38" s="88">
        <v>43903</v>
      </c>
      <c r="I38" s="82"/>
      <c r="J38" s="100">
        <v>85789</v>
      </c>
      <c r="K38" s="83"/>
      <c r="L38" s="88">
        <v>0</v>
      </c>
      <c r="M38" s="82"/>
      <c r="N38" s="89">
        <v>0</v>
      </c>
    </row>
    <row r="39" spans="1:14" ht="15" customHeight="1">
      <c r="A39" s="19"/>
      <c r="B39" s="19"/>
      <c r="C39" s="19"/>
      <c r="D39" s="19"/>
      <c r="E39" s="19"/>
      <c r="F39" s="19"/>
      <c r="G39" s="19"/>
      <c r="H39" s="94"/>
      <c r="I39" s="97"/>
      <c r="J39" s="95"/>
      <c r="K39" s="97"/>
      <c r="L39" s="94"/>
      <c r="M39" s="97"/>
      <c r="N39" s="95"/>
    </row>
    <row r="40" spans="1:14" ht="15" customHeight="1">
      <c r="A40" s="247" t="s">
        <v>231</v>
      </c>
      <c r="B40" s="19"/>
      <c r="C40" s="19"/>
      <c r="D40" s="19"/>
      <c r="E40" s="19"/>
      <c r="F40" s="19"/>
      <c r="G40" s="19"/>
      <c r="H40" s="88">
        <f>SUM(H37:H38)</f>
        <v>599269</v>
      </c>
      <c r="I40" s="82"/>
      <c r="J40" s="100">
        <f>SUM(J37:J38)</f>
        <v>661975</v>
      </c>
      <c r="K40" s="83"/>
      <c r="L40" s="88">
        <f>SUM(L37:L38)</f>
        <v>398786</v>
      </c>
      <c r="M40" s="82"/>
      <c r="N40" s="89">
        <f>SUM(N37:N38)</f>
        <v>514401</v>
      </c>
    </row>
    <row r="41" spans="1:14" ht="15" customHeight="1">
      <c r="A41" s="19"/>
      <c r="B41" s="19"/>
      <c r="C41" s="19"/>
      <c r="D41" s="19"/>
      <c r="E41" s="19"/>
      <c r="F41" s="19"/>
      <c r="G41" s="19"/>
      <c r="H41" s="262"/>
      <c r="I41" s="262"/>
      <c r="J41" s="262"/>
      <c r="K41" s="262"/>
      <c r="L41" s="262"/>
      <c r="M41" s="95"/>
      <c r="N41" s="95"/>
    </row>
    <row r="42" spans="1:14" ht="15" customHeight="1">
      <c r="A42" s="19"/>
      <c r="B42" s="19"/>
      <c r="C42" s="19"/>
      <c r="D42" s="19"/>
      <c r="E42" s="19"/>
      <c r="F42" s="19"/>
      <c r="G42" s="19"/>
      <c r="H42" s="262"/>
      <c r="I42" s="262"/>
      <c r="J42" s="262"/>
      <c r="K42" s="262"/>
      <c r="L42" s="262"/>
      <c r="M42" s="95"/>
      <c r="N42" s="95"/>
    </row>
    <row r="43" spans="1:14" ht="15" customHeight="1">
      <c r="A43" s="19"/>
      <c r="B43" s="19"/>
      <c r="C43" s="19"/>
      <c r="D43" s="19"/>
      <c r="E43" s="19"/>
      <c r="F43" s="19"/>
      <c r="G43" s="19"/>
      <c r="H43" s="262"/>
      <c r="I43" s="262"/>
      <c r="J43" s="262"/>
      <c r="K43" s="262"/>
      <c r="L43" s="262"/>
      <c r="M43" s="95"/>
      <c r="N43" s="95"/>
    </row>
    <row r="44" spans="1:14" ht="15" customHeight="1">
      <c r="A44" s="19"/>
      <c r="B44" s="19"/>
      <c r="C44" s="19"/>
      <c r="D44" s="19"/>
      <c r="E44" s="19"/>
      <c r="F44" s="19"/>
      <c r="G44" s="19"/>
      <c r="H44" s="262"/>
      <c r="I44" s="262"/>
      <c r="J44" s="262"/>
      <c r="K44" s="262"/>
      <c r="L44" s="262"/>
      <c r="M44" s="95"/>
      <c r="N44" s="95"/>
    </row>
    <row r="45" spans="1:14" ht="15" customHeight="1">
      <c r="A45" s="19"/>
      <c r="B45" s="19"/>
      <c r="C45" s="19"/>
      <c r="D45" s="19"/>
      <c r="E45" s="19"/>
      <c r="F45" s="19"/>
      <c r="G45" s="19"/>
      <c r="H45" s="262"/>
      <c r="I45" s="262"/>
      <c r="J45" s="262"/>
      <c r="K45" s="262"/>
      <c r="L45" s="262"/>
      <c r="M45" s="95"/>
      <c r="N45" s="95"/>
    </row>
    <row r="46" spans="1:14" ht="15" customHeight="1">
      <c r="A46" s="19"/>
      <c r="B46" s="19"/>
      <c r="C46" s="19"/>
      <c r="D46" s="19"/>
      <c r="E46" s="19"/>
      <c r="F46" s="19"/>
      <c r="G46" s="19"/>
      <c r="H46" s="262"/>
      <c r="I46" s="262"/>
      <c r="J46" s="262"/>
      <c r="K46" s="262"/>
      <c r="L46" s="262"/>
      <c r="M46" s="95"/>
      <c r="N46" s="95"/>
    </row>
    <row r="47" spans="1:14" ht="15" customHeight="1">
      <c r="A47" s="19"/>
      <c r="B47" s="19"/>
      <c r="C47" s="19"/>
      <c r="D47" s="19"/>
      <c r="E47" s="19"/>
      <c r="F47" s="19"/>
      <c r="G47" s="19"/>
      <c r="H47" s="262"/>
      <c r="I47" s="262"/>
      <c r="J47" s="262"/>
      <c r="K47" s="262"/>
      <c r="L47" s="262"/>
      <c r="M47" s="95"/>
      <c r="N47" s="95"/>
    </row>
    <row r="48" spans="1:14" ht="15" customHeight="1">
      <c r="A48" s="19"/>
      <c r="B48" s="19"/>
      <c r="C48" s="19"/>
      <c r="D48" s="19"/>
      <c r="E48" s="19"/>
      <c r="F48" s="19"/>
      <c r="G48" s="19"/>
      <c r="H48" s="262"/>
      <c r="I48" s="262"/>
      <c r="J48" s="262"/>
      <c r="K48" s="262"/>
      <c r="L48" s="262"/>
      <c r="M48" s="95"/>
      <c r="N48" s="95"/>
    </row>
    <row r="49" spans="1:14" ht="15" customHeight="1">
      <c r="A49" s="19"/>
      <c r="B49" s="19"/>
      <c r="C49" s="19"/>
      <c r="D49" s="19"/>
      <c r="E49" s="19"/>
      <c r="F49" s="19"/>
      <c r="G49" s="19"/>
      <c r="H49" s="262"/>
      <c r="I49" s="262"/>
      <c r="J49" s="262"/>
      <c r="K49" s="262"/>
      <c r="L49" s="262"/>
      <c r="M49" s="95"/>
      <c r="N49" s="95"/>
    </row>
    <row r="50" spans="1:14" ht="15" customHeight="1">
      <c r="A50" s="19"/>
      <c r="B50" s="19"/>
      <c r="C50" s="19"/>
      <c r="D50" s="19"/>
      <c r="E50" s="19"/>
      <c r="F50" s="19"/>
      <c r="G50" s="19"/>
      <c r="H50" s="262"/>
      <c r="I50" s="262"/>
      <c r="J50" s="262"/>
      <c r="K50" s="262"/>
      <c r="L50" s="262"/>
      <c r="M50" s="95"/>
      <c r="N50" s="95"/>
    </row>
    <row r="51" spans="1:14" ht="15" customHeight="1">
      <c r="A51" s="19"/>
      <c r="B51" s="19"/>
      <c r="C51" s="19"/>
      <c r="D51" s="19"/>
      <c r="E51" s="19"/>
      <c r="F51" s="19"/>
      <c r="G51" s="19"/>
      <c r="H51" s="262"/>
      <c r="I51" s="262"/>
      <c r="J51" s="262"/>
      <c r="K51" s="262"/>
      <c r="L51" s="262"/>
      <c r="M51" s="95"/>
      <c r="N51" s="95"/>
    </row>
    <row r="52" spans="1:14" ht="15" customHeight="1">
      <c r="A52" s="19"/>
      <c r="B52" s="19"/>
      <c r="C52" s="19"/>
      <c r="D52" s="19"/>
      <c r="E52" s="19"/>
      <c r="F52" s="19"/>
      <c r="G52" s="19"/>
      <c r="H52" s="262"/>
      <c r="I52" s="262"/>
      <c r="J52" s="262"/>
      <c r="K52" s="262"/>
      <c r="L52" s="262"/>
      <c r="M52" s="95"/>
      <c r="N52" s="95"/>
    </row>
    <row r="53" spans="1:14" ht="15" customHeight="1">
      <c r="A53" s="19"/>
      <c r="B53" s="19"/>
      <c r="C53" s="19"/>
      <c r="D53" s="19"/>
      <c r="E53" s="19"/>
      <c r="F53" s="19"/>
      <c r="G53" s="19"/>
      <c r="H53" s="262"/>
      <c r="I53" s="262"/>
      <c r="J53" s="262"/>
      <c r="K53" s="262"/>
      <c r="L53" s="262"/>
      <c r="M53" s="95"/>
      <c r="N53" s="95"/>
    </row>
    <row r="54" spans="1:14" ht="15" customHeight="1">
      <c r="A54" s="19"/>
      <c r="B54" s="19"/>
      <c r="C54" s="19"/>
      <c r="D54" s="19"/>
      <c r="E54" s="19"/>
      <c r="F54" s="19"/>
      <c r="G54" s="19"/>
      <c r="H54" s="262"/>
      <c r="I54" s="262"/>
      <c r="J54" s="262"/>
      <c r="K54" s="262"/>
      <c r="L54" s="262"/>
      <c r="M54" s="95"/>
      <c r="N54" s="95"/>
    </row>
    <row r="55" spans="1:14" ht="15" customHeight="1">
      <c r="A55" s="19"/>
      <c r="B55" s="19"/>
      <c r="C55" s="19"/>
      <c r="D55" s="19"/>
      <c r="E55" s="19"/>
      <c r="F55" s="19"/>
      <c r="G55" s="19"/>
      <c r="H55" s="262"/>
      <c r="I55" s="262"/>
      <c r="J55" s="262"/>
      <c r="K55" s="262"/>
      <c r="L55" s="262"/>
      <c r="M55" s="95"/>
      <c r="N55" s="95"/>
    </row>
    <row r="56" spans="1:14" ht="15" customHeight="1">
      <c r="A56" s="19"/>
      <c r="B56" s="19"/>
      <c r="C56" s="19"/>
      <c r="D56" s="19"/>
      <c r="E56" s="19"/>
      <c r="F56" s="19"/>
      <c r="G56" s="19"/>
      <c r="H56" s="262"/>
      <c r="I56" s="262"/>
      <c r="J56" s="262"/>
      <c r="K56" s="262"/>
      <c r="L56" s="262"/>
      <c r="M56" s="95"/>
      <c r="N56" s="95"/>
    </row>
    <row r="57" spans="1:14" ht="15" customHeight="1">
      <c r="A57" s="19"/>
      <c r="B57" s="19"/>
      <c r="C57" s="19"/>
      <c r="D57" s="19"/>
      <c r="E57" s="19"/>
      <c r="F57" s="19"/>
      <c r="G57" s="19"/>
      <c r="H57" s="262"/>
      <c r="I57" s="262"/>
      <c r="J57" s="262"/>
      <c r="K57" s="262"/>
      <c r="L57" s="262"/>
      <c r="M57" s="95"/>
      <c r="N57" s="95"/>
    </row>
    <row r="58" spans="1:14" ht="11.25" customHeight="1">
      <c r="A58" s="19"/>
      <c r="B58" s="19"/>
      <c r="C58" s="19"/>
      <c r="D58" s="19"/>
      <c r="E58" s="19"/>
      <c r="F58" s="19"/>
      <c r="G58" s="19"/>
      <c r="H58" s="262"/>
      <c r="I58" s="262"/>
      <c r="J58" s="262"/>
      <c r="K58" s="262"/>
      <c r="L58" s="262"/>
      <c r="M58" s="95"/>
      <c r="N58" s="95"/>
    </row>
    <row r="59" spans="1:14" ht="22" customHeight="1">
      <c r="A59" s="231" t="str">
        <f>'BS 6-8'!A51</f>
        <v>The accompanying notes are integral part of these financial information.</v>
      </c>
      <c r="B59" s="279"/>
      <c r="C59" s="279"/>
      <c r="D59" s="279"/>
      <c r="E59" s="279"/>
      <c r="F59" s="279"/>
      <c r="G59" s="279"/>
      <c r="H59" s="258"/>
      <c r="I59" s="258"/>
      <c r="J59" s="258"/>
      <c r="K59" s="258"/>
      <c r="L59" s="258"/>
      <c r="M59" s="98"/>
      <c r="N59" s="98"/>
    </row>
    <row r="60" spans="1:14" ht="15" customHeight="1">
      <c r="A60" s="1" t="s">
        <v>1</v>
      </c>
      <c r="B60" s="66"/>
      <c r="C60" s="66"/>
      <c r="D60" s="66"/>
      <c r="E60" s="66"/>
      <c r="F60" s="32"/>
      <c r="G60" s="66"/>
      <c r="H60" s="67"/>
      <c r="I60" s="67"/>
      <c r="J60" s="67"/>
      <c r="K60" s="67"/>
      <c r="L60" s="67"/>
      <c r="M60" s="67"/>
      <c r="N60" s="67"/>
    </row>
    <row r="61" spans="1:14" ht="15" customHeight="1">
      <c r="A61" s="68" t="s">
        <v>70</v>
      </c>
      <c r="B61" s="68"/>
      <c r="C61" s="68"/>
      <c r="D61" s="68"/>
      <c r="E61" s="68"/>
      <c r="F61" s="32"/>
      <c r="G61" s="66"/>
      <c r="H61" s="67"/>
      <c r="I61" s="67"/>
      <c r="J61" s="67"/>
      <c r="K61" s="67"/>
      <c r="L61" s="67"/>
      <c r="M61" s="67"/>
      <c r="N61" s="67"/>
    </row>
    <row r="62" spans="1:14" ht="15" customHeight="1">
      <c r="A62" s="69" t="s">
        <v>71</v>
      </c>
      <c r="B62" s="70"/>
      <c r="C62" s="70"/>
      <c r="D62" s="70"/>
      <c r="E62" s="70"/>
      <c r="F62" s="71"/>
      <c r="G62" s="70"/>
      <c r="H62" s="72"/>
      <c r="I62" s="72"/>
      <c r="J62" s="72"/>
      <c r="K62" s="72"/>
      <c r="L62" s="72"/>
      <c r="M62" s="72"/>
      <c r="N62" s="72"/>
    </row>
    <row r="63" spans="1:14" ht="15" customHeight="1">
      <c r="A63" s="68"/>
      <c r="B63" s="66"/>
      <c r="C63" s="66"/>
      <c r="D63" s="66"/>
      <c r="E63" s="66"/>
      <c r="F63" s="32"/>
      <c r="G63" s="66"/>
      <c r="H63" s="67"/>
      <c r="I63" s="67"/>
      <c r="J63" s="67"/>
      <c r="K63" s="67"/>
      <c r="L63" s="67"/>
      <c r="M63" s="67"/>
      <c r="N63" s="67"/>
    </row>
    <row r="64" spans="1:14" ht="15" customHeight="1">
      <c r="A64" s="68"/>
      <c r="B64" s="66"/>
      <c r="C64" s="66"/>
      <c r="D64" s="66"/>
      <c r="E64" s="66"/>
      <c r="F64" s="32"/>
      <c r="G64" s="66"/>
      <c r="H64" s="67"/>
      <c r="I64" s="67"/>
      <c r="J64" s="67"/>
      <c r="K64" s="67"/>
      <c r="L64" s="67"/>
      <c r="M64" s="67"/>
      <c r="N64" s="67"/>
    </row>
    <row r="65" spans="1:15" ht="15" customHeight="1">
      <c r="A65" s="73"/>
      <c r="B65" s="73"/>
      <c r="C65" s="73"/>
      <c r="D65" s="73"/>
      <c r="E65" s="73"/>
      <c r="F65" s="73"/>
      <c r="G65" s="73"/>
      <c r="H65" s="323" t="s">
        <v>221</v>
      </c>
      <c r="I65" s="323"/>
      <c r="J65" s="323"/>
      <c r="K65" s="12"/>
      <c r="L65" s="323" t="s">
        <v>223</v>
      </c>
      <c r="M65" s="323"/>
      <c r="N65" s="323"/>
    </row>
    <row r="66" spans="1:15" ht="15" customHeight="1">
      <c r="A66" s="73"/>
      <c r="B66" s="73"/>
      <c r="C66" s="73"/>
      <c r="D66" s="73"/>
      <c r="E66" s="73"/>
      <c r="F66" s="73"/>
      <c r="G66" s="73"/>
      <c r="H66" s="321" t="s">
        <v>222</v>
      </c>
      <c r="I66" s="321"/>
      <c r="J66" s="321"/>
      <c r="K66" s="17"/>
      <c r="L66" s="321" t="s">
        <v>222</v>
      </c>
      <c r="M66" s="321"/>
      <c r="N66" s="321"/>
    </row>
    <row r="67" spans="1:15" ht="15" customHeight="1">
      <c r="A67" s="73"/>
      <c r="B67" s="73"/>
      <c r="C67" s="73"/>
      <c r="D67" s="73"/>
      <c r="E67" s="73"/>
      <c r="F67" s="296"/>
      <c r="G67" s="73"/>
      <c r="H67" s="20" t="s">
        <v>3</v>
      </c>
      <c r="I67" s="18"/>
      <c r="J67" s="20" t="s">
        <v>4</v>
      </c>
      <c r="K67" s="18"/>
      <c r="L67" s="20" t="s">
        <v>3</v>
      </c>
      <c r="M67" s="18"/>
      <c r="N67" s="20" t="s">
        <v>4</v>
      </c>
    </row>
    <row r="68" spans="1:15" ht="15" customHeight="1">
      <c r="A68" s="73"/>
      <c r="B68" s="73"/>
      <c r="C68" s="73"/>
      <c r="D68" s="73"/>
      <c r="E68" s="73"/>
      <c r="F68" s="296"/>
      <c r="G68" s="73"/>
      <c r="H68" s="20"/>
      <c r="I68" s="18"/>
      <c r="J68" s="20" t="s">
        <v>262</v>
      </c>
      <c r="K68" s="18"/>
      <c r="L68" s="20"/>
      <c r="M68" s="18"/>
      <c r="N68" s="20"/>
    </row>
    <row r="69" spans="1:15" ht="15" customHeight="1">
      <c r="A69" s="73"/>
      <c r="B69" s="73"/>
      <c r="C69" s="73"/>
      <c r="D69" s="73"/>
      <c r="E69" s="73"/>
      <c r="F69" s="280"/>
      <c r="G69" s="73"/>
      <c r="H69" s="22" t="s">
        <v>7</v>
      </c>
      <c r="I69" s="23"/>
      <c r="J69" s="22" t="s">
        <v>7</v>
      </c>
      <c r="K69" s="23"/>
      <c r="L69" s="22" t="s">
        <v>7</v>
      </c>
      <c r="M69" s="23"/>
      <c r="N69" s="22" t="s">
        <v>7</v>
      </c>
    </row>
    <row r="70" spans="1:15" ht="14.15" customHeight="1">
      <c r="A70" s="68"/>
      <c r="B70" s="66"/>
      <c r="C70" s="66"/>
      <c r="D70" s="66"/>
      <c r="E70" s="66"/>
      <c r="F70" s="297"/>
      <c r="G70" s="66"/>
      <c r="H70" s="76"/>
      <c r="I70" s="77"/>
      <c r="J70" s="77"/>
      <c r="K70" s="77"/>
      <c r="L70" s="76"/>
      <c r="M70" s="77"/>
      <c r="N70" s="77"/>
    </row>
    <row r="71" spans="1:15" ht="15" customHeight="1">
      <c r="A71" s="81" t="s">
        <v>197</v>
      </c>
      <c r="B71" s="80"/>
      <c r="C71" s="19"/>
      <c r="D71" s="19"/>
      <c r="E71" s="19"/>
      <c r="F71" s="298"/>
      <c r="G71" s="19"/>
      <c r="H71" s="94"/>
      <c r="I71" s="95"/>
      <c r="J71" s="95"/>
      <c r="K71" s="95"/>
      <c r="L71" s="94"/>
      <c r="M71" s="95"/>
      <c r="N71" s="95"/>
    </row>
    <row r="72" spans="1:15" ht="15" customHeight="1">
      <c r="A72" s="81" t="s">
        <v>193</v>
      </c>
      <c r="B72" s="81"/>
      <c r="C72" s="247"/>
      <c r="D72" s="247"/>
      <c r="E72" s="19"/>
      <c r="F72" s="298"/>
      <c r="G72" s="19"/>
      <c r="H72" s="94"/>
      <c r="I72" s="95"/>
      <c r="J72" s="95"/>
      <c r="K72" s="95"/>
      <c r="L72" s="94"/>
      <c r="M72" s="95"/>
      <c r="N72" s="95"/>
    </row>
    <row r="73" spans="1:15" ht="15" customHeight="1">
      <c r="A73" s="81"/>
      <c r="B73" s="81" t="s">
        <v>194</v>
      </c>
      <c r="C73" s="81"/>
      <c r="D73" s="247"/>
      <c r="E73" s="19"/>
      <c r="F73" s="298"/>
      <c r="G73" s="19"/>
      <c r="H73" s="94"/>
      <c r="I73" s="95"/>
      <c r="J73" s="95"/>
      <c r="K73" s="95"/>
      <c r="L73" s="94"/>
      <c r="M73" s="95"/>
      <c r="N73" s="95"/>
    </row>
    <row r="74" spans="1:15" ht="15" customHeight="1">
      <c r="A74" s="80" t="s">
        <v>90</v>
      </c>
      <c r="B74" s="80"/>
      <c r="C74" s="68"/>
      <c r="D74" s="68"/>
      <c r="E74" s="68"/>
      <c r="F74" s="280"/>
      <c r="G74" s="68"/>
      <c r="H74" s="94"/>
      <c r="I74" s="95"/>
      <c r="J74" s="95"/>
      <c r="K74" s="95"/>
      <c r="L74" s="94"/>
      <c r="M74" s="95"/>
      <c r="N74" s="95"/>
    </row>
    <row r="75" spans="1:15" ht="15" customHeight="1">
      <c r="A75" s="80"/>
      <c r="B75" s="80" t="s">
        <v>91</v>
      </c>
      <c r="C75" s="81"/>
      <c r="D75" s="75"/>
      <c r="E75" s="75"/>
      <c r="F75" s="280"/>
      <c r="G75" s="68"/>
      <c r="H75" s="96">
        <v>158237</v>
      </c>
      <c r="I75" s="82"/>
      <c r="J75" s="98">
        <v>-6956</v>
      </c>
      <c r="K75" s="83"/>
      <c r="L75" s="96">
        <v>0</v>
      </c>
      <c r="M75" s="82"/>
      <c r="N75" s="98">
        <v>0</v>
      </c>
    </row>
    <row r="76" spans="1:15" ht="14.15" customHeight="1">
      <c r="A76" s="80"/>
      <c r="B76" s="80"/>
      <c r="C76" s="81"/>
      <c r="D76" s="75"/>
      <c r="E76" s="75"/>
      <c r="F76" s="280"/>
      <c r="G76" s="68"/>
      <c r="H76" s="86"/>
      <c r="I76" s="82"/>
      <c r="J76" s="95"/>
      <c r="K76" s="83"/>
      <c r="L76" s="86"/>
      <c r="M76" s="82"/>
      <c r="N76" s="82"/>
    </row>
    <row r="77" spans="1:15" ht="15" customHeight="1">
      <c r="A77" s="81" t="s">
        <v>92</v>
      </c>
      <c r="B77" s="81"/>
      <c r="C77" s="81"/>
      <c r="D77" s="75"/>
      <c r="E77" s="75"/>
      <c r="F77" s="101"/>
      <c r="G77" s="68"/>
      <c r="H77" s="86"/>
      <c r="I77" s="82"/>
      <c r="J77" s="95"/>
      <c r="K77" s="83"/>
      <c r="L77" s="86"/>
      <c r="M77" s="82"/>
      <c r="N77" s="82"/>
    </row>
    <row r="78" spans="1:15" ht="15" customHeight="1">
      <c r="A78" s="81"/>
      <c r="B78" s="81" t="s">
        <v>93</v>
      </c>
      <c r="C78" s="80"/>
      <c r="D78" s="80"/>
      <c r="E78" s="19"/>
      <c r="F78" s="101"/>
      <c r="G78" s="68"/>
      <c r="H78" s="88">
        <f>H75</f>
        <v>158237</v>
      </c>
      <c r="I78" s="82"/>
      <c r="J78" s="98">
        <f>J75</f>
        <v>-6956</v>
      </c>
      <c r="K78" s="83"/>
      <c r="L78" s="88">
        <f>L75</f>
        <v>0</v>
      </c>
      <c r="M78" s="82"/>
      <c r="N78" s="89">
        <f>N75</f>
        <v>0</v>
      </c>
    </row>
    <row r="79" spans="1:15" ht="14.15" customHeight="1">
      <c r="A79" s="80"/>
      <c r="B79" s="80"/>
      <c r="C79" s="80"/>
      <c r="D79" s="80"/>
      <c r="E79" s="19"/>
      <c r="F79" s="101"/>
      <c r="G79" s="68"/>
      <c r="H79" s="243"/>
      <c r="I79" s="82"/>
      <c r="J79" s="244"/>
      <c r="K79" s="83"/>
      <c r="L79" s="243"/>
      <c r="M79" s="82"/>
      <c r="N79" s="245"/>
    </row>
    <row r="80" spans="1:15" s="256" customFormat="1" ht="15" customHeight="1">
      <c r="A80" s="81" t="s">
        <v>195</v>
      </c>
      <c r="B80" s="81"/>
      <c r="C80" s="247"/>
      <c r="D80" s="247"/>
      <c r="E80" s="19"/>
      <c r="F80" s="19"/>
      <c r="G80" s="19"/>
      <c r="H80" s="94"/>
      <c r="I80" s="95"/>
      <c r="J80" s="95"/>
      <c r="K80" s="95"/>
      <c r="L80" s="94"/>
      <c r="M80" s="95"/>
      <c r="N80" s="95"/>
      <c r="O80" s="5"/>
    </row>
    <row r="81" spans="1:21" s="256" customFormat="1" ht="15" customHeight="1">
      <c r="A81" s="81"/>
      <c r="B81" s="81" t="s">
        <v>194</v>
      </c>
      <c r="C81" s="81"/>
      <c r="D81" s="247"/>
      <c r="E81" s="19"/>
      <c r="F81" s="19"/>
      <c r="G81" s="19"/>
      <c r="H81" s="94"/>
      <c r="I81" s="95"/>
      <c r="J81" s="95"/>
      <c r="K81" s="95"/>
      <c r="L81" s="94"/>
      <c r="M81" s="95"/>
      <c r="N81" s="95"/>
      <c r="O81" s="5"/>
    </row>
    <row r="82" spans="1:21" s="256" customFormat="1" ht="15" customHeight="1">
      <c r="A82" s="248" t="s">
        <v>233</v>
      </c>
      <c r="B82" s="81"/>
      <c r="C82" s="81"/>
      <c r="D82" s="247"/>
      <c r="E82" s="19"/>
      <c r="F82" s="19"/>
      <c r="G82" s="19"/>
      <c r="H82" s="94"/>
      <c r="I82" s="95"/>
      <c r="J82" s="95"/>
      <c r="K82" s="95"/>
      <c r="L82" s="94"/>
      <c r="M82" s="95"/>
      <c r="N82" s="95"/>
      <c r="O82" s="5"/>
    </row>
    <row r="83" spans="1:21" s="256" customFormat="1" ht="15" customHeight="1">
      <c r="A83" s="248"/>
      <c r="B83" s="80" t="s">
        <v>232</v>
      </c>
      <c r="C83" s="81"/>
      <c r="D83" s="247"/>
      <c r="E83" s="19"/>
      <c r="F83" s="19"/>
      <c r="G83" s="19"/>
      <c r="H83" s="94">
        <v>-13951</v>
      </c>
      <c r="I83" s="95"/>
      <c r="J83" s="95">
        <v>0</v>
      </c>
      <c r="K83" s="95"/>
      <c r="L83" s="94">
        <v>-14137</v>
      </c>
      <c r="M83" s="95"/>
      <c r="N83" s="95">
        <v>0</v>
      </c>
      <c r="O83" s="5"/>
    </row>
    <row r="84" spans="1:21" s="256" customFormat="1" ht="15" customHeight="1">
      <c r="A84" s="248" t="s">
        <v>198</v>
      </c>
      <c r="B84" s="248"/>
      <c r="C84" s="248"/>
      <c r="D84" s="248"/>
      <c r="E84" s="249"/>
      <c r="F84" s="250"/>
      <c r="G84" s="251"/>
      <c r="H84" s="243"/>
      <c r="I84" s="253"/>
      <c r="J84" s="254"/>
      <c r="K84" s="255"/>
      <c r="L84" s="243"/>
      <c r="M84" s="253"/>
      <c r="N84" s="252"/>
      <c r="P84" s="290"/>
      <c r="Q84" s="290"/>
      <c r="R84" s="290"/>
      <c r="S84" s="290"/>
      <c r="T84" s="290"/>
      <c r="U84" s="290"/>
    </row>
    <row r="85" spans="1:21" s="256" customFormat="1" ht="15" customHeight="1">
      <c r="A85" s="248"/>
      <c r="B85" s="248" t="s">
        <v>199</v>
      </c>
      <c r="C85" s="248"/>
      <c r="D85" s="248"/>
      <c r="E85" s="249"/>
      <c r="F85" s="250"/>
      <c r="G85" s="251"/>
      <c r="H85" s="96">
        <v>0</v>
      </c>
      <c r="I85" s="252"/>
      <c r="J85" s="258">
        <v>-798</v>
      </c>
      <c r="K85" s="266"/>
      <c r="L85" s="96">
        <v>0</v>
      </c>
      <c r="M85" s="252"/>
      <c r="N85" s="257">
        <v>0</v>
      </c>
      <c r="P85" s="290"/>
      <c r="Q85" s="290"/>
      <c r="R85" s="290"/>
      <c r="S85" s="290"/>
      <c r="T85" s="290"/>
      <c r="U85" s="290"/>
    </row>
    <row r="86" spans="1:21" s="256" customFormat="1" ht="14.15" customHeight="1">
      <c r="A86" s="248"/>
      <c r="B86" s="259"/>
      <c r="C86" s="260"/>
      <c r="D86" s="261"/>
      <c r="E86" s="261"/>
      <c r="F86" s="250"/>
      <c r="G86" s="251"/>
      <c r="H86" s="94"/>
      <c r="I86" s="252"/>
      <c r="J86" s="262"/>
      <c r="K86" s="266"/>
      <c r="L86" s="94"/>
      <c r="M86" s="252"/>
      <c r="N86" s="253"/>
      <c r="P86" s="291"/>
      <c r="Q86" s="290"/>
      <c r="R86" s="290"/>
      <c r="S86" s="290"/>
      <c r="T86" s="290"/>
      <c r="U86" s="290"/>
    </row>
    <row r="87" spans="1:21" s="256" customFormat="1" ht="15" customHeight="1">
      <c r="A87" s="260" t="s">
        <v>196</v>
      </c>
      <c r="B87" s="260"/>
      <c r="C87" s="260"/>
      <c r="D87" s="261"/>
      <c r="E87" s="261"/>
      <c r="F87" s="250"/>
      <c r="G87" s="251"/>
      <c r="H87" s="243"/>
      <c r="I87" s="253"/>
      <c r="J87" s="262"/>
      <c r="K87" s="255"/>
      <c r="L87" s="243"/>
      <c r="M87" s="253"/>
      <c r="N87" s="253"/>
    </row>
    <row r="88" spans="1:21" s="256" customFormat="1" ht="15" customHeight="1">
      <c r="A88" s="81"/>
      <c r="B88" s="81" t="s">
        <v>93</v>
      </c>
      <c r="C88" s="80"/>
      <c r="D88" s="80"/>
      <c r="E88" s="19"/>
      <c r="F88" s="101"/>
      <c r="G88" s="68"/>
      <c r="H88" s="96">
        <f>SUM(H83:H85)</f>
        <v>-13951</v>
      </c>
      <c r="I88" s="82"/>
      <c r="J88" s="98">
        <f>SUM(J83:J85)</f>
        <v>-798</v>
      </c>
      <c r="K88" s="83"/>
      <c r="L88" s="96">
        <f>SUM(L83:L85)</f>
        <v>-14137</v>
      </c>
      <c r="M88" s="82"/>
      <c r="N88" s="98">
        <f>SUM(N83:N85)</f>
        <v>0</v>
      </c>
      <c r="O88" s="5"/>
    </row>
    <row r="89" spans="1:21" s="256" customFormat="1" ht="14.15" customHeight="1">
      <c r="A89" s="80"/>
      <c r="B89" s="66"/>
      <c r="C89" s="81"/>
      <c r="D89" s="75"/>
      <c r="E89" s="75"/>
      <c r="F89" s="101"/>
      <c r="G89" s="68"/>
      <c r="H89" s="94"/>
      <c r="I89" s="95"/>
      <c r="J89" s="95"/>
      <c r="K89" s="95"/>
      <c r="L89" s="94"/>
      <c r="M89" s="95"/>
      <c r="N89" s="95"/>
      <c r="O89" s="5"/>
    </row>
    <row r="90" spans="1:21" ht="15" customHeight="1">
      <c r="A90" s="81" t="s">
        <v>94</v>
      </c>
      <c r="B90" s="66"/>
      <c r="C90" s="81"/>
      <c r="D90" s="75"/>
      <c r="E90" s="75"/>
      <c r="F90" s="101"/>
      <c r="G90" s="68"/>
      <c r="H90" s="94"/>
      <c r="I90" s="95"/>
      <c r="J90" s="95"/>
      <c r="K90" s="95"/>
      <c r="L90" s="94"/>
      <c r="M90" s="95"/>
      <c r="N90" s="95"/>
    </row>
    <row r="91" spans="1:21" ht="15" customHeight="1">
      <c r="A91" s="81"/>
      <c r="B91" s="81" t="s">
        <v>95</v>
      </c>
      <c r="C91" s="81"/>
      <c r="D91" s="19"/>
      <c r="E91" s="19"/>
      <c r="F91" s="101"/>
      <c r="G91" s="68"/>
      <c r="H91" s="88">
        <f>H78+H88</f>
        <v>144286</v>
      </c>
      <c r="I91" s="82"/>
      <c r="J91" s="98">
        <f>J78+J85</f>
        <v>-7754</v>
      </c>
      <c r="K91" s="83"/>
      <c r="L91" s="88">
        <f>L78+L88</f>
        <v>-14137</v>
      </c>
      <c r="M91" s="82"/>
      <c r="N91" s="98">
        <f>N78+N85</f>
        <v>0</v>
      </c>
    </row>
    <row r="92" spans="1:21" ht="14.15" customHeight="1">
      <c r="A92" s="85"/>
      <c r="B92" s="66"/>
      <c r="C92" s="81"/>
      <c r="D92" s="75"/>
      <c r="E92" s="75"/>
      <c r="F92" s="101"/>
      <c r="G92" s="68"/>
      <c r="H92" s="94"/>
      <c r="I92" s="95"/>
      <c r="J92" s="95"/>
      <c r="K92" s="95"/>
      <c r="L92" s="94"/>
      <c r="M92" s="95"/>
      <c r="N92" s="95"/>
    </row>
    <row r="93" spans="1:21" ht="15" customHeight="1" thickBot="1">
      <c r="A93" s="1" t="s">
        <v>240</v>
      </c>
      <c r="B93" s="1"/>
      <c r="C93" s="1"/>
      <c r="D93" s="1"/>
      <c r="E93" s="1"/>
      <c r="F93" s="101"/>
      <c r="G93" s="68"/>
      <c r="H93" s="102">
        <f>H91+H40</f>
        <v>743555</v>
      </c>
      <c r="I93" s="103"/>
      <c r="J93" s="104">
        <f>J91+J40</f>
        <v>654221</v>
      </c>
      <c r="K93" s="83"/>
      <c r="L93" s="102">
        <f>L91+L40</f>
        <v>384649</v>
      </c>
      <c r="M93" s="103"/>
      <c r="N93" s="104">
        <f>N91+N40</f>
        <v>514401</v>
      </c>
    </row>
    <row r="94" spans="1:21" ht="14.15" customHeight="1" thickTop="1">
      <c r="A94" s="1"/>
      <c r="B94" s="1"/>
      <c r="C94" s="1"/>
      <c r="D94" s="1"/>
      <c r="E94" s="1"/>
      <c r="F94" s="101"/>
      <c r="G94" s="68"/>
      <c r="H94" s="243"/>
      <c r="I94" s="103"/>
      <c r="J94" s="273"/>
      <c r="K94" s="83"/>
      <c r="L94" s="243"/>
      <c r="M94" s="82"/>
      <c r="N94" s="273"/>
    </row>
    <row r="95" spans="1:21" ht="15" customHeight="1">
      <c r="A95" s="1" t="s">
        <v>96</v>
      </c>
      <c r="B95" s="4"/>
      <c r="C95" s="105"/>
      <c r="D95" s="1"/>
      <c r="E95" s="1"/>
      <c r="F95" s="101"/>
      <c r="G95" s="68"/>
      <c r="H95" s="243"/>
      <c r="I95" s="103"/>
      <c r="J95" s="273"/>
      <c r="K95" s="83"/>
      <c r="L95" s="243"/>
      <c r="M95" s="82"/>
      <c r="N95" s="273"/>
    </row>
    <row r="96" spans="1:21" ht="15" customHeight="1">
      <c r="A96" s="4" t="s">
        <v>97</v>
      </c>
      <c r="B96" s="19"/>
      <c r="C96" s="108"/>
      <c r="D96" s="1"/>
      <c r="E96" s="1"/>
      <c r="F96" s="101"/>
      <c r="G96" s="68"/>
      <c r="H96" s="109"/>
      <c r="I96" s="82"/>
      <c r="J96" s="110"/>
      <c r="K96" s="83"/>
      <c r="L96" s="111"/>
      <c r="M96" s="82"/>
      <c r="N96" s="112"/>
    </row>
    <row r="97" spans="1:14" ht="15" customHeight="1">
      <c r="A97" s="4"/>
      <c r="B97" s="248" t="s">
        <v>234</v>
      </c>
      <c r="C97" s="108"/>
      <c r="D97" s="1"/>
      <c r="E97" s="1"/>
      <c r="F97" s="101"/>
      <c r="G97" s="68"/>
      <c r="H97" s="109">
        <v>493980</v>
      </c>
      <c r="I97" s="82"/>
      <c r="J97" s="110">
        <v>458932</v>
      </c>
      <c r="K97" s="83"/>
      <c r="L97" s="111">
        <v>398786</v>
      </c>
      <c r="M97" s="82"/>
      <c r="N97" s="112">
        <v>514401</v>
      </c>
    </row>
    <row r="98" spans="1:14" ht="15" customHeight="1">
      <c r="A98" s="4"/>
      <c r="B98" s="248" t="s">
        <v>235</v>
      </c>
      <c r="C98" s="108"/>
      <c r="D98" s="1"/>
      <c r="E98" s="1"/>
      <c r="F98" s="101"/>
      <c r="G98" s="68"/>
      <c r="H98" s="109">
        <v>29415</v>
      </c>
      <c r="I98" s="82"/>
      <c r="J98" s="110">
        <v>57479</v>
      </c>
      <c r="K98" s="83"/>
      <c r="L98" s="111">
        <v>0</v>
      </c>
      <c r="M98" s="82"/>
      <c r="N98" s="112">
        <v>0</v>
      </c>
    </row>
    <row r="99" spans="1:14" ht="15" customHeight="1">
      <c r="A99" s="4" t="s">
        <v>67</v>
      </c>
      <c r="B99" s="19"/>
      <c r="C99" s="4"/>
      <c r="D99" s="1"/>
      <c r="E99" s="1"/>
      <c r="F99" s="101"/>
      <c r="G99" s="68"/>
      <c r="H99" s="113">
        <v>75874</v>
      </c>
      <c r="I99" s="82"/>
      <c r="J99" s="114">
        <v>145564</v>
      </c>
      <c r="K99" s="83"/>
      <c r="L99" s="115">
        <v>0</v>
      </c>
      <c r="M99" s="83"/>
      <c r="N99" s="116">
        <v>0</v>
      </c>
    </row>
    <row r="100" spans="1:14" ht="14.15" customHeight="1">
      <c r="A100" s="85"/>
      <c r="B100" s="81"/>
      <c r="C100" s="81"/>
      <c r="D100" s="1"/>
      <c r="E100" s="1"/>
      <c r="F100" s="101"/>
      <c r="G100" s="68"/>
      <c r="H100" s="243"/>
      <c r="I100" s="103"/>
      <c r="J100" s="273"/>
      <c r="K100" s="83"/>
      <c r="L100" s="243"/>
      <c r="M100" s="82"/>
      <c r="N100" s="273"/>
    </row>
    <row r="101" spans="1:14" ht="15" customHeight="1" thickBot="1">
      <c r="A101" s="1"/>
      <c r="B101" s="4"/>
      <c r="C101" s="4"/>
      <c r="D101" s="1"/>
      <c r="E101" s="1"/>
      <c r="F101" s="101"/>
      <c r="G101" s="68"/>
      <c r="H101" s="118">
        <f>SUM(H96:H100)</f>
        <v>599269</v>
      </c>
      <c r="I101" s="82"/>
      <c r="J101" s="119">
        <f>SUM(J97:J99)</f>
        <v>661975</v>
      </c>
      <c r="K101" s="83"/>
      <c r="L101" s="118">
        <f>SUM(L97:L99)</f>
        <v>398786</v>
      </c>
      <c r="M101" s="82"/>
      <c r="N101" s="119">
        <f>SUM(N97:N99)</f>
        <v>514401</v>
      </c>
    </row>
    <row r="102" spans="1:14" ht="15" customHeight="1" thickTop="1">
      <c r="A102" s="1"/>
      <c r="B102" s="4"/>
      <c r="C102" s="4"/>
      <c r="D102" s="1"/>
      <c r="E102" s="1"/>
      <c r="F102" s="101"/>
      <c r="G102" s="68"/>
      <c r="H102" s="111"/>
      <c r="I102" s="82"/>
      <c r="J102" s="112"/>
      <c r="K102" s="83"/>
      <c r="L102" s="111"/>
      <c r="M102" s="82"/>
      <c r="N102" s="112"/>
    </row>
    <row r="103" spans="1:14" ht="15" customHeight="1">
      <c r="A103" s="1" t="s">
        <v>98</v>
      </c>
      <c r="B103" s="4"/>
      <c r="C103" s="105"/>
      <c r="D103" s="1"/>
      <c r="E103" s="1"/>
      <c r="F103" s="101"/>
      <c r="G103" s="68"/>
      <c r="H103" s="107"/>
      <c r="I103" s="289"/>
      <c r="J103" s="106"/>
      <c r="K103" s="289"/>
      <c r="L103" s="107"/>
      <c r="M103" s="289"/>
      <c r="N103" s="106"/>
    </row>
    <row r="104" spans="1:14" ht="15" customHeight="1">
      <c r="A104" s="4" t="s">
        <v>97</v>
      </c>
      <c r="B104" s="19"/>
      <c r="C104" s="108"/>
      <c r="D104" s="1"/>
      <c r="E104" s="1"/>
      <c r="F104" s="101"/>
      <c r="G104" s="68"/>
      <c r="H104" s="109"/>
      <c r="I104" s="289"/>
      <c r="J104" s="106"/>
      <c r="K104" s="289"/>
      <c r="L104" s="109"/>
      <c r="M104" s="289"/>
      <c r="N104" s="106"/>
    </row>
    <row r="105" spans="1:14" ht="15" customHeight="1">
      <c r="A105" s="4"/>
      <c r="B105" s="248" t="s">
        <v>234</v>
      </c>
      <c r="C105" s="108"/>
      <c r="D105" s="1"/>
      <c r="E105" s="1"/>
      <c r="F105" s="101"/>
      <c r="G105" s="68"/>
      <c r="H105" s="109">
        <v>479802</v>
      </c>
      <c r="I105" s="289"/>
      <c r="J105" s="106">
        <v>458134</v>
      </c>
      <c r="K105" s="289"/>
      <c r="L105" s="109">
        <v>384649</v>
      </c>
      <c r="M105" s="289"/>
      <c r="N105" s="106">
        <v>514401</v>
      </c>
    </row>
    <row r="106" spans="1:14" ht="15" customHeight="1">
      <c r="A106" s="4"/>
      <c r="B106" s="248" t="s">
        <v>235</v>
      </c>
      <c r="C106" s="108"/>
      <c r="D106" s="1"/>
      <c r="E106" s="1"/>
      <c r="F106" s="101"/>
      <c r="G106" s="68"/>
      <c r="H106" s="109">
        <v>135344</v>
      </c>
      <c r="I106" s="289"/>
      <c r="J106" s="106">
        <v>52808</v>
      </c>
      <c r="K106" s="289"/>
      <c r="L106" s="109">
        <v>0</v>
      </c>
      <c r="M106" s="289"/>
      <c r="N106" s="106">
        <v>0</v>
      </c>
    </row>
    <row r="107" spans="1:14" ht="15" customHeight="1">
      <c r="A107" s="4" t="s">
        <v>67</v>
      </c>
      <c r="B107" s="19"/>
      <c r="C107" s="4"/>
      <c r="D107" s="1"/>
      <c r="E107" s="1"/>
      <c r="F107" s="101"/>
      <c r="G107" s="68"/>
      <c r="H107" s="113">
        <v>128409</v>
      </c>
      <c r="I107" s="289"/>
      <c r="J107" s="246">
        <v>143279</v>
      </c>
      <c r="K107" s="289"/>
      <c r="L107" s="113">
        <v>0</v>
      </c>
      <c r="M107" s="289"/>
      <c r="N107" s="246">
        <v>0</v>
      </c>
    </row>
    <row r="108" spans="1:14" ht="14.15" customHeight="1">
      <c r="A108" s="85"/>
      <c r="B108" s="81"/>
      <c r="C108" s="81"/>
      <c r="D108" s="1"/>
      <c r="E108" s="1"/>
      <c r="F108" s="101"/>
      <c r="G108" s="68"/>
      <c r="H108" s="117"/>
      <c r="I108" s="289"/>
      <c r="J108" s="82"/>
      <c r="K108" s="289"/>
      <c r="L108" s="86"/>
      <c r="M108" s="289"/>
      <c r="N108" s="82"/>
    </row>
    <row r="109" spans="1:14" ht="15" customHeight="1" thickBot="1">
      <c r="A109" s="1"/>
      <c r="B109" s="4"/>
      <c r="C109" s="4"/>
      <c r="D109" s="1"/>
      <c r="E109" s="1"/>
      <c r="F109" s="101"/>
      <c r="G109" s="68"/>
      <c r="H109" s="118">
        <f>SUM(H104:H108)</f>
        <v>743555</v>
      </c>
      <c r="I109" s="289"/>
      <c r="J109" s="119">
        <f>SUM(J105:J107)</f>
        <v>654221</v>
      </c>
      <c r="K109" s="289"/>
      <c r="L109" s="118">
        <f>SUM(L104:L108)</f>
        <v>384649</v>
      </c>
      <c r="M109" s="289"/>
      <c r="N109" s="119">
        <f>SUM(N105:N107)</f>
        <v>514401</v>
      </c>
    </row>
    <row r="110" spans="1:14" ht="15" customHeight="1" thickTop="1">
      <c r="A110" s="120"/>
      <c r="B110" s="4"/>
      <c r="C110" s="4"/>
      <c r="D110" s="1"/>
      <c r="E110" s="1"/>
      <c r="F110" s="101"/>
      <c r="G110" s="68"/>
      <c r="H110" s="243"/>
      <c r="I110" s="103"/>
      <c r="J110" s="273"/>
      <c r="K110" s="83"/>
      <c r="L110" s="243"/>
      <c r="M110" s="82"/>
      <c r="N110" s="273"/>
    </row>
    <row r="111" spans="1:14" ht="15" customHeight="1">
      <c r="A111" s="1" t="s">
        <v>236</v>
      </c>
      <c r="B111" s="4"/>
      <c r="C111" s="4"/>
      <c r="D111" s="1"/>
      <c r="E111" s="1"/>
      <c r="F111" s="101"/>
      <c r="G111" s="68"/>
      <c r="H111" s="243"/>
      <c r="I111" s="103"/>
      <c r="J111" s="273"/>
      <c r="K111" s="83"/>
      <c r="L111" s="243"/>
      <c r="M111" s="82"/>
      <c r="N111" s="273"/>
    </row>
    <row r="112" spans="1:14" ht="15" customHeight="1">
      <c r="A112" s="1"/>
      <c r="B112" s="301" t="s">
        <v>237</v>
      </c>
      <c r="C112" s="4"/>
      <c r="D112" s="1"/>
      <c r="E112" s="1"/>
      <c r="F112" s="101"/>
      <c r="G112" s="68"/>
      <c r="H112" s="243"/>
      <c r="I112" s="103"/>
      <c r="J112" s="273"/>
      <c r="K112" s="83"/>
      <c r="L112" s="243"/>
      <c r="M112" s="82"/>
      <c r="N112" s="273"/>
    </row>
    <row r="113" spans="1:14" ht="15" customHeight="1" thickBot="1">
      <c r="A113" s="120" t="s">
        <v>99</v>
      </c>
      <c r="B113" s="19"/>
      <c r="C113" s="105"/>
      <c r="D113" s="1"/>
      <c r="E113" s="1"/>
      <c r="F113" s="101"/>
      <c r="G113" s="68"/>
      <c r="H113" s="302">
        <v>0.71133165525225939</v>
      </c>
      <c r="I113" s="274"/>
      <c r="J113" s="303">
        <v>0.66086250295200188</v>
      </c>
      <c r="K113" s="275"/>
      <c r="L113" s="302">
        <v>0.57425220752141282</v>
      </c>
      <c r="M113" s="276"/>
      <c r="N113" s="303">
        <v>0.74073791407226497</v>
      </c>
    </row>
    <row r="114" spans="1:14" ht="14.15" customHeight="1" thickTop="1">
      <c r="A114" s="1"/>
      <c r="B114" s="1"/>
      <c r="C114" s="1"/>
      <c r="D114" s="1"/>
      <c r="E114" s="1"/>
      <c r="F114" s="101"/>
      <c r="G114" s="68"/>
      <c r="H114" s="243"/>
      <c r="I114" s="103"/>
      <c r="J114" s="273"/>
      <c r="K114" s="83"/>
      <c r="L114" s="243"/>
      <c r="M114" s="82"/>
      <c r="N114" s="273"/>
    </row>
    <row r="115" spans="1:14" ht="15" customHeight="1">
      <c r="A115" s="1" t="s">
        <v>254</v>
      </c>
      <c r="B115" s="1"/>
      <c r="C115" s="1"/>
      <c r="D115" s="1"/>
      <c r="E115" s="1"/>
      <c r="F115" s="101"/>
      <c r="G115" s="68"/>
      <c r="H115" s="243"/>
      <c r="I115" s="103"/>
      <c r="J115" s="273"/>
      <c r="K115" s="83"/>
      <c r="L115" s="243"/>
      <c r="M115" s="82"/>
      <c r="N115" s="273"/>
    </row>
    <row r="116" spans="1:14" ht="15" customHeight="1">
      <c r="A116" s="1"/>
      <c r="B116" s="318" t="s">
        <v>237</v>
      </c>
      <c r="C116" s="1"/>
      <c r="D116" s="1"/>
      <c r="E116" s="1"/>
      <c r="F116" s="101"/>
      <c r="G116" s="68"/>
      <c r="H116" s="243"/>
      <c r="I116" s="103"/>
      <c r="J116" s="273"/>
      <c r="K116" s="83"/>
      <c r="L116" s="243"/>
      <c r="M116" s="82"/>
      <c r="N116" s="273"/>
    </row>
    <row r="117" spans="1:14" ht="15" customHeight="1" thickBot="1">
      <c r="A117" s="120" t="s">
        <v>99</v>
      </c>
      <c r="B117" s="1"/>
      <c r="C117" s="1"/>
      <c r="D117" s="1"/>
      <c r="E117" s="1"/>
      <c r="F117" s="32">
        <v>27</v>
      </c>
      <c r="G117" s="68"/>
      <c r="H117" s="302">
        <v>0.75368928236114074</v>
      </c>
      <c r="I117" s="274"/>
      <c r="J117" s="303">
        <v>0.74363231592468215</v>
      </c>
      <c r="K117" s="275"/>
      <c r="L117" s="302">
        <v>0.57425220752141282</v>
      </c>
      <c r="M117" s="276"/>
      <c r="N117" s="303">
        <v>0.74073791407226497</v>
      </c>
    </row>
    <row r="118" spans="1:14" ht="8.25" customHeight="1" thickTop="1">
      <c r="A118" s="1"/>
      <c r="B118" s="1"/>
      <c r="C118" s="1"/>
      <c r="D118" s="1"/>
      <c r="E118" s="1"/>
      <c r="F118" s="101"/>
      <c r="G118" s="68"/>
      <c r="H118" s="252"/>
      <c r="I118" s="277"/>
      <c r="J118" s="278"/>
      <c r="K118" s="255"/>
      <c r="L118" s="252"/>
      <c r="M118" s="253"/>
      <c r="N118" s="278"/>
    </row>
    <row r="119" spans="1:14" ht="20.149999999999999" customHeight="1">
      <c r="A119" s="324" t="s">
        <v>34</v>
      </c>
      <c r="B119" s="324"/>
      <c r="C119" s="324"/>
      <c r="D119" s="324"/>
      <c r="E119" s="324"/>
      <c r="F119" s="324"/>
      <c r="G119" s="324"/>
      <c r="H119" s="324"/>
      <c r="I119" s="324"/>
      <c r="J119" s="324"/>
      <c r="K119" s="324"/>
      <c r="L119" s="324"/>
      <c r="M119" s="324"/>
      <c r="N119" s="324"/>
    </row>
  </sheetData>
  <mergeCells count="9">
    <mergeCell ref="H6:J6"/>
    <mergeCell ref="L6:N6"/>
    <mergeCell ref="A119:N119"/>
    <mergeCell ref="H65:J65"/>
    <mergeCell ref="L65:N65"/>
    <mergeCell ref="H7:J7"/>
    <mergeCell ref="L7:N7"/>
    <mergeCell ref="H66:J66"/>
    <mergeCell ref="L66:N6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B45"/>
  <sheetViews>
    <sheetView topLeftCell="A4" zoomScale="90" zoomScaleNormal="90" zoomScaleSheetLayoutView="106" workbookViewId="0">
      <selection activeCell="AB23" sqref="AB23"/>
    </sheetView>
  </sheetViews>
  <sheetFormatPr defaultColWidth="8.25" defaultRowHeight="16.5" customHeight="1"/>
  <cols>
    <col min="1" max="2" width="1" style="5" customWidth="1"/>
    <col min="3" max="3" width="23.5" style="5" customWidth="1"/>
    <col min="4" max="4" width="4.83203125" style="5" customWidth="1"/>
    <col min="5" max="5" width="0.5" style="5" customWidth="1"/>
    <col min="6" max="6" width="11.33203125" style="240" customWidth="1"/>
    <col min="7" max="7" width="0.5" style="5" customWidth="1"/>
    <col min="8" max="8" width="11.33203125" style="240" customWidth="1"/>
    <col min="9" max="9" width="0.5" style="5" customWidth="1"/>
    <col min="10" max="10" width="11.33203125" style="240" customWidth="1"/>
    <col min="11" max="11" width="0.5" style="5" customWidth="1"/>
    <col min="12" max="12" width="11.33203125" style="240" customWidth="1"/>
    <col min="13" max="13" width="0.5" style="5" customWidth="1"/>
    <col min="14" max="14" width="11.33203125" style="240" customWidth="1"/>
    <col min="15" max="15" width="0.5" style="5" customWidth="1"/>
    <col min="16" max="16" width="11.25" style="240" customWidth="1"/>
    <col min="17" max="17" width="0.5" style="5" customWidth="1"/>
    <col min="18" max="18" width="15.58203125" style="240" customWidth="1"/>
    <col min="19" max="19" width="0.5" style="5" customWidth="1"/>
    <col min="20" max="20" width="13.83203125" style="240" customWidth="1"/>
    <col min="21" max="21" width="0.5" style="5" customWidth="1"/>
    <col min="22" max="22" width="12.5" style="240" customWidth="1"/>
    <col min="23" max="23" width="0.5" style="5" customWidth="1"/>
    <col min="24" max="24" width="12.5" style="240" customWidth="1"/>
    <col min="25" max="25" width="0.5" style="5" customWidth="1"/>
    <col min="26" max="26" width="11.58203125" style="240" customWidth="1"/>
    <col min="27" max="27" width="0.5" style="5" customWidth="1"/>
    <col min="28" max="28" width="11.33203125" style="240" customWidth="1"/>
    <col min="29" max="16384" width="8.25" style="5"/>
  </cols>
  <sheetData>
    <row r="1" spans="1:28" ht="16.5" customHeight="1">
      <c r="A1" s="1" t="s">
        <v>1</v>
      </c>
      <c r="B1" s="121"/>
      <c r="C1" s="121"/>
      <c r="D1" s="121"/>
      <c r="E1" s="121"/>
      <c r="F1" s="122"/>
      <c r="G1" s="121"/>
      <c r="H1" s="122"/>
      <c r="I1" s="123"/>
      <c r="J1" s="124"/>
      <c r="K1" s="125"/>
      <c r="L1" s="122"/>
      <c r="M1" s="126"/>
      <c r="N1" s="122"/>
      <c r="O1" s="126"/>
      <c r="P1" s="122"/>
      <c r="Q1" s="126"/>
      <c r="R1" s="122"/>
      <c r="S1" s="126"/>
      <c r="T1" s="122"/>
      <c r="U1" s="126"/>
      <c r="V1" s="122"/>
      <c r="W1" s="121"/>
      <c r="X1" s="122"/>
      <c r="Y1" s="121"/>
      <c r="Z1" s="122"/>
      <c r="AA1" s="121"/>
      <c r="AB1" s="122"/>
    </row>
    <row r="2" spans="1:28" ht="16.5" customHeight="1">
      <c r="A2" s="127" t="s">
        <v>100</v>
      </c>
      <c r="B2" s="128"/>
      <c r="C2" s="128"/>
      <c r="D2" s="128"/>
      <c r="E2" s="128"/>
      <c r="F2" s="129"/>
      <c r="G2" s="128"/>
      <c r="H2" s="129"/>
      <c r="I2" s="130"/>
      <c r="J2" s="131"/>
      <c r="K2" s="132"/>
      <c r="L2" s="129"/>
      <c r="M2" s="133"/>
      <c r="N2" s="129"/>
      <c r="O2" s="133"/>
      <c r="P2" s="129"/>
      <c r="Q2" s="133"/>
      <c r="R2" s="129"/>
      <c r="S2" s="133"/>
      <c r="T2" s="129"/>
      <c r="U2" s="133"/>
      <c r="V2" s="129"/>
      <c r="W2" s="128"/>
      <c r="X2" s="129"/>
      <c r="Y2" s="128"/>
      <c r="Z2" s="129"/>
      <c r="AA2" s="128"/>
      <c r="AB2" s="129"/>
    </row>
    <row r="3" spans="1:28" ht="16.5" customHeight="1">
      <c r="A3" s="69" t="s">
        <v>228</v>
      </c>
      <c r="B3" s="287"/>
      <c r="C3" s="287"/>
      <c r="D3" s="287"/>
      <c r="E3" s="287"/>
      <c r="F3" s="134"/>
      <c r="G3" s="287"/>
      <c r="H3" s="134"/>
      <c r="I3" s="135"/>
      <c r="J3" s="136"/>
      <c r="K3" s="137"/>
      <c r="L3" s="134"/>
      <c r="M3" s="138"/>
      <c r="N3" s="134"/>
      <c r="O3" s="138"/>
      <c r="P3" s="134"/>
      <c r="Q3" s="138"/>
      <c r="R3" s="134"/>
      <c r="S3" s="138"/>
      <c r="T3" s="134"/>
      <c r="U3" s="138"/>
      <c r="V3" s="139"/>
      <c r="W3" s="140"/>
      <c r="X3" s="139"/>
      <c r="Y3" s="140"/>
      <c r="Z3" s="139"/>
      <c r="AA3" s="140"/>
      <c r="AB3" s="139"/>
    </row>
    <row r="4" spans="1:28" ht="16.5" customHeight="1">
      <c r="A4" s="121"/>
      <c r="B4" s="121"/>
      <c r="C4" s="121"/>
      <c r="D4" s="141"/>
      <c r="E4" s="141"/>
      <c r="F4" s="124"/>
      <c r="G4" s="141"/>
      <c r="H4" s="124"/>
      <c r="I4" s="123"/>
      <c r="J4" s="142"/>
      <c r="K4" s="126"/>
      <c r="L4" s="142"/>
      <c r="M4" s="126"/>
      <c r="N4" s="142"/>
      <c r="O4" s="126"/>
      <c r="P4" s="122"/>
      <c r="Q4" s="126"/>
      <c r="R4" s="122"/>
      <c r="S4" s="126"/>
      <c r="T4" s="122"/>
      <c r="U4" s="126"/>
      <c r="V4" s="122"/>
      <c r="W4" s="121"/>
      <c r="X4" s="122"/>
      <c r="Y4" s="121"/>
      <c r="Z4" s="122"/>
      <c r="AA4" s="121"/>
      <c r="AB4" s="122"/>
    </row>
    <row r="5" spans="1:28" ht="16.5" customHeight="1">
      <c r="A5" s="121"/>
      <c r="B5" s="121"/>
      <c r="C5" s="121"/>
      <c r="D5" s="141"/>
      <c r="E5" s="141"/>
      <c r="F5" s="124"/>
      <c r="G5" s="141"/>
      <c r="H5" s="124"/>
      <c r="I5" s="123"/>
      <c r="J5" s="142"/>
      <c r="K5" s="126"/>
      <c r="L5" s="142"/>
      <c r="M5" s="126"/>
      <c r="N5" s="142"/>
      <c r="O5" s="126"/>
      <c r="P5" s="122"/>
      <c r="Q5" s="126"/>
      <c r="R5" s="122"/>
      <c r="S5" s="126"/>
      <c r="T5" s="122"/>
      <c r="U5" s="126"/>
      <c r="V5" s="122"/>
      <c r="W5" s="121"/>
      <c r="X5" s="122"/>
      <c r="Y5" s="121"/>
      <c r="Z5" s="122"/>
      <c r="AA5" s="121"/>
      <c r="AB5" s="122"/>
    </row>
    <row r="6" spans="1:28" ht="16.5" customHeight="1">
      <c r="A6" s="121"/>
      <c r="B6" s="121"/>
      <c r="C6" s="121"/>
      <c r="D6" s="128"/>
      <c r="E6" s="128"/>
      <c r="F6" s="327" t="s">
        <v>220</v>
      </c>
      <c r="G6" s="327"/>
      <c r="H6" s="328"/>
      <c r="I6" s="327"/>
      <c r="J6" s="328"/>
      <c r="K6" s="327"/>
      <c r="L6" s="328"/>
      <c r="M6" s="327"/>
      <c r="N6" s="328"/>
      <c r="O6" s="327"/>
      <c r="P6" s="328"/>
      <c r="Q6" s="327"/>
      <c r="R6" s="328"/>
      <c r="S6" s="327"/>
      <c r="T6" s="328"/>
      <c r="U6" s="327"/>
      <c r="V6" s="328"/>
      <c r="W6" s="327"/>
      <c r="X6" s="328"/>
      <c r="Y6" s="327"/>
      <c r="Z6" s="328"/>
      <c r="AA6" s="327"/>
      <c r="AB6" s="328"/>
    </row>
    <row r="7" spans="1:28" ht="16.5" customHeight="1">
      <c r="A7" s="121"/>
      <c r="B7" s="121"/>
      <c r="C7" s="121"/>
      <c r="D7" s="128"/>
      <c r="E7" s="128"/>
      <c r="F7" s="129"/>
      <c r="G7" s="128"/>
      <c r="H7" s="129"/>
      <c r="I7" s="133"/>
      <c r="J7" s="122"/>
      <c r="K7" s="126"/>
      <c r="L7" s="122"/>
      <c r="M7" s="126"/>
      <c r="N7" s="122"/>
      <c r="O7" s="133"/>
      <c r="P7" s="329" t="s">
        <v>65</v>
      </c>
      <c r="Q7" s="330"/>
      <c r="R7" s="329"/>
      <c r="S7" s="330"/>
      <c r="T7" s="329"/>
      <c r="U7" s="330"/>
      <c r="V7" s="329"/>
      <c r="W7" s="128"/>
      <c r="X7" s="129"/>
      <c r="Y7" s="128"/>
      <c r="Z7" s="129"/>
      <c r="AA7" s="128"/>
      <c r="AB7" s="129"/>
    </row>
    <row r="8" spans="1:28" ht="16.5" customHeight="1">
      <c r="A8" s="121"/>
      <c r="B8" s="121"/>
      <c r="C8" s="121"/>
      <c r="D8" s="128"/>
      <c r="E8" s="128"/>
      <c r="F8" s="327" t="s">
        <v>101</v>
      </c>
      <c r="G8" s="327"/>
      <c r="H8" s="328"/>
      <c r="I8" s="132"/>
      <c r="J8" s="328" t="s">
        <v>62</v>
      </c>
      <c r="K8" s="331"/>
      <c r="L8" s="328"/>
      <c r="M8" s="331"/>
      <c r="N8" s="328"/>
      <c r="O8" s="132"/>
      <c r="P8" s="329" t="s">
        <v>102</v>
      </c>
      <c r="Q8" s="330"/>
      <c r="R8" s="329"/>
      <c r="S8" s="330"/>
      <c r="T8" s="329"/>
      <c r="U8" s="132"/>
      <c r="V8" s="129"/>
      <c r="W8" s="128"/>
      <c r="X8" s="129"/>
      <c r="Y8" s="128"/>
      <c r="Z8" s="129"/>
      <c r="AA8" s="128"/>
      <c r="AB8" s="129"/>
    </row>
    <row r="9" spans="1:28" ht="16.5" customHeight="1">
      <c r="A9" s="121"/>
      <c r="B9" s="121"/>
      <c r="C9" s="121"/>
      <c r="D9" s="128"/>
      <c r="E9" s="128"/>
      <c r="F9" s="129"/>
      <c r="G9" s="128"/>
      <c r="H9" s="143"/>
      <c r="I9" s="132"/>
      <c r="J9" s="122"/>
      <c r="K9" s="126"/>
      <c r="L9" s="122"/>
      <c r="M9" s="126"/>
      <c r="N9" s="122"/>
      <c r="O9" s="126"/>
      <c r="P9" s="143"/>
      <c r="Q9" s="144"/>
      <c r="R9" s="143" t="s">
        <v>103</v>
      </c>
      <c r="S9" s="144"/>
      <c r="T9" s="145"/>
      <c r="U9" s="132"/>
      <c r="V9" s="143"/>
      <c r="W9" s="146"/>
      <c r="X9" s="143"/>
      <c r="Y9" s="146"/>
      <c r="Z9" s="143"/>
      <c r="AA9" s="146"/>
      <c r="AB9" s="143"/>
    </row>
    <row r="10" spans="1:28" ht="16.5" customHeight="1">
      <c r="A10" s="121"/>
      <c r="B10" s="121"/>
      <c r="C10" s="121"/>
      <c r="D10" s="128"/>
      <c r="E10" s="128"/>
      <c r="F10" s="129"/>
      <c r="G10" s="128"/>
      <c r="H10" s="129"/>
      <c r="I10" s="132"/>
      <c r="J10" s="122"/>
      <c r="K10" s="126"/>
      <c r="L10" s="122"/>
      <c r="M10" s="126"/>
      <c r="N10" s="122"/>
      <c r="O10" s="132"/>
      <c r="P10" s="143"/>
      <c r="Q10" s="132"/>
      <c r="R10" s="143" t="s">
        <v>104</v>
      </c>
      <c r="S10" s="132"/>
      <c r="T10" s="143"/>
      <c r="U10" s="132"/>
      <c r="V10" s="143"/>
      <c r="W10" s="146"/>
      <c r="X10" s="143" t="s">
        <v>57</v>
      </c>
      <c r="Y10" s="146"/>
      <c r="Z10" s="143"/>
      <c r="AA10" s="146"/>
      <c r="AB10" s="143"/>
    </row>
    <row r="11" spans="1:28" ht="16.5" customHeight="1">
      <c r="A11" s="121"/>
      <c r="B11" s="121"/>
      <c r="C11" s="121"/>
      <c r="D11" s="128"/>
      <c r="E11" s="128"/>
      <c r="F11" s="143" t="s">
        <v>105</v>
      </c>
      <c r="G11" s="128"/>
      <c r="H11" s="143"/>
      <c r="I11" s="132"/>
      <c r="J11" s="122"/>
      <c r="K11" s="126"/>
      <c r="L11" s="122"/>
      <c r="M11" s="126"/>
      <c r="N11" s="143"/>
      <c r="O11" s="132"/>
      <c r="P11" s="143" t="s">
        <v>106</v>
      </c>
      <c r="Q11" s="132"/>
      <c r="R11" s="143" t="s">
        <v>107</v>
      </c>
      <c r="S11" s="132"/>
      <c r="T11" s="143" t="s">
        <v>108</v>
      </c>
      <c r="U11" s="132"/>
      <c r="V11" s="143" t="s">
        <v>109</v>
      </c>
      <c r="W11" s="146"/>
      <c r="X11" s="143" t="s">
        <v>110</v>
      </c>
      <c r="Y11" s="146"/>
      <c r="Z11" s="143"/>
      <c r="AA11" s="146"/>
      <c r="AB11" s="143"/>
    </row>
    <row r="12" spans="1:28" ht="16.5" customHeight="1">
      <c r="A12" s="121"/>
      <c r="B12" s="121"/>
      <c r="C12" s="121"/>
      <c r="D12" s="147"/>
      <c r="E12" s="147"/>
      <c r="F12" s="143" t="s">
        <v>111</v>
      </c>
      <c r="G12" s="146"/>
      <c r="H12" s="143"/>
      <c r="I12" s="132"/>
      <c r="J12" s="143" t="s">
        <v>112</v>
      </c>
      <c r="K12" s="132"/>
      <c r="L12" s="143" t="s">
        <v>112</v>
      </c>
      <c r="M12" s="132"/>
      <c r="N12" s="143"/>
      <c r="O12" s="132"/>
      <c r="P12" s="143" t="s">
        <v>113</v>
      </c>
      <c r="Q12" s="132"/>
      <c r="R12" s="143" t="s">
        <v>114</v>
      </c>
      <c r="S12" s="132"/>
      <c r="T12" s="143" t="s">
        <v>115</v>
      </c>
      <c r="U12" s="132"/>
      <c r="V12" s="143" t="s">
        <v>116</v>
      </c>
      <c r="W12" s="146"/>
      <c r="X12" s="143" t="s">
        <v>117</v>
      </c>
      <c r="Y12" s="146"/>
      <c r="Z12" s="143" t="s">
        <v>118</v>
      </c>
      <c r="AA12" s="146"/>
      <c r="AB12" s="143"/>
    </row>
    <row r="13" spans="1:28" ht="16.5" customHeight="1">
      <c r="A13" s="121"/>
      <c r="B13" s="121"/>
      <c r="C13" s="121"/>
      <c r="D13" s="147"/>
      <c r="E13" s="147"/>
      <c r="F13" s="143" t="s">
        <v>119</v>
      </c>
      <c r="G13" s="146"/>
      <c r="H13" s="143" t="s">
        <v>61</v>
      </c>
      <c r="I13" s="132"/>
      <c r="J13" s="143" t="s">
        <v>120</v>
      </c>
      <c r="K13" s="132"/>
      <c r="L13" s="143" t="s">
        <v>121</v>
      </c>
      <c r="M13" s="132"/>
      <c r="N13" s="143" t="s">
        <v>64</v>
      </c>
      <c r="O13" s="132"/>
      <c r="P13" s="143" t="s">
        <v>122</v>
      </c>
      <c r="Q13" s="132"/>
      <c r="R13" s="143" t="s">
        <v>123</v>
      </c>
      <c r="S13" s="132"/>
      <c r="T13" s="143" t="s">
        <v>124</v>
      </c>
      <c r="U13" s="132"/>
      <c r="V13" s="143" t="s">
        <v>125</v>
      </c>
      <c r="W13" s="146"/>
      <c r="X13" s="143" t="s">
        <v>126</v>
      </c>
      <c r="Y13" s="146"/>
      <c r="Z13" s="143" t="s">
        <v>127</v>
      </c>
      <c r="AA13" s="146"/>
      <c r="AB13" s="143" t="s">
        <v>128</v>
      </c>
    </row>
    <row r="14" spans="1:28" ht="16.5" customHeight="1">
      <c r="A14" s="121"/>
      <c r="B14" s="121"/>
      <c r="C14" s="121"/>
      <c r="D14" s="74" t="s">
        <v>6</v>
      </c>
      <c r="E14" s="147"/>
      <c r="F14" s="148" t="s">
        <v>7</v>
      </c>
      <c r="G14" s="146"/>
      <c r="H14" s="148" t="s">
        <v>7</v>
      </c>
      <c r="I14" s="132"/>
      <c r="J14" s="148" t="s">
        <v>7</v>
      </c>
      <c r="K14" s="132"/>
      <c r="L14" s="148" t="s">
        <v>7</v>
      </c>
      <c r="M14" s="132"/>
      <c r="N14" s="148" t="s">
        <v>7</v>
      </c>
      <c r="O14" s="132"/>
      <c r="P14" s="148" t="s">
        <v>7</v>
      </c>
      <c r="Q14" s="132"/>
      <c r="R14" s="148" t="s">
        <v>7</v>
      </c>
      <c r="S14" s="132"/>
      <c r="T14" s="148" t="s">
        <v>7</v>
      </c>
      <c r="U14" s="132"/>
      <c r="V14" s="148" t="s">
        <v>7</v>
      </c>
      <c r="W14" s="146"/>
      <c r="X14" s="148" t="s">
        <v>7</v>
      </c>
      <c r="Y14" s="146"/>
      <c r="Z14" s="148" t="s">
        <v>7</v>
      </c>
      <c r="AA14" s="146"/>
      <c r="AB14" s="148" t="s">
        <v>7</v>
      </c>
    </row>
    <row r="15" spans="1:28" ht="16.5" customHeight="1">
      <c r="A15" s="121"/>
      <c r="B15" s="121"/>
      <c r="C15" s="121"/>
      <c r="D15" s="147"/>
      <c r="E15" s="147"/>
      <c r="F15" s="143"/>
      <c r="G15" s="146"/>
      <c r="H15" s="143"/>
      <c r="I15" s="132"/>
      <c r="J15" s="143"/>
      <c r="K15" s="132"/>
      <c r="L15" s="143"/>
      <c r="M15" s="132"/>
      <c r="N15" s="143"/>
      <c r="O15" s="132"/>
      <c r="P15" s="143"/>
      <c r="Q15" s="132"/>
      <c r="R15" s="143"/>
      <c r="S15" s="132"/>
      <c r="T15" s="143"/>
      <c r="U15" s="132"/>
      <c r="V15" s="143"/>
      <c r="W15" s="146"/>
      <c r="X15" s="143"/>
      <c r="Y15" s="146"/>
      <c r="Z15" s="143"/>
      <c r="AA15" s="146"/>
      <c r="AB15" s="143"/>
    </row>
    <row r="16" spans="1:28" ht="16.5" customHeight="1">
      <c r="A16" s="128" t="s">
        <v>129</v>
      </c>
      <c r="B16" s="121"/>
      <c r="C16" s="121"/>
      <c r="D16" s="121"/>
      <c r="E16" s="121"/>
      <c r="F16" s="122">
        <v>3472220</v>
      </c>
      <c r="G16" s="121"/>
      <c r="H16" s="122">
        <v>979406</v>
      </c>
      <c r="I16" s="126"/>
      <c r="J16" s="122">
        <v>135893</v>
      </c>
      <c r="K16" s="126"/>
      <c r="L16" s="122">
        <v>2453</v>
      </c>
      <c r="M16" s="126"/>
      <c r="N16" s="122">
        <v>333502</v>
      </c>
      <c r="O16" s="126"/>
      <c r="P16" s="122">
        <v>0</v>
      </c>
      <c r="Q16" s="126"/>
      <c r="R16" s="122">
        <v>0</v>
      </c>
      <c r="S16" s="126"/>
      <c r="T16" s="122">
        <v>9353</v>
      </c>
      <c r="U16" s="126"/>
      <c r="V16" s="283">
        <f>SUM(R16:T16)</f>
        <v>9353</v>
      </c>
      <c r="W16" s="284"/>
      <c r="X16" s="283">
        <f>SUM(F16:N16,V16)</f>
        <v>4932827</v>
      </c>
      <c r="Y16" s="284"/>
      <c r="Z16" s="283">
        <v>1008961</v>
      </c>
      <c r="AA16" s="284"/>
      <c r="AB16" s="283">
        <f>SUM(X16,Z16)</f>
        <v>5941788</v>
      </c>
    </row>
    <row r="17" spans="1:28" ht="16.5" customHeight="1">
      <c r="A17" s="128" t="s">
        <v>241</v>
      </c>
      <c r="B17" s="121"/>
      <c r="C17" s="121"/>
      <c r="D17" s="121"/>
      <c r="E17" s="121"/>
      <c r="F17" s="142"/>
      <c r="G17" s="125"/>
      <c r="H17" s="142"/>
      <c r="I17" s="121"/>
      <c r="J17" s="142"/>
      <c r="K17" s="121"/>
      <c r="L17" s="142"/>
      <c r="M17" s="121"/>
      <c r="N17" s="142"/>
      <c r="O17" s="121"/>
      <c r="P17" s="142"/>
      <c r="Q17" s="121"/>
      <c r="R17" s="142"/>
      <c r="S17" s="121"/>
      <c r="T17" s="142"/>
      <c r="U17" s="121"/>
      <c r="V17" s="285"/>
      <c r="W17" s="284"/>
      <c r="X17" s="283"/>
      <c r="Y17" s="284"/>
      <c r="Z17" s="283"/>
      <c r="AA17" s="284"/>
      <c r="AB17" s="283"/>
    </row>
    <row r="18" spans="1:28" ht="16.5" customHeight="1">
      <c r="A18" s="121" t="s">
        <v>134</v>
      </c>
      <c r="B18" s="121"/>
      <c r="C18" s="121"/>
      <c r="D18" s="121"/>
      <c r="E18" s="121"/>
      <c r="F18" s="142"/>
      <c r="G18" s="121"/>
      <c r="H18" s="142"/>
      <c r="I18" s="121"/>
      <c r="K18" s="121"/>
      <c r="L18" s="142"/>
      <c r="M18" s="121"/>
      <c r="O18" s="121"/>
      <c r="P18" s="142"/>
      <c r="Q18" s="121"/>
      <c r="R18" s="142"/>
      <c r="S18" s="121"/>
      <c r="T18" s="142"/>
      <c r="U18" s="121"/>
      <c r="V18" s="283"/>
      <c r="W18" s="284"/>
      <c r="X18" s="283"/>
      <c r="Y18" s="284"/>
      <c r="Z18" s="283"/>
      <c r="AA18" s="284"/>
      <c r="AB18" s="283"/>
    </row>
    <row r="19" spans="1:28" ht="16.5" customHeight="1">
      <c r="B19" s="121" t="s">
        <v>124</v>
      </c>
      <c r="C19" s="121"/>
      <c r="D19" s="265"/>
      <c r="E19" s="121"/>
      <c r="F19" s="304">
        <v>0</v>
      </c>
      <c r="G19" s="305"/>
      <c r="H19" s="304">
        <v>0</v>
      </c>
      <c r="I19" s="305"/>
      <c r="J19" s="304">
        <v>0</v>
      </c>
      <c r="K19" s="305"/>
      <c r="L19" s="304">
        <v>0</v>
      </c>
      <c r="M19" s="305"/>
      <c r="N19" s="304">
        <v>0</v>
      </c>
      <c r="O19" s="305"/>
      <c r="P19" s="304">
        <v>0</v>
      </c>
      <c r="Q19" s="305"/>
      <c r="R19" s="304">
        <v>0</v>
      </c>
      <c r="S19" s="305"/>
      <c r="T19" s="304">
        <v>0</v>
      </c>
      <c r="U19" s="305"/>
      <c r="V19" s="306">
        <v>0</v>
      </c>
      <c r="W19" s="307"/>
      <c r="X19" s="283">
        <f>SUM(F19:N19,V19)</f>
        <v>0</v>
      </c>
      <c r="Y19" s="307"/>
      <c r="Z19" s="306">
        <v>716562</v>
      </c>
      <c r="AA19" s="307"/>
      <c r="AB19" s="283">
        <f>SUM(X19,Z19)</f>
        <v>716562</v>
      </c>
    </row>
    <row r="20" spans="1:28" ht="16.5" customHeight="1">
      <c r="A20" s="121" t="s">
        <v>131</v>
      </c>
      <c r="B20" s="121"/>
      <c r="C20" s="121"/>
      <c r="D20" s="121"/>
      <c r="E20" s="121"/>
      <c r="F20" s="142"/>
      <c r="G20" s="125"/>
      <c r="H20" s="142"/>
      <c r="I20" s="121"/>
      <c r="J20" s="142"/>
      <c r="K20" s="121"/>
      <c r="L20" s="142"/>
      <c r="N20" s="142"/>
      <c r="O20" s="121"/>
      <c r="P20" s="142"/>
      <c r="Q20" s="121"/>
      <c r="R20" s="142"/>
      <c r="S20" s="121"/>
      <c r="T20" s="142"/>
      <c r="U20" s="121"/>
      <c r="V20" s="283"/>
      <c r="W20" s="284"/>
      <c r="X20" s="283"/>
      <c r="Y20" s="284"/>
      <c r="Z20" s="283"/>
      <c r="AA20" s="284"/>
      <c r="AB20" s="283"/>
    </row>
    <row r="21" spans="1:28" ht="16.5" customHeight="1">
      <c r="A21" s="121"/>
      <c r="B21" s="121" t="s">
        <v>242</v>
      </c>
      <c r="C21" s="121"/>
      <c r="D21" s="121"/>
      <c r="E21" s="121"/>
      <c r="F21" s="142">
        <v>0</v>
      </c>
      <c r="G21" s="125"/>
      <c r="H21" s="142">
        <v>0</v>
      </c>
      <c r="I21" s="121"/>
      <c r="J21" s="142">
        <v>0</v>
      </c>
      <c r="K21" s="121"/>
      <c r="L21" s="142">
        <v>0</v>
      </c>
      <c r="N21" s="142">
        <v>516411</v>
      </c>
      <c r="O21" s="121"/>
      <c r="P21" s="142">
        <v>-4671</v>
      </c>
      <c r="Q21" s="121"/>
      <c r="R21" s="142">
        <v>-798</v>
      </c>
      <c r="S21" s="121"/>
      <c r="T21" s="142">
        <v>0</v>
      </c>
      <c r="U21" s="121"/>
      <c r="V21" s="283">
        <v>-5469</v>
      </c>
      <c r="W21" s="284"/>
      <c r="X21" s="283">
        <f>SUM(F21:N21,V21)</f>
        <v>510942</v>
      </c>
      <c r="Y21" s="284"/>
      <c r="Z21" s="285">
        <v>143279</v>
      </c>
      <c r="AA21" s="284"/>
      <c r="AB21" s="283">
        <f>SUM(X21,Z21)</f>
        <v>654221</v>
      </c>
    </row>
    <row r="22" spans="1:28" ht="16.5" customHeight="1">
      <c r="A22" s="121" t="s">
        <v>132</v>
      </c>
      <c r="B22" s="121"/>
      <c r="C22" s="121"/>
      <c r="D22" s="121"/>
      <c r="E22" s="121"/>
      <c r="F22" s="142">
        <v>0</v>
      </c>
      <c r="G22" s="121"/>
      <c r="H22" s="142">
        <v>0</v>
      </c>
      <c r="I22" s="121"/>
      <c r="J22" s="142">
        <v>0</v>
      </c>
      <c r="K22" s="121"/>
      <c r="L22" s="142">
        <v>0</v>
      </c>
      <c r="M22" s="121"/>
      <c r="N22" s="142">
        <v>-334722</v>
      </c>
      <c r="O22" s="121"/>
      <c r="P22" s="142">
        <v>0</v>
      </c>
      <c r="Q22" s="121"/>
      <c r="R22" s="142">
        <v>0</v>
      </c>
      <c r="S22" s="121"/>
      <c r="T22" s="142">
        <v>0</v>
      </c>
      <c r="U22" s="121"/>
      <c r="V22" s="283">
        <v>0</v>
      </c>
      <c r="W22" s="284"/>
      <c r="X22" s="283">
        <f>SUM(F22:N22,V22)</f>
        <v>-334722</v>
      </c>
      <c r="Y22" s="284"/>
      <c r="Z22" s="285">
        <v>-193990</v>
      </c>
      <c r="AA22" s="284"/>
      <c r="AB22" s="283">
        <f>SUM(X22,Z22)</f>
        <v>-528712</v>
      </c>
    </row>
    <row r="23" spans="1:28" ht="16.5" customHeight="1">
      <c r="A23" s="121" t="s">
        <v>133</v>
      </c>
      <c r="B23" s="121"/>
      <c r="C23" s="121"/>
      <c r="D23" s="141">
        <v>23</v>
      </c>
      <c r="E23" s="121"/>
      <c r="F23" s="308">
        <v>0</v>
      </c>
      <c r="G23" s="121"/>
      <c r="H23" s="308">
        <v>0</v>
      </c>
      <c r="I23" s="121"/>
      <c r="J23" s="308">
        <v>72813</v>
      </c>
      <c r="K23" s="121"/>
      <c r="L23" s="308">
        <v>0</v>
      </c>
      <c r="M23" s="121"/>
      <c r="N23" s="308">
        <v>-72813</v>
      </c>
      <c r="O23" s="121"/>
      <c r="P23" s="308">
        <v>0</v>
      </c>
      <c r="Q23" s="121"/>
      <c r="R23" s="308">
        <v>0</v>
      </c>
      <c r="S23" s="121"/>
      <c r="T23" s="308">
        <v>0</v>
      </c>
      <c r="U23" s="121"/>
      <c r="V23" s="286">
        <v>0</v>
      </c>
      <c r="W23" s="284"/>
      <c r="X23" s="286">
        <f>SUM(F23:N23,V23)</f>
        <v>0</v>
      </c>
      <c r="Y23" s="284"/>
      <c r="Z23" s="309">
        <v>0</v>
      </c>
      <c r="AA23" s="284"/>
      <c r="AB23" s="286">
        <f>SUM(X23,Z23)</f>
        <v>0</v>
      </c>
    </row>
    <row r="24" spans="1:28" ht="16.5" customHeight="1">
      <c r="A24" s="121"/>
      <c r="B24" s="121"/>
      <c r="C24" s="121"/>
      <c r="D24" s="121"/>
      <c r="E24" s="121"/>
      <c r="F24" s="124"/>
      <c r="G24" s="121"/>
      <c r="H24" s="142"/>
      <c r="I24" s="121"/>
      <c r="J24" s="142"/>
      <c r="K24" s="121"/>
      <c r="L24" s="142"/>
      <c r="M24" s="121"/>
      <c r="N24" s="142"/>
      <c r="O24" s="121"/>
      <c r="P24" s="142"/>
      <c r="Q24" s="121"/>
      <c r="R24" s="142"/>
      <c r="S24" s="121"/>
      <c r="T24" s="142"/>
      <c r="U24" s="121"/>
      <c r="V24" s="122"/>
      <c r="W24" s="121"/>
      <c r="X24" s="122"/>
      <c r="Y24" s="121"/>
      <c r="Z24" s="142"/>
      <c r="AA24" s="121"/>
      <c r="AB24" s="149"/>
    </row>
    <row r="25" spans="1:28" ht="16.5" customHeight="1" thickBot="1">
      <c r="A25" s="128" t="s">
        <v>238</v>
      </c>
      <c r="B25" s="121"/>
      <c r="C25" s="121"/>
      <c r="D25" s="121"/>
      <c r="E25" s="121"/>
      <c r="F25" s="150">
        <f>SUM(F16:F23)</f>
        <v>3472220</v>
      </c>
      <c r="G25" s="121"/>
      <c r="H25" s="150">
        <f>SUM(H16:H23)</f>
        <v>979406</v>
      </c>
      <c r="I25" s="121"/>
      <c r="J25" s="150">
        <f>SUM(J16:J23)</f>
        <v>208706</v>
      </c>
      <c r="K25" s="121"/>
      <c r="L25" s="150">
        <f>SUM(L16:L23)</f>
        <v>2453</v>
      </c>
      <c r="M25" s="121"/>
      <c r="N25" s="150">
        <f>SUM(N16:N23)</f>
        <v>442378</v>
      </c>
      <c r="O25" s="121"/>
      <c r="P25" s="150">
        <f>SUM(P16:P23)</f>
        <v>-4671</v>
      </c>
      <c r="Q25" s="121"/>
      <c r="R25" s="150">
        <f>SUM(R16:R23)</f>
        <v>-798</v>
      </c>
      <c r="S25" s="121"/>
      <c r="T25" s="150">
        <f>SUM(T16:T23)</f>
        <v>9353</v>
      </c>
      <c r="U25" s="121"/>
      <c r="V25" s="150">
        <f>SUM(V16:V23)</f>
        <v>3884</v>
      </c>
      <c r="W25" s="121"/>
      <c r="X25" s="150">
        <f>SUM(X16:X23)</f>
        <v>5109047</v>
      </c>
      <c r="Y25" s="121"/>
      <c r="Z25" s="150">
        <f>SUM(Z16:Z23)</f>
        <v>1674812</v>
      </c>
      <c r="AA25" s="121"/>
      <c r="AB25" s="150">
        <f>SUM(AB16:AB23)</f>
        <v>6783859</v>
      </c>
    </row>
    <row r="26" spans="1:28" ht="16.5" customHeight="1" thickTop="1">
      <c r="A26" s="121"/>
      <c r="B26" s="121"/>
      <c r="C26" s="121"/>
      <c r="D26" s="147"/>
      <c r="E26" s="147"/>
      <c r="F26" s="143"/>
      <c r="G26" s="121"/>
      <c r="H26" s="143"/>
      <c r="I26" s="121"/>
      <c r="J26" s="143"/>
      <c r="K26" s="121"/>
      <c r="L26" s="143"/>
      <c r="M26" s="121"/>
      <c r="N26" s="143"/>
      <c r="O26" s="121"/>
      <c r="P26" s="143"/>
      <c r="Q26" s="121"/>
      <c r="R26" s="143"/>
      <c r="S26" s="121"/>
      <c r="T26" s="143"/>
      <c r="U26" s="121"/>
      <c r="V26" s="143"/>
      <c r="W26" s="121"/>
      <c r="X26" s="143"/>
      <c r="Y26" s="121"/>
      <c r="Z26" s="143"/>
      <c r="AA26" s="121"/>
      <c r="AB26" s="143"/>
    </row>
    <row r="27" spans="1:28" ht="16.5" customHeight="1">
      <c r="A27" s="121"/>
      <c r="B27" s="121"/>
      <c r="C27" s="121"/>
      <c r="D27" s="147"/>
      <c r="E27" s="147"/>
      <c r="F27" s="143"/>
      <c r="G27" s="121"/>
      <c r="H27" s="143"/>
      <c r="I27" s="121"/>
      <c r="J27" s="143"/>
      <c r="K27" s="121"/>
      <c r="L27" s="143"/>
      <c r="M27" s="121"/>
      <c r="N27" s="143"/>
      <c r="O27" s="121"/>
      <c r="P27" s="143"/>
      <c r="Q27" s="121"/>
      <c r="R27" s="143"/>
      <c r="S27" s="121"/>
      <c r="T27" s="143"/>
      <c r="U27" s="121"/>
      <c r="V27" s="143"/>
      <c r="W27" s="121"/>
      <c r="X27" s="143"/>
      <c r="Y27" s="121"/>
      <c r="Z27" s="143"/>
      <c r="AA27" s="121"/>
      <c r="AB27" s="143"/>
    </row>
    <row r="28" spans="1:28" ht="16.5" customHeight="1">
      <c r="A28" s="128" t="s">
        <v>135</v>
      </c>
      <c r="B28" s="121"/>
      <c r="C28" s="121"/>
      <c r="D28" s="121"/>
      <c r="E28" s="121"/>
      <c r="F28" s="151">
        <f>F25</f>
        <v>3472220</v>
      </c>
      <c r="G28" s="121"/>
      <c r="H28" s="151">
        <f>H25</f>
        <v>979406</v>
      </c>
      <c r="I28" s="121"/>
      <c r="J28" s="151">
        <f>J25</f>
        <v>208706</v>
      </c>
      <c r="K28" s="121"/>
      <c r="L28" s="151">
        <f>L25</f>
        <v>2453</v>
      </c>
      <c r="M28" s="121"/>
      <c r="N28" s="151">
        <f>N25</f>
        <v>442378</v>
      </c>
      <c r="O28" s="121"/>
      <c r="P28" s="151">
        <f>P25</f>
        <v>-4671</v>
      </c>
      <c r="Q28" s="121"/>
      <c r="R28" s="151">
        <f>R25</f>
        <v>-798</v>
      </c>
      <c r="S28" s="121"/>
      <c r="T28" s="151">
        <f>T25</f>
        <v>9353</v>
      </c>
      <c r="U28" s="151">
        <f t="shared" ref="U28:Y28" si="0">U25</f>
        <v>0</v>
      </c>
      <c r="V28" s="151">
        <f>V25</f>
        <v>3884</v>
      </c>
      <c r="W28" s="151">
        <f t="shared" si="0"/>
        <v>0</v>
      </c>
      <c r="X28" s="151">
        <f>SUM(F28:N28,V28)</f>
        <v>5109047</v>
      </c>
      <c r="Y28" s="151">
        <f t="shared" si="0"/>
        <v>0</v>
      </c>
      <c r="Z28" s="151">
        <f>Z25</f>
        <v>1674812</v>
      </c>
      <c r="AA28" s="151">
        <f>AA25</f>
        <v>0</v>
      </c>
      <c r="AB28" s="311">
        <f>SUM(X28:Z28)</f>
        <v>6783859</v>
      </c>
    </row>
    <row r="29" spans="1:28" ht="16.5" customHeight="1">
      <c r="A29" s="128" t="s">
        <v>241</v>
      </c>
      <c r="B29" s="121"/>
      <c r="C29" s="121"/>
      <c r="D29" s="121"/>
      <c r="E29" s="121"/>
      <c r="F29" s="152"/>
      <c r="G29" s="121"/>
      <c r="H29" s="153"/>
      <c r="I29" s="121"/>
      <c r="J29" s="153"/>
      <c r="K29" s="121"/>
      <c r="L29" s="153"/>
      <c r="M29" s="121"/>
      <c r="N29" s="153"/>
      <c r="O29" s="121"/>
      <c r="P29" s="153"/>
      <c r="Q29" s="121"/>
      <c r="R29" s="153"/>
      <c r="S29" s="121"/>
      <c r="T29" s="153"/>
      <c r="U29" s="121"/>
      <c r="V29" s="153"/>
      <c r="W29" s="121"/>
      <c r="X29" s="151"/>
      <c r="Y29" s="121"/>
      <c r="Z29" s="151"/>
      <c r="AA29" s="121"/>
      <c r="AB29" s="151"/>
    </row>
    <row r="30" spans="1:28" ht="16.5" customHeight="1">
      <c r="A30" s="121" t="s">
        <v>136</v>
      </c>
      <c r="B30" s="121"/>
      <c r="C30" s="121"/>
      <c r="D30" s="121"/>
      <c r="E30" s="121"/>
      <c r="F30" s="153"/>
      <c r="G30" s="121"/>
      <c r="H30" s="153"/>
      <c r="I30" s="121"/>
      <c r="J30" s="153"/>
      <c r="K30" s="121"/>
      <c r="L30" s="153"/>
      <c r="M30" s="121"/>
      <c r="N30" s="151"/>
      <c r="O30" s="121"/>
      <c r="P30" s="151"/>
      <c r="Q30" s="121"/>
      <c r="R30" s="153"/>
      <c r="S30" s="121"/>
      <c r="T30" s="153"/>
      <c r="U30" s="121"/>
      <c r="V30" s="151"/>
      <c r="W30" s="121"/>
      <c r="X30" s="151"/>
      <c r="Y30" s="121"/>
      <c r="Z30" s="151"/>
      <c r="AA30" s="121"/>
      <c r="AB30" s="151"/>
    </row>
    <row r="31" spans="1:28" ht="16.5" customHeight="1">
      <c r="B31" s="121" t="s">
        <v>124</v>
      </c>
      <c r="C31" s="121"/>
      <c r="D31" s="265">
        <v>31</v>
      </c>
      <c r="E31" s="121"/>
      <c r="F31" s="310">
        <v>0</v>
      </c>
      <c r="G31" s="305"/>
      <c r="H31" s="310">
        <v>0</v>
      </c>
      <c r="I31" s="305"/>
      <c r="J31" s="310">
        <v>0</v>
      </c>
      <c r="K31" s="305"/>
      <c r="L31" s="310">
        <v>0</v>
      </c>
      <c r="M31" s="305"/>
      <c r="N31" s="310">
        <v>0</v>
      </c>
      <c r="O31" s="305"/>
      <c r="P31" s="310">
        <v>0</v>
      </c>
      <c r="Q31" s="305"/>
      <c r="R31" s="310">
        <v>0</v>
      </c>
      <c r="S31" s="305"/>
      <c r="T31" s="310">
        <v>-1006056</v>
      </c>
      <c r="U31" s="305"/>
      <c r="V31" s="311">
        <v>-1006056</v>
      </c>
      <c r="W31" s="305"/>
      <c r="X31" s="151">
        <f>SUM(F31:N31,V31)</f>
        <v>-1006056</v>
      </c>
      <c r="Y31" s="305"/>
      <c r="Z31" s="310">
        <v>-643944</v>
      </c>
      <c r="AA31" s="305"/>
      <c r="AB31" s="311">
        <f>SUM(X31:Z31)</f>
        <v>-1650000</v>
      </c>
    </row>
    <row r="32" spans="1:28" ht="16.5" customHeight="1">
      <c r="A32" s="121" t="s">
        <v>131</v>
      </c>
      <c r="B32" s="128"/>
      <c r="C32" s="121"/>
      <c r="D32" s="121"/>
      <c r="E32" s="121"/>
      <c r="F32" s="153"/>
      <c r="G32" s="121"/>
      <c r="H32" s="153"/>
      <c r="I32" s="121"/>
      <c r="J32" s="153"/>
      <c r="K32" s="121"/>
      <c r="L32" s="153"/>
      <c r="M32" s="121"/>
      <c r="N32" s="151"/>
      <c r="O32" s="121"/>
      <c r="P32" s="151"/>
      <c r="Q32" s="121"/>
      <c r="R32" s="153"/>
      <c r="S32" s="121"/>
      <c r="T32" s="153"/>
      <c r="U32" s="121"/>
      <c r="V32" s="151"/>
      <c r="W32" s="121"/>
      <c r="X32" s="151"/>
      <c r="Y32" s="121"/>
      <c r="Z32" s="151"/>
      <c r="AA32" s="121"/>
      <c r="AB32" s="151"/>
    </row>
    <row r="33" spans="1:28" ht="16.5" customHeight="1">
      <c r="A33" s="121"/>
      <c r="B33" s="121" t="s">
        <v>242</v>
      </c>
      <c r="C33" s="121"/>
      <c r="D33" s="121"/>
      <c r="E33" s="121"/>
      <c r="F33" s="153">
        <v>0</v>
      </c>
      <c r="G33" s="121"/>
      <c r="H33" s="153">
        <v>0</v>
      </c>
      <c r="I33" s="121"/>
      <c r="J33" s="153">
        <v>0</v>
      </c>
      <c r="K33" s="121"/>
      <c r="L33" s="153">
        <v>0</v>
      </c>
      <c r="M33" s="121"/>
      <c r="N33" s="153">
        <v>509217</v>
      </c>
      <c r="O33" s="121"/>
      <c r="P33" s="153">
        <v>105929</v>
      </c>
      <c r="Q33" s="121"/>
      <c r="R33" s="153">
        <v>0</v>
      </c>
      <c r="S33" s="121"/>
      <c r="T33" s="153">
        <v>0</v>
      </c>
      <c r="U33" s="121"/>
      <c r="V33" s="151">
        <v>105929</v>
      </c>
      <c r="W33" s="121"/>
      <c r="X33" s="151">
        <f>SUM(F33:N33,V33)</f>
        <v>615146</v>
      </c>
      <c r="Y33" s="121"/>
      <c r="Z33" s="153">
        <v>128409</v>
      </c>
      <c r="AA33" s="121"/>
      <c r="AB33" s="311">
        <f>SUM(X33:Z33)</f>
        <v>743555</v>
      </c>
    </row>
    <row r="34" spans="1:28" ht="16.5" customHeight="1">
      <c r="A34" s="121" t="s">
        <v>132</v>
      </c>
      <c r="B34" s="128"/>
      <c r="C34" s="121"/>
      <c r="D34" s="265">
        <v>28</v>
      </c>
      <c r="E34" s="121"/>
      <c r="F34" s="153">
        <v>0</v>
      </c>
      <c r="G34" s="121"/>
      <c r="H34" s="153">
        <v>0</v>
      </c>
      <c r="I34" s="121"/>
      <c r="J34" s="153">
        <v>0</v>
      </c>
      <c r="K34" s="121"/>
      <c r="L34" s="153">
        <v>0</v>
      </c>
      <c r="M34" s="121"/>
      <c r="N34" s="153">
        <v>-333333</v>
      </c>
      <c r="O34" s="121"/>
      <c r="P34" s="153">
        <v>0</v>
      </c>
      <c r="Q34" s="121"/>
      <c r="R34" s="153">
        <v>0</v>
      </c>
      <c r="S34" s="121"/>
      <c r="T34" s="153">
        <v>0</v>
      </c>
      <c r="U34" s="121"/>
      <c r="V34" s="151">
        <v>0</v>
      </c>
      <c r="W34" s="121"/>
      <c r="X34" s="151">
        <f>SUM(F34:N34,V34)</f>
        <v>-333333</v>
      </c>
      <c r="Y34" s="121"/>
      <c r="Z34" s="153">
        <v>-55352</v>
      </c>
      <c r="AA34" s="121"/>
      <c r="AB34" s="311">
        <f>SUM(X34:Z34)</f>
        <v>-388685</v>
      </c>
    </row>
    <row r="35" spans="1:28" ht="16.5" customHeight="1">
      <c r="A35" s="121" t="s">
        <v>133</v>
      </c>
      <c r="B35" s="121"/>
      <c r="C35" s="121"/>
      <c r="D35" s="141">
        <v>23</v>
      </c>
      <c r="E35" s="121"/>
      <c r="F35" s="154">
        <v>0</v>
      </c>
      <c r="G35" s="121"/>
      <c r="H35" s="154">
        <v>0</v>
      </c>
      <c r="I35" s="121"/>
      <c r="J35" s="154">
        <v>42548</v>
      </c>
      <c r="K35" s="121"/>
      <c r="L35" s="154">
        <v>0</v>
      </c>
      <c r="M35" s="121"/>
      <c r="N35" s="154">
        <v>-42548</v>
      </c>
      <c r="O35" s="121"/>
      <c r="P35" s="154">
        <v>0</v>
      </c>
      <c r="Q35" s="121"/>
      <c r="R35" s="154">
        <v>0</v>
      </c>
      <c r="S35" s="121"/>
      <c r="T35" s="154">
        <v>0</v>
      </c>
      <c r="U35" s="121"/>
      <c r="V35" s="281">
        <v>0</v>
      </c>
      <c r="W35" s="121"/>
      <c r="X35" s="154">
        <v>0</v>
      </c>
      <c r="Y35" s="121"/>
      <c r="Z35" s="154">
        <v>0</v>
      </c>
      <c r="AA35" s="121"/>
      <c r="AB35" s="281">
        <v>0</v>
      </c>
    </row>
    <row r="36" spans="1:28" ht="16.5" customHeight="1">
      <c r="A36" s="121"/>
      <c r="B36" s="121"/>
      <c r="C36" s="121"/>
      <c r="D36" s="265"/>
      <c r="E36" s="121"/>
      <c r="F36" s="153"/>
      <c r="G36" s="121"/>
      <c r="H36" s="153"/>
      <c r="I36" s="121"/>
      <c r="J36" s="153"/>
      <c r="K36" s="121"/>
      <c r="L36" s="153"/>
      <c r="M36" s="121"/>
      <c r="N36" s="151"/>
      <c r="O36" s="121"/>
      <c r="P36" s="151"/>
      <c r="Q36" s="121"/>
      <c r="R36" s="153"/>
      <c r="S36" s="121"/>
      <c r="T36" s="153"/>
      <c r="U36" s="121"/>
      <c r="V36" s="151"/>
      <c r="W36" s="121"/>
      <c r="X36" s="151"/>
      <c r="Y36" s="121"/>
      <c r="Z36" s="151"/>
      <c r="AA36" s="121"/>
      <c r="AB36" s="151"/>
    </row>
    <row r="37" spans="1:28" ht="16.5" customHeight="1" thickBot="1">
      <c r="A37" s="128" t="s">
        <v>239</v>
      </c>
      <c r="B37" s="121"/>
      <c r="C37" s="121"/>
      <c r="D37" s="121"/>
      <c r="E37" s="121"/>
      <c r="F37" s="155">
        <f>SUM(F28:F35)</f>
        <v>3472220</v>
      </c>
      <c r="G37" s="121"/>
      <c r="H37" s="155">
        <f>SUM(H28:H35)</f>
        <v>979406</v>
      </c>
      <c r="I37" s="121"/>
      <c r="J37" s="155">
        <f>SUM(J28:J35)</f>
        <v>251254</v>
      </c>
      <c r="K37" s="121"/>
      <c r="L37" s="155">
        <f>SUM(L28:L35)</f>
        <v>2453</v>
      </c>
      <c r="M37" s="121"/>
      <c r="N37" s="155">
        <f>SUM(N28:N35)</f>
        <v>575714</v>
      </c>
      <c r="O37" s="121"/>
      <c r="P37" s="155">
        <f>SUM(P28:P35)</f>
        <v>101258</v>
      </c>
      <c r="Q37" s="121"/>
      <c r="R37" s="155">
        <f>SUM(R28:R35)</f>
        <v>-798</v>
      </c>
      <c r="S37" s="121"/>
      <c r="T37" s="155">
        <f>SUM(T28:T35)</f>
        <v>-996703</v>
      </c>
      <c r="U37" s="121"/>
      <c r="V37" s="155">
        <f>SUM(V28:V35)</f>
        <v>-896243</v>
      </c>
      <c r="W37" s="121"/>
      <c r="X37" s="156">
        <f>SUM(X28:X35)</f>
        <v>4384804</v>
      </c>
      <c r="Y37" s="121"/>
      <c r="Z37" s="156">
        <f>SUM(Z28:Z35)</f>
        <v>1103925</v>
      </c>
      <c r="AA37" s="121"/>
      <c r="AB37" s="156">
        <f>SUM(AB28:AB35)</f>
        <v>5488729</v>
      </c>
    </row>
    <row r="38" spans="1:28" ht="16.5" customHeight="1" thickTop="1">
      <c r="A38" s="128"/>
      <c r="B38" s="121"/>
      <c r="C38" s="121"/>
      <c r="D38" s="121"/>
      <c r="E38" s="121"/>
      <c r="F38" s="124"/>
      <c r="G38" s="121"/>
      <c r="H38" s="142"/>
      <c r="I38" s="121"/>
      <c r="J38" s="142"/>
      <c r="K38" s="121"/>
      <c r="L38" s="142"/>
      <c r="M38" s="121"/>
      <c r="N38" s="142"/>
      <c r="O38" s="121"/>
      <c r="P38" s="142"/>
      <c r="Q38" s="121"/>
      <c r="R38" s="142"/>
      <c r="S38" s="121"/>
      <c r="T38" s="142"/>
      <c r="U38" s="121"/>
      <c r="V38" s="142"/>
      <c r="W38" s="121"/>
      <c r="X38" s="122"/>
      <c r="Y38" s="121"/>
      <c r="Z38" s="122"/>
      <c r="AA38" s="121"/>
      <c r="AB38" s="122"/>
    </row>
    <row r="39" spans="1:28" ht="16.5" customHeight="1">
      <c r="A39" s="128"/>
      <c r="B39" s="121"/>
      <c r="C39" s="121"/>
      <c r="D39" s="121"/>
      <c r="E39" s="121"/>
      <c r="F39" s="124"/>
      <c r="G39" s="126"/>
      <c r="H39" s="142"/>
      <c r="I39" s="125"/>
      <c r="J39" s="142"/>
      <c r="K39" s="126"/>
      <c r="L39" s="142"/>
      <c r="M39" s="126"/>
      <c r="N39" s="142"/>
      <c r="O39" s="126"/>
      <c r="P39" s="142"/>
      <c r="Q39" s="126"/>
      <c r="R39" s="142"/>
      <c r="S39" s="125"/>
      <c r="T39" s="142"/>
      <c r="U39" s="126"/>
      <c r="V39" s="142"/>
      <c r="W39" s="126"/>
      <c r="X39" s="122"/>
      <c r="Y39" s="126"/>
      <c r="Z39" s="122"/>
      <c r="AA39" s="126"/>
      <c r="AB39" s="122"/>
    </row>
    <row r="40" spans="1:28" ht="16.5" customHeight="1">
      <c r="A40" s="128"/>
      <c r="B40" s="121"/>
      <c r="C40" s="121"/>
      <c r="D40" s="121"/>
      <c r="E40" s="121"/>
      <c r="F40" s="124"/>
      <c r="G40" s="121"/>
      <c r="H40" s="142"/>
      <c r="I40" s="125"/>
      <c r="J40" s="142"/>
      <c r="K40" s="126"/>
      <c r="L40" s="142"/>
      <c r="M40" s="126"/>
      <c r="N40" s="142"/>
      <c r="O40" s="126"/>
      <c r="P40" s="142"/>
      <c r="Q40" s="126"/>
      <c r="R40" s="142"/>
      <c r="S40" s="125"/>
      <c r="T40" s="142"/>
      <c r="U40" s="126"/>
      <c r="V40" s="142"/>
      <c r="W40" s="121"/>
      <c r="X40" s="122"/>
      <c r="Y40" s="121"/>
      <c r="Z40" s="122"/>
      <c r="AA40" s="121"/>
      <c r="AB40" s="122"/>
    </row>
    <row r="41" spans="1:28" ht="16.5" customHeight="1">
      <c r="A41" s="128"/>
      <c r="B41" s="121"/>
      <c r="C41" s="121"/>
      <c r="D41" s="121"/>
      <c r="E41" s="121"/>
      <c r="F41" s="124"/>
      <c r="G41" s="121"/>
      <c r="H41" s="142"/>
      <c r="I41" s="125"/>
      <c r="J41" s="142"/>
      <c r="K41" s="126"/>
      <c r="L41" s="142"/>
      <c r="M41" s="126"/>
      <c r="N41" s="142"/>
      <c r="O41" s="126"/>
      <c r="P41" s="142"/>
      <c r="Q41" s="126"/>
      <c r="R41" s="142"/>
      <c r="S41" s="125"/>
      <c r="T41" s="142"/>
      <c r="U41" s="126"/>
      <c r="V41" s="142"/>
      <c r="W41" s="121"/>
      <c r="X41" s="122"/>
      <c r="Y41" s="121"/>
      <c r="Z41" s="122"/>
      <c r="AA41" s="121"/>
      <c r="AB41" s="122"/>
    </row>
    <row r="42" spans="1:28" ht="16.5" customHeight="1">
      <c r="A42" s="128"/>
      <c r="B42" s="121"/>
      <c r="C42" s="121"/>
      <c r="D42" s="121"/>
      <c r="E42" s="121"/>
      <c r="F42" s="124"/>
      <c r="G42" s="121"/>
      <c r="H42" s="142"/>
      <c r="I42" s="125"/>
      <c r="J42" s="142"/>
      <c r="K42" s="126"/>
      <c r="L42" s="142"/>
      <c r="M42" s="126"/>
      <c r="N42" s="142"/>
      <c r="O42" s="126"/>
      <c r="P42" s="142"/>
      <c r="Q42" s="126"/>
      <c r="R42" s="142"/>
      <c r="S42" s="125"/>
      <c r="T42" s="142"/>
      <c r="U42" s="126"/>
      <c r="V42" s="142"/>
      <c r="W42" s="121"/>
      <c r="X42" s="122"/>
      <c r="Y42" s="121"/>
      <c r="Z42" s="122"/>
      <c r="AA42" s="121"/>
      <c r="AB42" s="122"/>
    </row>
    <row r="43" spans="1:28" ht="16.5" customHeight="1">
      <c r="A43" s="128"/>
      <c r="B43" s="121"/>
      <c r="C43" s="121"/>
      <c r="D43" s="121"/>
      <c r="E43" s="121"/>
      <c r="F43" s="124"/>
      <c r="G43" s="121"/>
      <c r="H43" s="142"/>
      <c r="I43" s="125"/>
      <c r="J43" s="142"/>
      <c r="K43" s="126"/>
      <c r="L43" s="142"/>
      <c r="M43" s="126"/>
      <c r="N43" s="142"/>
      <c r="O43" s="126"/>
      <c r="P43" s="142"/>
      <c r="Q43" s="126"/>
      <c r="R43" s="142"/>
      <c r="S43" s="125"/>
      <c r="T43" s="142"/>
      <c r="U43" s="126"/>
      <c r="V43" s="142"/>
      <c r="W43" s="121"/>
      <c r="X43" s="122"/>
      <c r="Y43" s="121"/>
      <c r="Z43" s="122"/>
      <c r="AA43" s="121"/>
      <c r="AB43" s="122"/>
    </row>
    <row r="44" spans="1:28" ht="20.25" customHeight="1">
      <c r="A44" s="128"/>
      <c r="B44" s="121"/>
      <c r="C44" s="121"/>
      <c r="D44" s="121"/>
      <c r="E44" s="121"/>
      <c r="F44" s="124"/>
      <c r="G44" s="121"/>
      <c r="H44" s="142"/>
      <c r="I44" s="125"/>
      <c r="J44" s="142"/>
      <c r="K44" s="126"/>
      <c r="L44" s="142"/>
      <c r="M44" s="126"/>
      <c r="N44" s="142"/>
      <c r="O44" s="126"/>
      <c r="P44" s="142"/>
      <c r="Q44" s="126"/>
      <c r="R44" s="142"/>
      <c r="S44" s="125"/>
      <c r="T44" s="142"/>
      <c r="U44" s="126"/>
      <c r="V44" s="142"/>
      <c r="W44" s="121"/>
      <c r="X44" s="122"/>
      <c r="Y44" s="121"/>
      <c r="Z44" s="122"/>
      <c r="AA44" s="121"/>
      <c r="AB44" s="122"/>
    </row>
    <row r="45" spans="1:28" ht="22" customHeight="1">
      <c r="A45" s="325" t="s">
        <v>34</v>
      </c>
      <c r="B45" s="325"/>
      <c r="C45" s="325"/>
      <c r="D45" s="325"/>
      <c r="E45" s="325"/>
      <c r="F45" s="325"/>
      <c r="G45" s="325"/>
      <c r="H45" s="326"/>
      <c r="I45" s="325"/>
      <c r="J45" s="326"/>
      <c r="K45" s="325"/>
      <c r="L45" s="326"/>
      <c r="M45" s="325"/>
      <c r="N45" s="326"/>
      <c r="O45" s="325"/>
      <c r="P45" s="326"/>
      <c r="Q45" s="325"/>
      <c r="R45" s="326"/>
      <c r="S45" s="325"/>
      <c r="T45" s="326"/>
      <c r="U45" s="325"/>
      <c r="V45" s="326"/>
      <c r="W45" s="325"/>
      <c r="X45" s="326"/>
      <c r="Y45" s="325"/>
      <c r="Z45" s="326"/>
      <c r="AA45" s="325"/>
      <c r="AB45" s="326"/>
    </row>
  </sheetData>
  <mergeCells count="6">
    <mergeCell ref="A45:AB4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2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O33"/>
  <sheetViews>
    <sheetView zoomScaleNormal="100" zoomScaleSheetLayoutView="138" workbookViewId="0">
      <selection activeCell="R15" sqref="R15"/>
    </sheetView>
  </sheetViews>
  <sheetFormatPr defaultColWidth="8" defaultRowHeight="16.5" customHeight="1"/>
  <cols>
    <col min="1" max="2" width="1" style="157" customWidth="1"/>
    <col min="3" max="3" width="32.83203125" style="157" customWidth="1"/>
    <col min="4" max="4" width="2.08203125" style="157" customWidth="1"/>
    <col min="5" max="5" width="6" style="157" customWidth="1"/>
    <col min="6" max="6" width="0.75" style="157" customWidth="1"/>
    <col min="7" max="7" width="13.33203125" style="179" customWidth="1"/>
    <col min="8" max="8" width="0.75" style="157" customWidth="1"/>
    <col min="9" max="9" width="13.33203125" style="179" customWidth="1"/>
    <col min="10" max="10" width="0.75" style="157" customWidth="1"/>
    <col min="11" max="11" width="13.33203125" style="179" customWidth="1"/>
    <col min="12" max="12" width="0.75" style="157" customWidth="1"/>
    <col min="13" max="13" width="13.33203125" style="179" customWidth="1"/>
    <col min="14" max="14" width="0.75" style="157" customWidth="1"/>
    <col min="15" max="15" width="13.5" style="179" customWidth="1"/>
    <col min="16" max="16384" width="8" style="157"/>
  </cols>
  <sheetData>
    <row r="1" spans="1:15" ht="16.5" customHeight="1">
      <c r="A1" s="1" t="s">
        <v>1</v>
      </c>
      <c r="B1" s="121"/>
      <c r="C1" s="121"/>
      <c r="D1" s="121"/>
      <c r="E1" s="121"/>
      <c r="F1" s="121"/>
      <c r="G1" s="122"/>
      <c r="H1" s="121"/>
      <c r="I1" s="122"/>
      <c r="J1" s="123"/>
      <c r="K1" s="124"/>
      <c r="L1" s="125"/>
      <c r="M1" s="122"/>
      <c r="N1" s="126"/>
      <c r="O1" s="122"/>
    </row>
    <row r="2" spans="1:15" ht="16.5" customHeight="1">
      <c r="A2" s="127" t="s">
        <v>100</v>
      </c>
      <c r="B2" s="128"/>
      <c r="C2" s="128"/>
      <c r="D2" s="128"/>
      <c r="E2" s="128"/>
      <c r="F2" s="128"/>
      <c r="G2" s="129"/>
      <c r="H2" s="128"/>
      <c r="I2" s="129"/>
      <c r="J2" s="130"/>
      <c r="K2" s="131"/>
      <c r="L2" s="132"/>
      <c r="M2" s="129"/>
      <c r="N2" s="133"/>
      <c r="O2" s="129"/>
    </row>
    <row r="3" spans="1:15" ht="16.5" customHeight="1">
      <c r="A3" s="69" t="s">
        <v>228</v>
      </c>
      <c r="B3" s="287"/>
      <c r="C3" s="287"/>
      <c r="D3" s="287"/>
      <c r="E3" s="287"/>
      <c r="F3" s="287"/>
      <c r="G3" s="134"/>
      <c r="H3" s="287"/>
      <c r="I3" s="134"/>
      <c r="J3" s="135"/>
      <c r="K3" s="136"/>
      <c r="L3" s="137"/>
      <c r="M3" s="134"/>
      <c r="N3" s="138"/>
      <c r="O3" s="134"/>
    </row>
    <row r="4" spans="1:15" ht="16.5" customHeight="1">
      <c r="A4" s="121"/>
      <c r="B4" s="121"/>
      <c r="C4" s="121"/>
      <c r="D4" s="121"/>
      <c r="E4" s="128"/>
      <c r="F4" s="128"/>
      <c r="G4" s="129"/>
      <c r="H4" s="128"/>
      <c r="I4" s="143"/>
      <c r="J4" s="132"/>
      <c r="K4" s="143"/>
      <c r="L4" s="132"/>
      <c r="M4" s="143"/>
      <c r="N4" s="132"/>
      <c r="O4" s="143"/>
    </row>
    <row r="5" spans="1:15" ht="16.5" customHeight="1">
      <c r="A5" s="121"/>
      <c r="B5" s="121"/>
      <c r="C5" s="121"/>
      <c r="D5" s="121"/>
      <c r="E5" s="128"/>
      <c r="F5" s="128"/>
      <c r="G5" s="129"/>
      <c r="H5" s="128"/>
      <c r="I5" s="143"/>
      <c r="J5" s="132"/>
      <c r="K5" s="143"/>
      <c r="L5" s="132"/>
      <c r="M5" s="143"/>
      <c r="N5" s="132"/>
      <c r="O5" s="143"/>
    </row>
    <row r="6" spans="1:15" ht="16.5" customHeight="1">
      <c r="A6" s="121"/>
      <c r="B6" s="121"/>
      <c r="C6" s="121"/>
      <c r="D6" s="121"/>
      <c r="E6" s="128"/>
      <c r="F6" s="128"/>
      <c r="G6" s="332" t="s">
        <v>72</v>
      </c>
      <c r="H6" s="332"/>
      <c r="I6" s="332"/>
      <c r="J6" s="332"/>
      <c r="K6" s="332"/>
      <c r="L6" s="332"/>
      <c r="M6" s="332"/>
      <c r="N6" s="332"/>
      <c r="O6" s="332"/>
    </row>
    <row r="7" spans="1:15" ht="16.5" customHeight="1">
      <c r="A7" s="121"/>
      <c r="B7" s="121"/>
      <c r="C7" s="121"/>
      <c r="D7" s="121"/>
      <c r="E7" s="121"/>
      <c r="F7" s="121"/>
      <c r="G7" s="333" t="s">
        <v>101</v>
      </c>
      <c r="H7" s="333"/>
      <c r="I7" s="333"/>
      <c r="J7" s="126"/>
      <c r="K7" s="333" t="s">
        <v>62</v>
      </c>
      <c r="L7" s="333"/>
      <c r="M7" s="333"/>
      <c r="N7" s="126"/>
      <c r="O7" s="122"/>
    </row>
    <row r="8" spans="1:15" ht="16.5" customHeight="1">
      <c r="A8" s="121"/>
      <c r="B8" s="121"/>
      <c r="C8" s="121"/>
      <c r="D8" s="121"/>
      <c r="E8" s="158"/>
      <c r="F8" s="158"/>
      <c r="G8" s="143" t="s">
        <v>105</v>
      </c>
      <c r="H8" s="158"/>
      <c r="I8" s="143"/>
      <c r="J8" s="158"/>
      <c r="K8" s="122"/>
      <c r="L8" s="126"/>
      <c r="M8" s="122"/>
      <c r="N8" s="158"/>
      <c r="O8" s="159"/>
    </row>
    <row r="9" spans="1:15" ht="16.5" customHeight="1">
      <c r="A9" s="121"/>
      <c r="B9" s="121"/>
      <c r="C9" s="121"/>
      <c r="D9" s="121"/>
      <c r="E9" s="160"/>
      <c r="F9" s="160"/>
      <c r="G9" s="143" t="s">
        <v>111</v>
      </c>
      <c r="H9" s="161"/>
      <c r="I9" s="143"/>
      <c r="J9" s="161"/>
      <c r="K9" s="143" t="s">
        <v>112</v>
      </c>
      <c r="L9" s="161"/>
      <c r="M9" s="162"/>
      <c r="N9" s="161"/>
      <c r="O9" s="143"/>
    </row>
    <row r="10" spans="1:15" ht="16.5" customHeight="1">
      <c r="A10" s="121"/>
      <c r="B10" s="121"/>
      <c r="C10" s="121"/>
      <c r="D10" s="121"/>
      <c r="E10" s="160"/>
      <c r="F10" s="160"/>
      <c r="G10" s="143" t="s">
        <v>119</v>
      </c>
      <c r="H10" s="161"/>
      <c r="I10" s="143" t="s">
        <v>61</v>
      </c>
      <c r="J10" s="161"/>
      <c r="K10" s="143" t="s">
        <v>120</v>
      </c>
      <c r="L10" s="161"/>
      <c r="M10" s="162" t="s">
        <v>137</v>
      </c>
      <c r="N10" s="161"/>
      <c r="O10" s="143" t="s">
        <v>68</v>
      </c>
    </row>
    <row r="11" spans="1:15" ht="16.5" customHeight="1">
      <c r="A11" s="121"/>
      <c r="B11" s="121"/>
      <c r="C11" s="121"/>
      <c r="D11" s="121"/>
      <c r="E11" s="163" t="s">
        <v>6</v>
      </c>
      <c r="F11" s="160"/>
      <c r="G11" s="164" t="s">
        <v>7</v>
      </c>
      <c r="H11" s="161"/>
      <c r="I11" s="164" t="s">
        <v>7</v>
      </c>
      <c r="J11" s="161"/>
      <c r="K11" s="164" t="s">
        <v>7</v>
      </c>
      <c r="L11" s="161"/>
      <c r="M11" s="164" t="s">
        <v>7</v>
      </c>
      <c r="N11" s="161"/>
      <c r="O11" s="164" t="s">
        <v>7</v>
      </c>
    </row>
    <row r="12" spans="1:15" ht="16.5" customHeight="1">
      <c r="A12" s="121"/>
      <c r="B12" s="121"/>
      <c r="C12" s="121"/>
      <c r="D12" s="121"/>
      <c r="E12" s="160"/>
      <c r="F12" s="160"/>
      <c r="G12" s="124"/>
      <c r="H12" s="141"/>
      <c r="I12" s="124"/>
      <c r="J12" s="123"/>
      <c r="K12" s="142"/>
      <c r="L12" s="126"/>
      <c r="M12" s="142"/>
      <c r="N12" s="126"/>
      <c r="O12" s="142"/>
    </row>
    <row r="13" spans="1:15" ht="16.5" customHeight="1">
      <c r="A13" s="128" t="s">
        <v>129</v>
      </c>
      <c r="B13" s="121"/>
      <c r="C13" s="121"/>
      <c r="D13" s="121"/>
      <c r="E13" s="160"/>
      <c r="F13" s="160"/>
      <c r="G13" s="122">
        <v>3472220</v>
      </c>
      <c r="H13" s="121"/>
      <c r="I13" s="122">
        <v>979406</v>
      </c>
      <c r="J13" s="126"/>
      <c r="K13" s="122">
        <v>69948</v>
      </c>
      <c r="L13" s="126"/>
      <c r="M13" s="122">
        <v>310915</v>
      </c>
      <c r="N13" s="126"/>
      <c r="O13" s="122">
        <v>4832489</v>
      </c>
    </row>
    <row r="14" spans="1:15" ht="16.5" customHeight="1">
      <c r="A14" s="128" t="s">
        <v>130</v>
      </c>
      <c r="B14" s="121"/>
      <c r="C14" s="121"/>
      <c r="D14" s="121"/>
      <c r="E14" s="121"/>
      <c r="F14" s="121"/>
      <c r="G14" s="124"/>
      <c r="H14" s="121"/>
      <c r="I14" s="142"/>
      <c r="J14" s="125"/>
      <c r="K14" s="142"/>
      <c r="L14" s="125"/>
      <c r="M14" s="142"/>
      <c r="N14" s="125"/>
      <c r="O14" s="142"/>
    </row>
    <row r="15" spans="1:15" ht="16.5" customHeight="1">
      <c r="A15" s="121" t="s">
        <v>240</v>
      </c>
      <c r="B15" s="121"/>
      <c r="C15" s="121"/>
      <c r="D15" s="121"/>
      <c r="E15" s="141"/>
      <c r="F15" s="141"/>
      <c r="G15" s="165">
        <v>0</v>
      </c>
      <c r="H15" s="166"/>
      <c r="I15" s="165">
        <v>0</v>
      </c>
      <c r="J15" s="167"/>
      <c r="K15" s="165">
        <v>0</v>
      </c>
      <c r="L15" s="167"/>
      <c r="M15" s="165">
        <v>514401</v>
      </c>
      <c r="N15" s="167"/>
      <c r="O15" s="122">
        <v>514401</v>
      </c>
    </row>
    <row r="16" spans="1:15" ht="16.5" customHeight="1">
      <c r="A16" s="121" t="s">
        <v>132</v>
      </c>
      <c r="B16" s="121"/>
      <c r="C16" s="121"/>
      <c r="D16" s="121"/>
      <c r="E16" s="141"/>
      <c r="F16" s="141"/>
      <c r="G16" s="165">
        <v>0</v>
      </c>
      <c r="H16" s="168"/>
      <c r="I16" s="165">
        <v>0</v>
      </c>
      <c r="J16" s="169"/>
      <c r="K16" s="165">
        <v>0</v>
      </c>
      <c r="L16" s="125"/>
      <c r="M16" s="170">
        <v>-334722</v>
      </c>
      <c r="N16" s="125"/>
      <c r="O16" s="122">
        <v>-334722</v>
      </c>
    </row>
    <row r="17" spans="1:15" ht="16.5" customHeight="1">
      <c r="A17" s="121" t="s">
        <v>133</v>
      </c>
      <c r="B17" s="121"/>
      <c r="C17" s="121"/>
      <c r="D17" s="121"/>
      <c r="E17" s="141">
        <v>23</v>
      </c>
      <c r="F17" s="141"/>
      <c r="G17" s="171">
        <v>0</v>
      </c>
      <c r="H17" s="172"/>
      <c r="I17" s="171">
        <v>0</v>
      </c>
      <c r="J17" s="169"/>
      <c r="K17" s="173">
        <v>31070</v>
      </c>
      <c r="L17" s="125"/>
      <c r="M17" s="173">
        <v>-31070</v>
      </c>
      <c r="N17" s="125"/>
      <c r="O17" s="174">
        <v>0</v>
      </c>
    </row>
    <row r="18" spans="1:15" ht="16.5" customHeight="1">
      <c r="A18" s="121"/>
      <c r="B18" s="121"/>
      <c r="C18" s="121"/>
      <c r="D18" s="121"/>
      <c r="E18" s="141"/>
      <c r="F18" s="141"/>
      <c r="G18" s="124"/>
      <c r="H18" s="141"/>
      <c r="I18" s="122"/>
      <c r="J18" s="121"/>
      <c r="K18" s="122"/>
      <c r="L18" s="126"/>
      <c r="M18" s="122"/>
      <c r="N18" s="126"/>
      <c r="O18" s="122"/>
    </row>
    <row r="19" spans="1:15" ht="16.5" customHeight="1" thickBot="1">
      <c r="A19" s="128" t="s">
        <v>238</v>
      </c>
      <c r="B19" s="121"/>
      <c r="C19" s="121"/>
      <c r="D19" s="121"/>
      <c r="E19" s="175"/>
      <c r="F19" s="175"/>
      <c r="G19" s="176">
        <f>SUM(G13:G18)</f>
        <v>3472220</v>
      </c>
      <c r="H19" s="175"/>
      <c r="I19" s="176">
        <f>SUM(I13:I18)</f>
        <v>979406</v>
      </c>
      <c r="J19" s="175"/>
      <c r="K19" s="176">
        <f>SUM(K13:K18)</f>
        <v>101018</v>
      </c>
      <c r="L19" s="175"/>
      <c r="M19" s="176">
        <f>SUM(M13:M18)</f>
        <v>459524</v>
      </c>
      <c r="N19" s="175"/>
      <c r="O19" s="176">
        <f>SUM(O13:O18)</f>
        <v>5012168</v>
      </c>
    </row>
    <row r="20" spans="1:15" ht="16.5" customHeight="1" thickTop="1">
      <c r="A20" s="121"/>
      <c r="B20" s="121"/>
      <c r="C20" s="121"/>
      <c r="D20" s="121"/>
      <c r="E20" s="160"/>
      <c r="F20" s="160"/>
      <c r="G20" s="143"/>
      <c r="H20" s="161"/>
      <c r="I20" s="143"/>
      <c r="J20" s="161"/>
      <c r="K20" s="143"/>
      <c r="L20" s="161"/>
      <c r="M20" s="143"/>
      <c r="N20" s="161"/>
      <c r="O20" s="143"/>
    </row>
    <row r="21" spans="1:15" ht="16.5" customHeight="1">
      <c r="A21" s="121"/>
      <c r="B21" s="121"/>
      <c r="C21" s="121"/>
      <c r="D21" s="121"/>
      <c r="E21" s="160"/>
      <c r="F21" s="160"/>
      <c r="G21" s="143"/>
      <c r="H21" s="161"/>
      <c r="I21" s="143"/>
      <c r="J21" s="161"/>
      <c r="K21" s="143"/>
      <c r="L21" s="161"/>
      <c r="M21" s="143"/>
      <c r="N21" s="161"/>
      <c r="O21" s="143"/>
    </row>
    <row r="22" spans="1:15" ht="16.5" customHeight="1">
      <c r="A22" s="128" t="s">
        <v>135</v>
      </c>
      <c r="B22" s="121"/>
      <c r="C22" s="121"/>
      <c r="D22" s="121"/>
      <c r="E22" s="121"/>
      <c r="F22" s="121"/>
      <c r="G22" s="151">
        <v>3472220</v>
      </c>
      <c r="H22" s="121"/>
      <c r="I22" s="151">
        <v>979406</v>
      </c>
      <c r="J22" s="126"/>
      <c r="K22" s="151">
        <v>101018</v>
      </c>
      <c r="L22" s="126"/>
      <c r="M22" s="151">
        <v>459524</v>
      </c>
      <c r="N22" s="126"/>
      <c r="O22" s="153">
        <v>5012168</v>
      </c>
    </row>
    <row r="23" spans="1:15" ht="16.5" customHeight="1">
      <c r="A23" s="128" t="s">
        <v>130</v>
      </c>
      <c r="B23" s="121"/>
      <c r="C23" s="121"/>
      <c r="D23" s="121"/>
      <c r="E23" s="121"/>
      <c r="F23" s="121"/>
      <c r="G23" s="152"/>
      <c r="H23" s="121"/>
      <c r="I23" s="153"/>
      <c r="J23" s="125"/>
      <c r="K23" s="153"/>
      <c r="L23" s="125"/>
      <c r="M23" s="153"/>
      <c r="N23" s="125"/>
      <c r="O23" s="153"/>
    </row>
    <row r="24" spans="1:15" ht="16.5" customHeight="1">
      <c r="A24" s="121" t="s">
        <v>240</v>
      </c>
      <c r="B24" s="121"/>
      <c r="C24" s="121"/>
      <c r="D24" s="121"/>
      <c r="E24" s="141"/>
      <c r="F24" s="141"/>
      <c r="G24" s="263">
        <v>0</v>
      </c>
      <c r="H24" s="121"/>
      <c r="I24" s="153">
        <v>0</v>
      </c>
      <c r="J24" s="125"/>
      <c r="K24" s="153">
        <v>0</v>
      </c>
      <c r="L24" s="125"/>
      <c r="M24" s="153">
        <v>384649</v>
      </c>
      <c r="N24" s="125"/>
      <c r="O24" s="153">
        <v>384649</v>
      </c>
    </row>
    <row r="25" spans="1:15" ht="16.5" customHeight="1">
      <c r="A25" s="121" t="s">
        <v>132</v>
      </c>
      <c r="B25" s="121"/>
      <c r="C25" s="121"/>
      <c r="D25" s="121"/>
      <c r="E25" s="141">
        <v>28</v>
      </c>
      <c r="F25" s="141"/>
      <c r="G25" s="263">
        <v>0</v>
      </c>
      <c r="H25" s="121"/>
      <c r="I25" s="153">
        <v>0</v>
      </c>
      <c r="J25" s="125"/>
      <c r="K25" s="153">
        <v>0</v>
      </c>
      <c r="L25" s="125"/>
      <c r="M25" s="153">
        <v>-333333</v>
      </c>
      <c r="N25" s="125"/>
      <c r="O25" s="153">
        <v>-333333</v>
      </c>
    </row>
    <row r="26" spans="1:15" ht="16.5" customHeight="1">
      <c r="A26" s="121" t="s">
        <v>133</v>
      </c>
      <c r="B26" s="121"/>
      <c r="C26" s="121"/>
      <c r="D26" s="121"/>
      <c r="E26" s="141">
        <v>23</v>
      </c>
      <c r="F26" s="141"/>
      <c r="G26" s="264">
        <v>0</v>
      </c>
      <c r="H26" s="121"/>
      <c r="I26" s="177">
        <v>0</v>
      </c>
      <c r="J26" s="125"/>
      <c r="K26" s="177">
        <v>14022</v>
      </c>
      <c r="L26" s="125"/>
      <c r="M26" s="177">
        <v>-14022</v>
      </c>
      <c r="N26" s="125"/>
      <c r="O26" s="177">
        <v>0</v>
      </c>
    </row>
    <row r="27" spans="1:15" ht="16.5" customHeight="1">
      <c r="A27" s="121"/>
      <c r="B27" s="121"/>
      <c r="C27" s="121"/>
      <c r="D27" s="121"/>
      <c r="E27" s="141"/>
      <c r="F27" s="141"/>
      <c r="G27" s="152"/>
      <c r="H27" s="141"/>
      <c r="I27" s="151"/>
      <c r="J27" s="121"/>
      <c r="K27" s="151"/>
      <c r="L27" s="126"/>
      <c r="M27" s="151"/>
      <c r="N27" s="126"/>
      <c r="O27" s="151"/>
    </row>
    <row r="28" spans="1:15" ht="16.5" customHeight="1" thickBot="1">
      <c r="A28" s="128" t="s">
        <v>239</v>
      </c>
      <c r="B28" s="121"/>
      <c r="C28" s="121"/>
      <c r="D28" s="121"/>
      <c r="E28" s="175"/>
      <c r="F28" s="175"/>
      <c r="G28" s="178">
        <f>SUM(G22:G27)</f>
        <v>3472220</v>
      </c>
      <c r="H28" s="175"/>
      <c r="I28" s="178">
        <f>SUM(I22:I27)</f>
        <v>979406</v>
      </c>
      <c r="J28" s="175"/>
      <c r="K28" s="178">
        <f>SUM(K22:K27)</f>
        <v>115040</v>
      </c>
      <c r="L28" s="175"/>
      <c r="M28" s="178">
        <f>SUM(M22:M27)</f>
        <v>496818</v>
      </c>
      <c r="N28" s="175"/>
      <c r="O28" s="178">
        <f>SUM(O22:O27)</f>
        <v>5063484</v>
      </c>
    </row>
    <row r="29" spans="1:15" ht="16.5" customHeight="1" thickTop="1">
      <c r="A29" s="121"/>
      <c r="B29" s="121"/>
      <c r="C29" s="121"/>
      <c r="D29" s="121"/>
      <c r="E29" s="141"/>
      <c r="F29" s="141"/>
      <c r="G29" s="124"/>
      <c r="H29" s="141"/>
      <c r="I29" s="124"/>
      <c r="J29" s="123"/>
      <c r="K29" s="142"/>
      <c r="L29" s="126"/>
      <c r="M29" s="142"/>
      <c r="N29" s="126"/>
      <c r="O29" s="142"/>
    </row>
    <row r="30" spans="1:15" ht="16.5" customHeight="1">
      <c r="A30" s="121"/>
      <c r="B30" s="121"/>
      <c r="C30" s="121"/>
      <c r="D30" s="121"/>
      <c r="E30" s="141"/>
      <c r="F30" s="141"/>
      <c r="G30" s="124"/>
      <c r="H30" s="141"/>
      <c r="I30" s="124"/>
      <c r="J30" s="123"/>
      <c r="K30" s="142"/>
      <c r="L30" s="126"/>
      <c r="M30" s="142"/>
      <c r="N30" s="126"/>
      <c r="O30" s="142"/>
    </row>
    <row r="31" spans="1:15" ht="16.5" customHeight="1">
      <c r="A31" s="121"/>
      <c r="B31" s="121"/>
      <c r="C31" s="121"/>
      <c r="D31" s="121"/>
      <c r="E31" s="141"/>
      <c r="F31" s="141"/>
      <c r="G31" s="124"/>
      <c r="H31" s="141"/>
      <c r="I31" s="124"/>
      <c r="J31" s="123"/>
      <c r="K31" s="142"/>
      <c r="L31" s="126"/>
      <c r="M31" s="142"/>
      <c r="N31" s="126"/>
      <c r="O31" s="142"/>
    </row>
    <row r="32" spans="1:15" ht="7.5" customHeight="1">
      <c r="A32" s="121"/>
      <c r="B32" s="121"/>
      <c r="C32" s="121"/>
      <c r="D32" s="121"/>
      <c r="E32" s="141"/>
      <c r="F32" s="141"/>
      <c r="G32" s="124"/>
      <c r="H32" s="141"/>
      <c r="I32" s="124"/>
      <c r="J32" s="123"/>
      <c r="K32" s="142"/>
      <c r="L32" s="126"/>
      <c r="M32" s="142"/>
      <c r="N32" s="126"/>
      <c r="O32" s="142"/>
    </row>
    <row r="33" spans="1:15" ht="22" customHeight="1">
      <c r="A33" s="334" t="s">
        <v>34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</row>
  </sheetData>
  <mergeCells count="4">
    <mergeCell ref="G6:O6"/>
    <mergeCell ref="G7:I7"/>
    <mergeCell ref="K7:M7"/>
    <mergeCell ref="A33:O33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P169"/>
  <sheetViews>
    <sheetView zoomScaleNormal="100" zoomScaleSheetLayoutView="67" workbookViewId="0">
      <selection activeCell="P88" sqref="P88"/>
    </sheetView>
  </sheetViews>
  <sheetFormatPr defaultColWidth="8" defaultRowHeight="16.5" customHeight="1"/>
  <cols>
    <col min="1" max="2" width="1.25" style="5" customWidth="1"/>
    <col min="3" max="3" width="32.5" style="5" customWidth="1"/>
    <col min="4" max="4" width="1.25" style="5" customWidth="1"/>
    <col min="5" max="5" width="5.83203125" style="5" customWidth="1"/>
    <col min="6" max="6" width="0.5" style="5" customWidth="1"/>
    <col min="7" max="7" width="12.08203125" style="240" customWidth="1"/>
    <col min="8" max="8" width="0.5" style="5" customWidth="1"/>
    <col min="9" max="9" width="12.08203125" style="240" customWidth="1"/>
    <col min="10" max="10" width="0.5" style="5" customWidth="1"/>
    <col min="11" max="11" width="12.08203125" style="240" customWidth="1"/>
    <col min="12" max="12" width="0.5" style="5" customWidth="1"/>
    <col min="13" max="13" width="12.08203125" style="240" customWidth="1"/>
    <col min="14" max="16384" width="8" style="5"/>
  </cols>
  <sheetData>
    <row r="1" spans="1:13" ht="16.5" customHeight="1">
      <c r="A1" s="1" t="s">
        <v>1</v>
      </c>
      <c r="B1" s="180"/>
      <c r="C1" s="180"/>
      <c r="D1" s="180"/>
      <c r="E1" s="181"/>
      <c r="F1" s="181"/>
      <c r="G1" s="182"/>
      <c r="H1" s="180"/>
      <c r="I1" s="183"/>
      <c r="J1" s="180"/>
      <c r="K1" s="182"/>
      <c r="L1" s="180"/>
      <c r="M1" s="182"/>
    </row>
    <row r="2" spans="1:13" ht="16.5" customHeight="1">
      <c r="A2" s="68" t="s">
        <v>138</v>
      </c>
      <c r="B2" s="180"/>
      <c r="C2" s="180"/>
      <c r="D2" s="180"/>
      <c r="E2" s="181"/>
      <c r="F2" s="181"/>
      <c r="G2" s="182"/>
      <c r="H2" s="180"/>
      <c r="I2" s="183"/>
      <c r="J2" s="180"/>
      <c r="K2" s="182"/>
      <c r="L2" s="180"/>
      <c r="M2" s="182"/>
    </row>
    <row r="3" spans="1:13" ht="16.5" customHeight="1">
      <c r="A3" s="184" t="s">
        <v>228</v>
      </c>
      <c r="B3" s="185"/>
      <c r="C3" s="185"/>
      <c r="D3" s="185"/>
      <c r="E3" s="186"/>
      <c r="F3" s="186"/>
      <c r="G3" s="187"/>
      <c r="H3" s="185"/>
      <c r="I3" s="188"/>
      <c r="J3" s="185"/>
      <c r="K3" s="187"/>
      <c r="L3" s="185"/>
      <c r="M3" s="187"/>
    </row>
    <row r="4" spans="1:13" ht="15.65" customHeight="1">
      <c r="A4" s="189"/>
      <c r="B4" s="189"/>
      <c r="C4" s="189"/>
      <c r="D4" s="189"/>
      <c r="E4" s="190"/>
      <c r="F4" s="190"/>
      <c r="G4" s="191"/>
      <c r="H4" s="192"/>
      <c r="I4" s="193"/>
      <c r="J4" s="192"/>
      <c r="K4" s="191"/>
      <c r="L4" s="194"/>
      <c r="M4" s="191"/>
    </row>
    <row r="5" spans="1:13" ht="15.65" customHeight="1">
      <c r="A5" s="189"/>
      <c r="B5" s="189"/>
      <c r="C5" s="189"/>
      <c r="D5" s="189"/>
      <c r="E5" s="190"/>
      <c r="F5" s="190"/>
      <c r="G5" s="191"/>
      <c r="H5" s="192"/>
      <c r="I5" s="193"/>
      <c r="J5" s="192"/>
      <c r="K5" s="191"/>
      <c r="L5" s="194"/>
      <c r="M5" s="191"/>
    </row>
    <row r="6" spans="1:13" ht="15.65" customHeight="1">
      <c r="A6" s="189"/>
      <c r="B6" s="189"/>
      <c r="C6" s="189"/>
      <c r="D6" s="189"/>
      <c r="E6" s="32"/>
      <c r="F6" s="32"/>
      <c r="G6" s="323" t="s">
        <v>221</v>
      </c>
      <c r="H6" s="323"/>
      <c r="I6" s="323"/>
      <c r="J6" s="12"/>
      <c r="K6" s="323" t="s">
        <v>223</v>
      </c>
      <c r="L6" s="323"/>
      <c r="M6" s="323"/>
    </row>
    <row r="7" spans="1:13" ht="15.65" customHeight="1">
      <c r="A7" s="189"/>
      <c r="B7" s="189"/>
      <c r="C7" s="189"/>
      <c r="D7" s="189"/>
      <c r="E7" s="32"/>
      <c r="F7" s="32"/>
      <c r="G7" s="321" t="s">
        <v>222</v>
      </c>
      <c r="H7" s="321"/>
      <c r="I7" s="321"/>
      <c r="J7" s="17"/>
      <c r="K7" s="321" t="s">
        <v>222</v>
      </c>
      <c r="L7" s="321"/>
      <c r="M7" s="321"/>
    </row>
    <row r="8" spans="1:13" ht="15.65" customHeight="1">
      <c r="A8" s="189"/>
      <c r="B8" s="189"/>
      <c r="C8" s="189"/>
      <c r="D8" s="189"/>
      <c r="E8" s="32"/>
      <c r="F8" s="32"/>
      <c r="G8" s="20" t="s">
        <v>3</v>
      </c>
      <c r="H8" s="18"/>
      <c r="I8" s="20" t="s">
        <v>4</v>
      </c>
      <c r="J8" s="18"/>
      <c r="K8" s="20" t="s">
        <v>3</v>
      </c>
      <c r="L8" s="18"/>
      <c r="M8" s="20" t="s">
        <v>4</v>
      </c>
    </row>
    <row r="9" spans="1:13" ht="15.65" customHeight="1">
      <c r="A9" s="189"/>
      <c r="B9" s="189"/>
      <c r="C9" s="189"/>
      <c r="D9" s="189"/>
      <c r="E9" s="32"/>
      <c r="F9" s="32"/>
      <c r="G9" s="20"/>
      <c r="H9" s="18"/>
      <c r="I9" s="20" t="s">
        <v>262</v>
      </c>
      <c r="J9" s="18"/>
      <c r="K9" s="20"/>
      <c r="L9" s="18"/>
      <c r="M9" s="20"/>
    </row>
    <row r="10" spans="1:13" ht="15.65" customHeight="1">
      <c r="A10" s="189"/>
      <c r="B10" s="189"/>
      <c r="C10" s="189"/>
      <c r="D10" s="189"/>
      <c r="E10" s="74" t="s">
        <v>6</v>
      </c>
      <c r="F10" s="32"/>
      <c r="G10" s="22" t="s">
        <v>7</v>
      </c>
      <c r="H10" s="23"/>
      <c r="I10" s="22" t="s">
        <v>7</v>
      </c>
      <c r="J10" s="23"/>
      <c r="K10" s="22" t="s">
        <v>7</v>
      </c>
      <c r="L10" s="23"/>
      <c r="M10" s="22" t="s">
        <v>7</v>
      </c>
    </row>
    <row r="11" spans="1:13" ht="15.65" customHeight="1">
      <c r="A11" s="180" t="s">
        <v>139</v>
      </c>
      <c r="B11" s="189"/>
      <c r="C11" s="189"/>
      <c r="D11" s="189"/>
      <c r="E11" s="190"/>
      <c r="F11" s="190"/>
      <c r="G11" s="195"/>
      <c r="H11" s="192"/>
      <c r="I11" s="196"/>
      <c r="J11" s="192"/>
      <c r="K11" s="197"/>
      <c r="L11" s="192"/>
      <c r="M11" s="198"/>
    </row>
    <row r="12" spans="1:13" ht="15.65" customHeight="1">
      <c r="A12" s="189" t="s">
        <v>243</v>
      </c>
      <c r="B12" s="189"/>
      <c r="C12" s="189"/>
      <c r="D12" s="189"/>
      <c r="E12" s="190"/>
      <c r="F12" s="190"/>
      <c r="G12" s="197">
        <v>634246</v>
      </c>
      <c r="H12" s="192"/>
      <c r="I12" s="196">
        <v>571566</v>
      </c>
      <c r="J12" s="194"/>
      <c r="K12" s="197">
        <v>397954</v>
      </c>
      <c r="L12" s="194"/>
      <c r="M12" s="198">
        <v>514401</v>
      </c>
    </row>
    <row r="13" spans="1:13" ht="15.65" customHeight="1">
      <c r="A13" s="189" t="s">
        <v>244</v>
      </c>
      <c r="B13" s="189"/>
      <c r="C13" s="189"/>
      <c r="D13" s="189"/>
      <c r="E13" s="190"/>
      <c r="F13" s="190"/>
      <c r="G13" s="197">
        <v>43903</v>
      </c>
      <c r="H13" s="192"/>
      <c r="I13" s="196">
        <v>85789</v>
      </c>
      <c r="J13" s="194"/>
      <c r="K13" s="197">
        <v>0</v>
      </c>
      <c r="L13" s="194"/>
      <c r="M13" s="198">
        <v>0</v>
      </c>
    </row>
    <row r="14" spans="1:13" ht="15.65" customHeight="1">
      <c r="A14" s="189" t="s">
        <v>140</v>
      </c>
      <c r="B14" s="189"/>
      <c r="C14" s="189"/>
      <c r="D14" s="189"/>
      <c r="E14" s="190"/>
      <c r="F14" s="190"/>
      <c r="G14" s="197"/>
      <c r="H14" s="192"/>
      <c r="I14" s="196"/>
      <c r="J14" s="194"/>
      <c r="K14" s="197"/>
      <c r="L14" s="194"/>
      <c r="M14" s="198"/>
    </row>
    <row r="15" spans="1:13" ht="15.65" customHeight="1">
      <c r="A15" s="189"/>
      <c r="B15" s="189" t="s">
        <v>141</v>
      </c>
      <c r="C15" s="189"/>
      <c r="D15" s="189"/>
      <c r="E15" s="190"/>
      <c r="F15" s="190"/>
      <c r="G15" s="197"/>
      <c r="H15" s="192"/>
      <c r="I15" s="196"/>
      <c r="J15" s="194"/>
      <c r="K15" s="197"/>
      <c r="L15" s="194"/>
      <c r="M15" s="198"/>
    </row>
    <row r="16" spans="1:13" ht="15.65" customHeight="1">
      <c r="A16" s="189"/>
      <c r="B16" s="189" t="s">
        <v>142</v>
      </c>
      <c r="C16" s="189"/>
      <c r="D16" s="189"/>
      <c r="E16" s="199"/>
      <c r="F16" s="199"/>
      <c r="G16" s="197">
        <v>1727965</v>
      </c>
      <c r="H16" s="192"/>
      <c r="I16" s="196">
        <v>1787326</v>
      </c>
      <c r="J16" s="194"/>
      <c r="K16" s="197">
        <v>88818</v>
      </c>
      <c r="L16" s="194"/>
      <c r="M16" s="198">
        <v>68639</v>
      </c>
    </row>
    <row r="17" spans="1:13" ht="15.65" customHeight="1">
      <c r="A17" s="189"/>
      <c r="B17" s="189" t="s">
        <v>143</v>
      </c>
      <c r="C17" s="189"/>
      <c r="D17" s="189"/>
      <c r="E17" s="199"/>
      <c r="F17" s="199"/>
      <c r="G17" s="197"/>
      <c r="H17" s="192"/>
      <c r="I17" s="196"/>
      <c r="J17" s="194"/>
      <c r="K17" s="197"/>
      <c r="L17" s="194"/>
      <c r="M17" s="198"/>
    </row>
    <row r="18" spans="1:13" ht="15.65" customHeight="1">
      <c r="A18" s="189"/>
      <c r="B18" s="189"/>
      <c r="C18" s="189" t="s">
        <v>144</v>
      </c>
      <c r="D18" s="189"/>
      <c r="E18" s="199"/>
      <c r="F18" s="199"/>
      <c r="G18" s="197">
        <v>0</v>
      </c>
      <c r="H18" s="192"/>
      <c r="I18" s="196">
        <v>52</v>
      </c>
      <c r="J18" s="194"/>
      <c r="K18" s="197">
        <v>0</v>
      </c>
      <c r="L18" s="194"/>
      <c r="M18" s="198">
        <v>0</v>
      </c>
    </row>
    <row r="19" spans="1:13" ht="15.65" customHeight="1">
      <c r="A19" s="189"/>
      <c r="B19" s="189" t="s">
        <v>145</v>
      </c>
      <c r="C19" s="189"/>
      <c r="D19" s="189"/>
      <c r="E19" s="199"/>
      <c r="F19" s="199"/>
      <c r="G19" s="197">
        <v>-1140</v>
      </c>
      <c r="H19" s="192"/>
      <c r="I19" s="196">
        <v>1465</v>
      </c>
      <c r="J19" s="194"/>
      <c r="K19" s="197">
        <v>0</v>
      </c>
      <c r="L19" s="194"/>
      <c r="M19" s="198">
        <v>-260</v>
      </c>
    </row>
    <row r="20" spans="1:13" ht="15.65" customHeight="1">
      <c r="A20" s="189"/>
      <c r="B20" s="189" t="s">
        <v>146</v>
      </c>
      <c r="C20" s="189"/>
      <c r="D20" s="189"/>
      <c r="E20" s="190"/>
      <c r="F20" s="190"/>
      <c r="G20" s="197"/>
      <c r="H20" s="192"/>
      <c r="I20" s="196"/>
      <c r="J20" s="194"/>
      <c r="K20" s="197"/>
      <c r="L20" s="194"/>
      <c r="M20" s="198"/>
    </row>
    <row r="21" spans="1:13" ht="15.65" customHeight="1">
      <c r="A21" s="189"/>
      <c r="B21" s="189"/>
      <c r="C21" s="189" t="s">
        <v>147</v>
      </c>
      <c r="D21" s="189"/>
      <c r="E21" s="190"/>
      <c r="F21" s="190"/>
      <c r="G21" s="197">
        <v>58583</v>
      </c>
      <c r="H21" s="192"/>
      <c r="I21" s="196">
        <v>113855</v>
      </c>
      <c r="J21" s="194"/>
      <c r="K21" s="197">
        <v>2677</v>
      </c>
      <c r="L21" s="194"/>
      <c r="M21" s="198">
        <v>687</v>
      </c>
    </row>
    <row r="22" spans="1:13" ht="15.65" customHeight="1">
      <c r="A22" s="189"/>
      <c r="B22" s="189" t="s">
        <v>245</v>
      </c>
      <c r="C22" s="189"/>
      <c r="D22" s="189"/>
      <c r="E22" s="190"/>
      <c r="F22" s="190"/>
      <c r="G22" s="197">
        <v>11616</v>
      </c>
      <c r="H22" s="192"/>
      <c r="I22" s="196">
        <v>-14578</v>
      </c>
      <c r="J22" s="194"/>
      <c r="K22" s="197">
        <v>-6832</v>
      </c>
      <c r="L22" s="194"/>
      <c r="M22" s="198">
        <v>-309</v>
      </c>
    </row>
    <row r="23" spans="1:13" ht="15.65" customHeight="1">
      <c r="A23" s="189"/>
      <c r="B23" s="189" t="s">
        <v>148</v>
      </c>
      <c r="C23" s="189"/>
      <c r="D23" s="189"/>
      <c r="E23" s="190">
        <v>14</v>
      </c>
      <c r="F23" s="190"/>
      <c r="G23" s="197">
        <v>0</v>
      </c>
      <c r="H23" s="192"/>
      <c r="I23" s="196">
        <v>26306</v>
      </c>
      <c r="J23" s="194"/>
      <c r="K23" s="197">
        <v>0</v>
      </c>
      <c r="L23" s="194"/>
      <c r="M23" s="198">
        <v>49</v>
      </c>
    </row>
    <row r="24" spans="1:13" ht="15.65" customHeight="1">
      <c r="A24" s="189"/>
      <c r="B24" s="189" t="s">
        <v>246</v>
      </c>
      <c r="C24" s="189"/>
      <c r="D24" s="189"/>
      <c r="E24" s="190"/>
      <c r="F24" s="190"/>
      <c r="G24" s="197">
        <v>0</v>
      </c>
      <c r="H24" s="192"/>
      <c r="I24" s="196">
        <v>482</v>
      </c>
      <c r="J24" s="194"/>
      <c r="K24" s="197">
        <v>0</v>
      </c>
      <c r="L24" s="194"/>
      <c r="M24" s="198">
        <v>0</v>
      </c>
    </row>
    <row r="25" spans="1:13" ht="15.65" customHeight="1">
      <c r="A25" s="189"/>
      <c r="B25" s="189" t="s">
        <v>247</v>
      </c>
      <c r="C25" s="189"/>
      <c r="D25" s="189"/>
      <c r="E25" s="190"/>
      <c r="F25" s="190"/>
      <c r="G25" s="197">
        <v>100</v>
      </c>
      <c r="H25" s="192"/>
      <c r="I25" s="196">
        <v>0</v>
      </c>
      <c r="J25" s="194"/>
      <c r="K25" s="197">
        <v>9</v>
      </c>
      <c r="L25" s="194"/>
      <c r="M25" s="198">
        <v>0</v>
      </c>
    </row>
    <row r="26" spans="1:13" ht="15.65" customHeight="1">
      <c r="A26" s="189"/>
      <c r="B26" s="189" t="s">
        <v>149</v>
      </c>
      <c r="C26" s="189"/>
      <c r="D26" s="189"/>
      <c r="E26" s="190">
        <v>14</v>
      </c>
      <c r="F26" s="190"/>
      <c r="G26" s="197">
        <v>29145</v>
      </c>
      <c r="H26" s="192"/>
      <c r="I26" s="196">
        <v>60424</v>
      </c>
      <c r="J26" s="194"/>
      <c r="K26" s="197">
        <v>0</v>
      </c>
      <c r="L26" s="194"/>
      <c r="M26" s="198">
        <v>0</v>
      </c>
    </row>
    <row r="27" spans="1:13" ht="15.65" customHeight="1">
      <c r="A27" s="189"/>
      <c r="B27" s="189" t="s">
        <v>200</v>
      </c>
      <c r="C27" s="189"/>
      <c r="D27" s="189"/>
      <c r="E27" s="190">
        <v>13</v>
      </c>
      <c r="F27" s="190"/>
      <c r="G27" s="197">
        <v>-6419</v>
      </c>
      <c r="H27" s="192"/>
      <c r="I27" s="196">
        <v>-5273</v>
      </c>
      <c r="J27" s="194"/>
      <c r="K27" s="197">
        <v>0</v>
      </c>
      <c r="L27" s="194"/>
      <c r="M27" s="198">
        <v>0</v>
      </c>
    </row>
    <row r="28" spans="1:13" ht="15.65" customHeight="1">
      <c r="A28" s="189"/>
      <c r="B28" s="189" t="s">
        <v>150</v>
      </c>
      <c r="C28" s="189"/>
      <c r="D28" s="189"/>
      <c r="E28" s="190"/>
      <c r="F28" s="190"/>
      <c r="G28" s="197">
        <v>59854</v>
      </c>
      <c r="H28" s="192"/>
      <c r="I28" s="196">
        <v>85953</v>
      </c>
      <c r="J28" s="194"/>
      <c r="K28" s="197">
        <v>19569</v>
      </c>
      <c r="L28" s="194"/>
      <c r="M28" s="198">
        <v>31783</v>
      </c>
    </row>
    <row r="29" spans="1:13" ht="15.65" customHeight="1">
      <c r="A29" s="189"/>
      <c r="B29" s="189" t="s">
        <v>75</v>
      </c>
      <c r="C29" s="189"/>
      <c r="D29" s="189"/>
      <c r="E29" s="189"/>
      <c r="F29" s="189"/>
      <c r="G29" s="197">
        <v>0</v>
      </c>
      <c r="H29" s="192"/>
      <c r="I29" s="196">
        <v>0</v>
      </c>
      <c r="J29" s="194"/>
      <c r="K29" s="197">
        <v>-536228</v>
      </c>
      <c r="L29" s="194"/>
      <c r="M29" s="198">
        <v>-601029</v>
      </c>
    </row>
    <row r="30" spans="1:13" ht="15.65" customHeight="1">
      <c r="A30" s="189"/>
      <c r="B30" s="189" t="s">
        <v>74</v>
      </c>
      <c r="C30" s="189"/>
      <c r="D30" s="189"/>
      <c r="E30" s="190"/>
      <c r="F30" s="190"/>
      <c r="G30" s="197">
        <v>-12878</v>
      </c>
      <c r="H30" s="192"/>
      <c r="I30" s="196">
        <v>-5093</v>
      </c>
      <c r="J30" s="194"/>
      <c r="K30" s="197">
        <v>-34779</v>
      </c>
      <c r="L30" s="194"/>
      <c r="M30" s="198">
        <v>-33869</v>
      </c>
    </row>
    <row r="31" spans="1:13" ht="15.65" customHeight="1">
      <c r="A31" s="189"/>
      <c r="B31" s="189" t="s">
        <v>260</v>
      </c>
      <c r="C31" s="189"/>
      <c r="D31" s="189"/>
      <c r="E31" s="190"/>
      <c r="F31" s="190"/>
      <c r="G31" s="197">
        <v>-24013</v>
      </c>
      <c r="H31" s="192"/>
      <c r="I31" s="196">
        <v>2237</v>
      </c>
      <c r="J31" s="194"/>
      <c r="K31" s="197">
        <v>-2603</v>
      </c>
      <c r="L31" s="194"/>
      <c r="M31" s="196">
        <v>1945</v>
      </c>
    </row>
    <row r="32" spans="1:13" ht="15.65" customHeight="1">
      <c r="A32" s="189"/>
      <c r="B32" s="189" t="s">
        <v>151</v>
      </c>
      <c r="C32" s="189"/>
      <c r="D32" s="189"/>
      <c r="E32" s="189"/>
      <c r="F32" s="189"/>
      <c r="G32" s="200">
        <v>266345</v>
      </c>
      <c r="H32" s="293"/>
      <c r="I32" s="201">
        <v>260573</v>
      </c>
      <c r="J32" s="292"/>
      <c r="K32" s="200">
        <v>119457</v>
      </c>
      <c r="L32" s="292"/>
      <c r="M32" s="202">
        <v>110677</v>
      </c>
    </row>
    <row r="33" spans="1:13" ht="15.65" customHeight="1">
      <c r="A33" s="85"/>
      <c r="B33" s="81"/>
      <c r="C33" s="81"/>
      <c r="D33" s="81"/>
      <c r="E33" s="75"/>
      <c r="F33" s="75"/>
      <c r="G33" s="203"/>
      <c r="H33" s="66"/>
      <c r="I33" s="204"/>
      <c r="J33" s="82"/>
      <c r="K33" s="205"/>
      <c r="L33" s="83"/>
      <c r="M33" s="204"/>
    </row>
    <row r="34" spans="1:13" ht="15.65" customHeight="1">
      <c r="A34" s="189"/>
      <c r="B34" s="189" t="s">
        <v>152</v>
      </c>
      <c r="C34" s="189"/>
      <c r="D34" s="189"/>
      <c r="E34" s="75"/>
      <c r="F34" s="75"/>
      <c r="G34" s="203"/>
      <c r="H34" s="66"/>
      <c r="I34" s="204"/>
      <c r="J34" s="82"/>
      <c r="K34" s="205"/>
      <c r="L34" s="83"/>
      <c r="M34" s="204"/>
    </row>
    <row r="35" spans="1:13" ht="15.65" customHeight="1">
      <c r="A35" s="189"/>
      <c r="B35" s="189"/>
      <c r="C35" s="189" t="s">
        <v>153</v>
      </c>
      <c r="D35" s="189"/>
      <c r="E35" s="190"/>
      <c r="F35" s="190"/>
      <c r="G35" s="206">
        <f>SUM(G12:G32)</f>
        <v>2787307</v>
      </c>
      <c r="H35" s="192"/>
      <c r="I35" s="193">
        <f>SUM(I12:I32)</f>
        <v>2971084</v>
      </c>
      <c r="J35" s="194"/>
      <c r="K35" s="206">
        <f>SUM(K12:K32)</f>
        <v>48042</v>
      </c>
      <c r="L35" s="194"/>
      <c r="M35" s="193">
        <f>SUM(M12:M32)</f>
        <v>92714</v>
      </c>
    </row>
    <row r="36" spans="1:13" ht="15.65" customHeight="1">
      <c r="A36" s="189"/>
      <c r="B36" s="189"/>
      <c r="C36" s="189"/>
      <c r="D36" s="189"/>
      <c r="E36" s="190"/>
      <c r="F36" s="190"/>
      <c r="G36" s="206"/>
      <c r="H36" s="192"/>
      <c r="I36" s="193"/>
      <c r="J36" s="194"/>
      <c r="K36" s="206"/>
      <c r="L36" s="194"/>
      <c r="M36" s="193"/>
    </row>
    <row r="37" spans="1:13" ht="15.65" customHeight="1">
      <c r="A37" s="189"/>
      <c r="B37" s="189" t="s">
        <v>154</v>
      </c>
      <c r="C37" s="189"/>
      <c r="D37" s="189"/>
      <c r="E37" s="190"/>
      <c r="F37" s="190"/>
      <c r="G37" s="195"/>
      <c r="H37" s="194"/>
      <c r="I37" s="193"/>
      <c r="J37" s="194"/>
      <c r="K37" s="195"/>
      <c r="L37" s="194"/>
      <c r="M37" s="191"/>
    </row>
    <row r="38" spans="1:13" ht="15.65" customHeight="1">
      <c r="A38" s="189"/>
      <c r="B38" s="189"/>
      <c r="C38" s="207" t="s">
        <v>211</v>
      </c>
      <c r="D38" s="207"/>
      <c r="E38" s="190"/>
      <c r="F38" s="190"/>
      <c r="G38" s="205">
        <f>174924+43464</f>
        <v>218388</v>
      </c>
      <c r="H38" s="194"/>
      <c r="I38" s="198">
        <v>213499</v>
      </c>
      <c r="J38" s="194"/>
      <c r="K38" s="205">
        <v>70952</v>
      </c>
      <c r="L38" s="194"/>
      <c r="M38" s="198">
        <v>-28129</v>
      </c>
    </row>
    <row r="39" spans="1:13" ht="15.65" customHeight="1">
      <c r="A39" s="208"/>
      <c r="B39" s="189"/>
      <c r="C39" s="207" t="s">
        <v>212</v>
      </c>
      <c r="D39" s="207"/>
      <c r="E39" s="190">
        <v>11</v>
      </c>
      <c r="F39" s="190"/>
      <c r="G39" s="205">
        <v>-555193</v>
      </c>
      <c r="H39" s="194"/>
      <c r="I39" s="198">
        <v>-663576</v>
      </c>
      <c r="J39" s="194"/>
      <c r="K39" s="205">
        <v>-17733</v>
      </c>
      <c r="L39" s="194"/>
      <c r="M39" s="198">
        <v>-10238</v>
      </c>
    </row>
    <row r="40" spans="1:13" ht="15.65" customHeight="1">
      <c r="A40" s="189"/>
      <c r="B40" s="189"/>
      <c r="C40" s="207" t="s">
        <v>213</v>
      </c>
      <c r="D40" s="207"/>
      <c r="E40" s="190"/>
      <c r="F40" s="190"/>
      <c r="G40" s="195"/>
      <c r="H40" s="194"/>
      <c r="I40" s="198"/>
      <c r="J40" s="194"/>
      <c r="K40" s="195"/>
      <c r="L40" s="194"/>
      <c r="M40" s="198"/>
    </row>
    <row r="41" spans="1:13" ht="15.65" customHeight="1">
      <c r="A41" s="189"/>
      <c r="B41" s="189"/>
      <c r="C41" s="207" t="s">
        <v>214</v>
      </c>
      <c r="D41" s="207"/>
      <c r="E41" s="190"/>
      <c r="F41" s="190"/>
      <c r="G41" s="195">
        <v>89188</v>
      </c>
      <c r="H41" s="194"/>
      <c r="I41" s="198">
        <v>-58496</v>
      </c>
      <c r="J41" s="194"/>
      <c r="K41" s="195">
        <v>49013</v>
      </c>
      <c r="L41" s="194"/>
      <c r="M41" s="198">
        <v>-48762</v>
      </c>
    </row>
    <row r="42" spans="1:13" ht="15.65" customHeight="1">
      <c r="A42" s="189"/>
      <c r="B42" s="189"/>
      <c r="C42" s="207" t="s">
        <v>215</v>
      </c>
      <c r="D42" s="207"/>
      <c r="E42" s="190"/>
      <c r="F42" s="190"/>
      <c r="G42" s="195">
        <v>-4971</v>
      </c>
      <c r="H42" s="194"/>
      <c r="I42" s="198">
        <v>-4033</v>
      </c>
      <c r="J42" s="194"/>
      <c r="K42" s="195">
        <v>-160</v>
      </c>
      <c r="L42" s="194"/>
      <c r="M42" s="198">
        <v>629</v>
      </c>
    </row>
    <row r="43" spans="1:13" ht="15.65" customHeight="1">
      <c r="A43" s="189"/>
      <c r="B43" s="189"/>
      <c r="C43" s="207" t="s">
        <v>216</v>
      </c>
      <c r="D43" s="207"/>
      <c r="E43" s="190"/>
      <c r="F43" s="190"/>
      <c r="G43" s="195">
        <v>-14451</v>
      </c>
      <c r="H43" s="194"/>
      <c r="I43" s="198">
        <v>142306</v>
      </c>
      <c r="J43" s="194"/>
      <c r="K43" s="195">
        <v>-229179</v>
      </c>
      <c r="L43" s="194"/>
      <c r="M43" s="198">
        <v>1003948</v>
      </c>
    </row>
    <row r="44" spans="1:13" ht="15.65" customHeight="1">
      <c r="A44" s="189"/>
      <c r="B44" s="189"/>
      <c r="C44" s="207" t="s">
        <v>218</v>
      </c>
      <c r="D44" s="207"/>
      <c r="E44" s="190"/>
      <c r="F44" s="190"/>
      <c r="G44" s="195">
        <v>13816</v>
      </c>
      <c r="H44" s="194"/>
      <c r="I44" s="198">
        <v>-7608</v>
      </c>
      <c r="J44" s="194"/>
      <c r="K44" s="195">
        <v>-8948</v>
      </c>
      <c r="L44" s="194"/>
      <c r="M44" s="198">
        <v>6657</v>
      </c>
    </row>
    <row r="45" spans="1:13" ht="15.65" customHeight="1">
      <c r="A45" s="189"/>
      <c r="B45" s="189"/>
      <c r="C45" s="207" t="s">
        <v>217</v>
      </c>
      <c r="D45" s="207"/>
      <c r="E45" s="190"/>
      <c r="F45" s="190"/>
      <c r="G45" s="210">
        <v>-1937</v>
      </c>
      <c r="H45" s="292"/>
      <c r="I45" s="202">
        <v>-4861</v>
      </c>
      <c r="J45" s="292"/>
      <c r="K45" s="210">
        <v>0</v>
      </c>
      <c r="L45" s="292"/>
      <c r="M45" s="202">
        <v>-541</v>
      </c>
    </row>
    <row r="46" spans="1:13" ht="15.65" customHeight="1">
      <c r="A46" s="85"/>
      <c r="B46" s="81"/>
      <c r="C46" s="81"/>
      <c r="D46" s="81"/>
      <c r="E46" s="75"/>
      <c r="F46" s="75"/>
      <c r="G46" s="203"/>
      <c r="H46" s="66"/>
      <c r="I46" s="204"/>
      <c r="J46" s="82"/>
      <c r="K46" s="205"/>
      <c r="L46" s="83"/>
      <c r="M46" s="204"/>
    </row>
    <row r="47" spans="1:13" ht="15.65" customHeight="1">
      <c r="A47" s="189"/>
      <c r="B47" s="189" t="s">
        <v>248</v>
      </c>
      <c r="C47" s="189"/>
      <c r="D47" s="189"/>
      <c r="E47" s="190"/>
      <c r="F47" s="190"/>
      <c r="G47" s="206">
        <f>SUM(G33:G45)</f>
        <v>2532147</v>
      </c>
      <c r="H47" s="192"/>
      <c r="I47" s="193">
        <f>SUM(I33:I45)</f>
        <v>2588315</v>
      </c>
      <c r="J47" s="194"/>
      <c r="K47" s="206">
        <f>SUM(K33:K45)</f>
        <v>-88013</v>
      </c>
      <c r="L47" s="194"/>
      <c r="M47" s="193">
        <f>SUM(M33:M45)</f>
        <v>1016278</v>
      </c>
    </row>
    <row r="48" spans="1:13" ht="15.65" customHeight="1">
      <c r="A48" s="189"/>
      <c r="B48" s="189"/>
      <c r="C48" s="189" t="s">
        <v>155</v>
      </c>
      <c r="D48" s="189"/>
      <c r="E48" s="189"/>
      <c r="F48" s="189"/>
      <c r="G48" s="197">
        <v>10205</v>
      </c>
      <c r="H48" s="189"/>
      <c r="I48" s="196">
        <v>4872</v>
      </c>
      <c r="J48" s="211"/>
      <c r="K48" s="197">
        <v>42245</v>
      </c>
      <c r="L48" s="211"/>
      <c r="M48" s="196">
        <v>14012</v>
      </c>
    </row>
    <row r="49" spans="1:13" ht="15.65" customHeight="1">
      <c r="A49" s="189"/>
      <c r="B49" s="189"/>
      <c r="C49" s="189" t="s">
        <v>156</v>
      </c>
      <c r="D49" s="189"/>
      <c r="E49" s="190"/>
      <c r="F49" s="190"/>
      <c r="G49" s="205">
        <v>-249006</v>
      </c>
      <c r="H49" s="189"/>
      <c r="I49" s="196">
        <v>-259284</v>
      </c>
      <c r="J49" s="211"/>
      <c r="K49" s="205">
        <v>-116150</v>
      </c>
      <c r="L49" s="211"/>
      <c r="M49" s="196">
        <v>-106142</v>
      </c>
    </row>
    <row r="50" spans="1:13" ht="15.65" customHeight="1">
      <c r="A50" s="189"/>
      <c r="B50" s="189"/>
      <c r="C50" s="189" t="s">
        <v>157</v>
      </c>
      <c r="D50" s="189"/>
      <c r="E50" s="190"/>
      <c r="F50" s="190"/>
      <c r="G50" s="205">
        <v>-51699</v>
      </c>
      <c r="H50" s="189"/>
      <c r="I50" s="196">
        <v>-118206</v>
      </c>
      <c r="J50" s="211"/>
      <c r="K50" s="205">
        <v>-21651</v>
      </c>
      <c r="L50" s="211"/>
      <c r="M50" s="196">
        <v>-50788</v>
      </c>
    </row>
    <row r="51" spans="1:13" ht="15.65" customHeight="1">
      <c r="A51" s="189"/>
      <c r="B51" s="189"/>
      <c r="C51" s="189" t="s">
        <v>158</v>
      </c>
      <c r="D51" s="189"/>
      <c r="E51" s="190"/>
      <c r="F51" s="190"/>
      <c r="G51" s="209">
        <v>-69246</v>
      </c>
      <c r="H51" s="294"/>
      <c r="I51" s="201">
        <v>-107696</v>
      </c>
      <c r="J51" s="295"/>
      <c r="K51" s="209">
        <v>-3890</v>
      </c>
      <c r="L51" s="295"/>
      <c r="M51" s="201">
        <v>-19279</v>
      </c>
    </row>
    <row r="52" spans="1:13" ht="15.65" customHeight="1">
      <c r="B52" s="180"/>
      <c r="C52" s="180"/>
      <c r="D52" s="180"/>
      <c r="E52" s="190"/>
      <c r="F52" s="190"/>
      <c r="G52" s="197"/>
      <c r="H52" s="192"/>
      <c r="I52" s="198"/>
      <c r="J52" s="194"/>
      <c r="K52" s="197"/>
      <c r="L52" s="194"/>
      <c r="M52" s="214"/>
    </row>
    <row r="53" spans="1:13" ht="15.65" customHeight="1">
      <c r="A53" s="180" t="s">
        <v>159</v>
      </c>
      <c r="B53" s="180"/>
      <c r="C53" s="180"/>
      <c r="D53" s="180"/>
      <c r="E53" s="190"/>
      <c r="F53" s="190"/>
      <c r="G53" s="197"/>
      <c r="I53" s="198"/>
      <c r="K53" s="197"/>
      <c r="M53" s="198"/>
    </row>
    <row r="54" spans="1:13" ht="15.65" customHeight="1">
      <c r="A54" s="189"/>
      <c r="B54" s="180" t="s">
        <v>160</v>
      </c>
      <c r="C54" s="189"/>
      <c r="D54" s="189"/>
      <c r="E54" s="189"/>
      <c r="F54" s="189"/>
      <c r="G54" s="215">
        <f>SUM(G47:G51)</f>
        <v>2172401</v>
      </c>
      <c r="H54" s="192"/>
      <c r="I54" s="216">
        <f>SUM(I47:I51)</f>
        <v>2108001</v>
      </c>
      <c r="J54" s="194"/>
      <c r="K54" s="215">
        <f>SUM(K47:K51)</f>
        <v>-187459</v>
      </c>
      <c r="L54" s="194"/>
      <c r="M54" s="217">
        <f>SUM(M47:M51)</f>
        <v>854081</v>
      </c>
    </row>
    <row r="55" spans="1:13" ht="15.65" customHeight="1">
      <c r="A55" s="189"/>
      <c r="B55" s="180"/>
      <c r="C55" s="189"/>
      <c r="D55" s="189"/>
      <c r="E55" s="189"/>
      <c r="F55" s="189"/>
      <c r="G55" s="193"/>
      <c r="H55" s="267"/>
      <c r="I55" s="193"/>
      <c r="J55" s="268"/>
      <c r="K55" s="193"/>
      <c r="L55" s="268"/>
      <c r="M55" s="269"/>
    </row>
    <row r="56" spans="1:13" ht="15.65" customHeight="1">
      <c r="A56" s="189"/>
      <c r="B56" s="180"/>
      <c r="C56" s="189"/>
      <c r="D56" s="189"/>
      <c r="E56" s="189"/>
      <c r="F56" s="189"/>
      <c r="G56" s="193"/>
      <c r="H56" s="267"/>
      <c r="I56" s="193"/>
      <c r="J56" s="268"/>
      <c r="K56" s="193"/>
      <c r="L56" s="268"/>
      <c r="M56" s="269"/>
    </row>
    <row r="57" spans="1:13" ht="15.65" customHeight="1">
      <c r="A57" s="189"/>
      <c r="B57" s="180"/>
      <c r="C57" s="189"/>
      <c r="D57" s="189"/>
      <c r="E57" s="189"/>
      <c r="F57" s="189"/>
      <c r="G57" s="193"/>
      <c r="H57" s="267"/>
      <c r="I57" s="193"/>
      <c r="J57" s="268"/>
      <c r="K57" s="193"/>
      <c r="L57" s="268"/>
      <c r="M57" s="269"/>
    </row>
    <row r="58" spans="1:13" ht="22" customHeight="1">
      <c r="A58" s="212" t="str">
        <f>+'BS 6-8'!A51:L51</f>
        <v>The accompanying notes are integral part of these financial information.</v>
      </c>
      <c r="B58" s="212"/>
      <c r="C58" s="212"/>
      <c r="D58" s="212"/>
      <c r="E58" s="212"/>
      <c r="F58" s="212"/>
      <c r="G58" s="202"/>
      <c r="H58" s="212"/>
      <c r="I58" s="201"/>
      <c r="J58" s="213"/>
      <c r="K58" s="202"/>
      <c r="L58" s="213"/>
      <c r="M58" s="202"/>
    </row>
    <row r="59" spans="1:13" ht="16.5" customHeight="1">
      <c r="A59" s="1" t="s">
        <v>1</v>
      </c>
      <c r="B59" s="180"/>
      <c r="C59" s="180"/>
      <c r="D59" s="180"/>
      <c r="E59" s="181"/>
      <c r="F59" s="181"/>
      <c r="G59" s="182"/>
      <c r="H59" s="180"/>
      <c r="I59" s="183"/>
      <c r="J59" s="180"/>
      <c r="K59" s="182"/>
      <c r="L59" s="180"/>
      <c r="M59" s="182"/>
    </row>
    <row r="60" spans="1:13" ht="16.5" customHeight="1">
      <c r="A60" s="68" t="s">
        <v>138</v>
      </c>
      <c r="B60" s="180"/>
      <c r="C60" s="180"/>
      <c r="D60" s="180"/>
      <c r="E60" s="181"/>
      <c r="F60" s="181"/>
      <c r="G60" s="182"/>
      <c r="H60" s="180"/>
      <c r="I60" s="183"/>
      <c r="J60" s="180"/>
      <c r="K60" s="182"/>
      <c r="L60" s="180"/>
      <c r="M60" s="182"/>
    </row>
    <row r="61" spans="1:13" ht="16.5" customHeight="1">
      <c r="A61" s="184" t="s">
        <v>228</v>
      </c>
      <c r="B61" s="218"/>
      <c r="C61" s="218"/>
      <c r="D61" s="218"/>
      <c r="E61" s="219"/>
      <c r="F61" s="219"/>
      <c r="G61" s="220"/>
      <c r="H61" s="218"/>
      <c r="I61" s="221"/>
      <c r="J61" s="218"/>
      <c r="K61" s="220"/>
      <c r="L61" s="218"/>
      <c r="M61" s="220"/>
    </row>
    <row r="62" spans="1:13" ht="15" customHeight="1">
      <c r="A62" s="189"/>
      <c r="B62" s="189"/>
      <c r="C62" s="189"/>
      <c r="D62" s="189"/>
      <c r="E62" s="190"/>
      <c r="F62" s="190"/>
      <c r="G62" s="191"/>
      <c r="H62" s="192"/>
      <c r="I62" s="193"/>
      <c r="J62" s="192"/>
      <c r="K62" s="191"/>
      <c r="L62" s="194"/>
      <c r="M62" s="191"/>
    </row>
    <row r="63" spans="1:13" ht="15" customHeight="1">
      <c r="A63" s="189"/>
      <c r="B63" s="189"/>
      <c r="C63" s="189"/>
      <c r="D63" s="189"/>
      <c r="E63" s="190"/>
      <c r="F63" s="190"/>
      <c r="G63" s="191"/>
      <c r="H63" s="192"/>
      <c r="I63" s="193"/>
      <c r="J63" s="192"/>
      <c r="K63" s="191"/>
      <c r="L63" s="194"/>
      <c r="M63" s="191"/>
    </row>
    <row r="64" spans="1:13" ht="15" customHeight="1">
      <c r="A64" s="189"/>
      <c r="B64" s="189"/>
      <c r="C64" s="189"/>
      <c r="D64" s="189"/>
      <c r="E64" s="32"/>
      <c r="F64" s="32"/>
      <c r="G64" s="323" t="s">
        <v>221</v>
      </c>
      <c r="H64" s="323"/>
      <c r="I64" s="323"/>
      <c r="J64" s="12"/>
      <c r="K64" s="323" t="s">
        <v>223</v>
      </c>
      <c r="L64" s="323"/>
      <c r="M64" s="323"/>
    </row>
    <row r="65" spans="1:13" ht="15" customHeight="1">
      <c r="A65" s="189"/>
      <c r="B65" s="189"/>
      <c r="C65" s="189"/>
      <c r="D65" s="189"/>
      <c r="E65" s="32"/>
      <c r="F65" s="32"/>
      <c r="G65" s="321" t="s">
        <v>222</v>
      </c>
      <c r="H65" s="321"/>
      <c r="I65" s="321"/>
      <c r="J65" s="17"/>
      <c r="K65" s="321" t="s">
        <v>222</v>
      </c>
      <c r="L65" s="321"/>
      <c r="M65" s="321"/>
    </row>
    <row r="66" spans="1:13" ht="15" customHeight="1">
      <c r="A66" s="189"/>
      <c r="B66" s="189"/>
      <c r="C66" s="189"/>
      <c r="D66" s="189"/>
      <c r="E66" s="32"/>
      <c r="F66" s="32"/>
      <c r="G66" s="20" t="s">
        <v>3</v>
      </c>
      <c r="H66" s="18"/>
      <c r="I66" s="20" t="s">
        <v>4</v>
      </c>
      <c r="J66" s="18"/>
      <c r="K66" s="20" t="s">
        <v>3</v>
      </c>
      <c r="L66" s="18"/>
      <c r="M66" s="20" t="s">
        <v>4</v>
      </c>
    </row>
    <row r="67" spans="1:13" ht="15" customHeight="1">
      <c r="A67" s="189"/>
      <c r="B67" s="189"/>
      <c r="C67" s="189"/>
      <c r="D67" s="189"/>
      <c r="E67" s="32"/>
      <c r="F67" s="32"/>
      <c r="G67" s="20"/>
      <c r="H67" s="18"/>
      <c r="I67" s="20" t="s">
        <v>262</v>
      </c>
      <c r="J67" s="18"/>
      <c r="K67" s="20"/>
      <c r="L67" s="18"/>
      <c r="M67" s="20"/>
    </row>
    <row r="68" spans="1:13" ht="15" customHeight="1">
      <c r="A68" s="189"/>
      <c r="B68" s="189"/>
      <c r="C68" s="189"/>
      <c r="D68" s="189"/>
      <c r="E68" s="74" t="s">
        <v>6</v>
      </c>
      <c r="F68" s="32"/>
      <c r="G68" s="22" t="s">
        <v>7</v>
      </c>
      <c r="H68" s="23"/>
      <c r="I68" s="22" t="s">
        <v>7</v>
      </c>
      <c r="J68" s="23"/>
      <c r="K68" s="22" t="s">
        <v>7</v>
      </c>
      <c r="L68" s="23"/>
      <c r="M68" s="22" t="s">
        <v>7</v>
      </c>
    </row>
    <row r="69" spans="1:13" ht="16.5" customHeight="1">
      <c r="A69" s="189"/>
      <c r="B69" s="189"/>
      <c r="C69" s="189"/>
      <c r="D69" s="189"/>
      <c r="E69" s="189"/>
      <c r="F69" s="189"/>
      <c r="G69" s="222"/>
      <c r="H69" s="189"/>
      <c r="I69" s="196"/>
      <c r="J69" s="211"/>
      <c r="K69" s="222"/>
      <c r="L69" s="211"/>
      <c r="M69" s="198"/>
    </row>
    <row r="70" spans="1:13" ht="16.5" customHeight="1">
      <c r="A70" s="6" t="s">
        <v>161</v>
      </c>
      <c r="B70" s="6"/>
      <c r="C70" s="6"/>
      <c r="D70" s="6"/>
      <c r="E70" s="199"/>
      <c r="F70" s="199"/>
      <c r="G70" s="222"/>
      <c r="H70" s="223"/>
      <c r="I70" s="196"/>
      <c r="J70" s="82"/>
      <c r="K70" s="222"/>
      <c r="L70" s="82"/>
      <c r="M70" s="214"/>
    </row>
    <row r="71" spans="1:13" ht="16.5" customHeight="1">
      <c r="A71" s="6"/>
      <c r="B71" s="4" t="s">
        <v>162</v>
      </c>
      <c r="C71" s="6"/>
      <c r="D71" s="6"/>
      <c r="E71" s="199"/>
      <c r="F71" s="199"/>
      <c r="G71" s="222">
        <v>-28803</v>
      </c>
      <c r="H71" s="223"/>
      <c r="I71" s="204">
        <v>-172755</v>
      </c>
      <c r="J71" s="82"/>
      <c r="K71" s="222">
        <v>0</v>
      </c>
      <c r="L71" s="82"/>
      <c r="M71" s="204">
        <v>0</v>
      </c>
    </row>
    <row r="72" spans="1:13" ht="16.5" customHeight="1">
      <c r="A72" s="4"/>
      <c r="B72" s="4" t="s">
        <v>163</v>
      </c>
      <c r="C72" s="4"/>
      <c r="D72" s="4"/>
      <c r="E72" s="199"/>
      <c r="F72" s="199"/>
      <c r="G72" s="222">
        <v>0</v>
      </c>
      <c r="H72" s="223"/>
      <c r="I72" s="204">
        <v>-10738</v>
      </c>
      <c r="J72" s="82"/>
      <c r="K72" s="222">
        <v>0</v>
      </c>
      <c r="L72" s="82"/>
      <c r="M72" s="204">
        <v>-10738</v>
      </c>
    </row>
    <row r="73" spans="1:13" ht="16.5" customHeight="1">
      <c r="A73" s="4"/>
      <c r="B73" s="4" t="s">
        <v>164</v>
      </c>
      <c r="C73" s="4"/>
      <c r="D73" s="4"/>
      <c r="E73" s="199">
        <v>13</v>
      </c>
      <c r="F73" s="199"/>
      <c r="G73" s="222">
        <v>-1650000</v>
      </c>
      <c r="H73" s="223"/>
      <c r="I73" s="204">
        <v>-322108</v>
      </c>
      <c r="J73" s="82"/>
      <c r="K73" s="222">
        <v>-980000</v>
      </c>
      <c r="L73" s="82"/>
      <c r="M73" s="204">
        <v>-322108</v>
      </c>
    </row>
    <row r="74" spans="1:13" ht="16.5" customHeight="1">
      <c r="A74" s="4"/>
      <c r="B74" s="272" t="s">
        <v>192</v>
      </c>
      <c r="C74" s="272"/>
      <c r="D74" s="4"/>
      <c r="E74" s="199">
        <v>13</v>
      </c>
      <c r="F74" s="199"/>
      <c r="G74" s="222">
        <v>15171</v>
      </c>
      <c r="H74" s="223"/>
      <c r="I74" s="204">
        <v>0</v>
      </c>
      <c r="J74" s="82"/>
      <c r="K74" s="222">
        <v>15171</v>
      </c>
      <c r="L74" s="82"/>
      <c r="M74" s="204">
        <v>0</v>
      </c>
    </row>
    <row r="75" spans="1:13" ht="16.5" customHeight="1">
      <c r="A75" s="4"/>
      <c r="B75" s="4" t="s">
        <v>165</v>
      </c>
      <c r="C75" s="4"/>
      <c r="D75" s="4"/>
      <c r="E75" s="199"/>
      <c r="F75" s="199"/>
      <c r="G75" s="222"/>
      <c r="H75" s="223"/>
      <c r="I75" s="204"/>
      <c r="J75" s="82"/>
      <c r="K75" s="222"/>
      <c r="L75" s="82"/>
      <c r="M75" s="204"/>
    </row>
    <row r="76" spans="1:13" ht="16.5" customHeight="1">
      <c r="A76" s="4"/>
      <c r="B76" s="19"/>
      <c r="C76" s="4" t="s">
        <v>20</v>
      </c>
      <c r="D76" s="4"/>
      <c r="E76" s="199"/>
      <c r="F76" s="199"/>
      <c r="G76" s="222">
        <v>0</v>
      </c>
      <c r="H76" s="223"/>
      <c r="I76" s="204">
        <v>-8586</v>
      </c>
      <c r="J76" s="82"/>
      <c r="K76" s="222">
        <v>0</v>
      </c>
      <c r="L76" s="82"/>
      <c r="M76" s="204">
        <v>0</v>
      </c>
    </row>
    <row r="77" spans="1:13" ht="16.5" customHeight="1">
      <c r="A77" s="4"/>
      <c r="B77" s="4" t="s">
        <v>166</v>
      </c>
      <c r="C77" s="4"/>
      <c r="D77" s="4"/>
      <c r="E77" s="199"/>
      <c r="F77" s="199"/>
      <c r="G77" s="222"/>
      <c r="H77" s="223"/>
      <c r="I77" s="204"/>
      <c r="J77" s="82"/>
      <c r="K77" s="222"/>
      <c r="L77" s="82"/>
      <c r="M77" s="204"/>
    </row>
    <row r="78" spans="1:13" ht="16.5" customHeight="1">
      <c r="A78" s="4"/>
      <c r="B78" s="4"/>
      <c r="C78" s="4" t="s">
        <v>167</v>
      </c>
      <c r="D78" s="4"/>
      <c r="E78" s="199"/>
      <c r="F78" s="199"/>
      <c r="G78" s="222">
        <v>-887465</v>
      </c>
      <c r="H78" s="223"/>
      <c r="I78" s="204">
        <v>-831002</v>
      </c>
      <c r="J78" s="82"/>
      <c r="K78" s="222">
        <v>-54121</v>
      </c>
      <c r="L78" s="82"/>
      <c r="M78" s="204">
        <v>-125088</v>
      </c>
    </row>
    <row r="79" spans="1:13" ht="16.5" customHeight="1">
      <c r="A79" s="4"/>
      <c r="B79" s="4" t="s">
        <v>249</v>
      </c>
      <c r="C79" s="4"/>
      <c r="D79" s="4"/>
      <c r="E79" s="199"/>
      <c r="F79" s="199"/>
      <c r="G79" s="222">
        <v>-2007</v>
      </c>
      <c r="H79" s="223"/>
      <c r="I79" s="204">
        <v>0</v>
      </c>
      <c r="J79" s="82"/>
      <c r="K79" s="222">
        <v>0</v>
      </c>
      <c r="L79" s="82"/>
      <c r="M79" s="204">
        <v>0</v>
      </c>
    </row>
    <row r="80" spans="1:13" ht="16.5" customHeight="1">
      <c r="A80" s="4"/>
      <c r="B80" s="4" t="s">
        <v>168</v>
      </c>
      <c r="C80" s="4"/>
      <c r="D80" s="4"/>
      <c r="E80" s="199">
        <v>16</v>
      </c>
      <c r="F80" s="199"/>
      <c r="G80" s="222">
        <v>-29708</v>
      </c>
      <c r="H80" s="223"/>
      <c r="I80" s="204">
        <v>-19802</v>
      </c>
      <c r="J80" s="82"/>
      <c r="K80" s="222">
        <v>-29306</v>
      </c>
      <c r="L80" s="82"/>
      <c r="M80" s="204">
        <v>-18618</v>
      </c>
    </row>
    <row r="81" spans="1:13" ht="16.5" customHeight="1">
      <c r="A81" s="4"/>
      <c r="B81" s="4" t="s">
        <v>169</v>
      </c>
      <c r="C81" s="4"/>
      <c r="D81" s="4"/>
      <c r="E81" s="199"/>
      <c r="F81" s="199"/>
      <c r="G81" s="222">
        <v>49009</v>
      </c>
      <c r="H81" s="223"/>
      <c r="I81" s="204">
        <v>7006</v>
      </c>
      <c r="J81" s="82"/>
      <c r="K81" s="222">
        <v>43764</v>
      </c>
      <c r="L81" s="82"/>
      <c r="M81" s="204">
        <v>1154</v>
      </c>
    </row>
    <row r="82" spans="1:13" ht="16.5" customHeight="1">
      <c r="A82" s="4"/>
      <c r="B82" s="4" t="s">
        <v>170</v>
      </c>
      <c r="C82" s="4"/>
      <c r="D82" s="4"/>
      <c r="E82" s="199"/>
      <c r="F82" s="199"/>
      <c r="G82" s="222">
        <v>0</v>
      </c>
      <c r="H82" s="223"/>
      <c r="I82" s="204">
        <v>0</v>
      </c>
      <c r="J82" s="82"/>
      <c r="K82" s="222">
        <v>0</v>
      </c>
      <c r="L82" s="82"/>
      <c r="M82" s="204">
        <v>2874</v>
      </c>
    </row>
    <row r="83" spans="1:13" ht="16.5" customHeight="1">
      <c r="A83" s="4"/>
      <c r="B83" s="4" t="s">
        <v>171</v>
      </c>
      <c r="C83" s="4"/>
      <c r="D83" s="4"/>
      <c r="E83" s="199"/>
      <c r="F83" s="199"/>
      <c r="G83" s="222"/>
      <c r="H83" s="223"/>
      <c r="I83" s="204"/>
      <c r="J83" s="82"/>
      <c r="K83" s="222"/>
      <c r="L83" s="82"/>
      <c r="M83" s="204"/>
    </row>
    <row r="84" spans="1:13" ht="16.5" customHeight="1">
      <c r="A84" s="4"/>
      <c r="B84" s="4"/>
      <c r="C84" s="4" t="s">
        <v>172</v>
      </c>
      <c r="D84" s="4"/>
      <c r="E84" s="199">
        <v>29.5</v>
      </c>
      <c r="F84" s="199"/>
      <c r="G84" s="222">
        <v>0</v>
      </c>
      <c r="H84" s="223"/>
      <c r="I84" s="204">
        <v>-555000</v>
      </c>
      <c r="J84" s="82"/>
      <c r="K84" s="222">
        <v>-1813000</v>
      </c>
      <c r="L84" s="82"/>
      <c r="M84" s="204">
        <v>-1055700</v>
      </c>
    </row>
    <row r="85" spans="1:13" ht="16.5" customHeight="1">
      <c r="A85" s="4"/>
      <c r="B85" s="4" t="s">
        <v>258</v>
      </c>
      <c r="C85" s="4"/>
      <c r="D85" s="4"/>
      <c r="E85" s="199"/>
      <c r="F85" s="199"/>
      <c r="G85" s="222">
        <v>0</v>
      </c>
      <c r="H85" s="223"/>
      <c r="I85" s="204">
        <v>-49278</v>
      </c>
      <c r="J85" s="82"/>
      <c r="K85" s="222">
        <v>0</v>
      </c>
      <c r="L85" s="82"/>
      <c r="M85" s="204">
        <v>-49278</v>
      </c>
    </row>
    <row r="86" spans="1:13" ht="16.5" customHeight="1">
      <c r="A86" s="4"/>
      <c r="B86" s="4" t="s">
        <v>257</v>
      </c>
      <c r="C86" s="4"/>
      <c r="D86" s="4"/>
      <c r="E86" s="199">
        <v>29.5</v>
      </c>
      <c r="F86" s="199"/>
      <c r="G86" s="222">
        <v>494000</v>
      </c>
      <c r="H86" s="223"/>
      <c r="I86" s="204">
        <v>109000</v>
      </c>
      <c r="J86" s="82"/>
      <c r="K86" s="222">
        <v>1304250</v>
      </c>
      <c r="L86" s="82"/>
      <c r="M86" s="204">
        <v>656700</v>
      </c>
    </row>
    <row r="87" spans="1:13" ht="16.5" customHeight="1">
      <c r="A87" s="4"/>
      <c r="B87" s="4" t="s">
        <v>256</v>
      </c>
      <c r="C87" s="4"/>
      <c r="D87" s="4"/>
      <c r="E87" s="199">
        <v>29.6</v>
      </c>
      <c r="F87" s="199"/>
      <c r="G87" s="222">
        <v>0</v>
      </c>
      <c r="H87" s="223"/>
      <c r="I87" s="204">
        <v>0</v>
      </c>
      <c r="J87" s="82"/>
      <c r="K87" s="222">
        <v>480000</v>
      </c>
      <c r="L87" s="82"/>
      <c r="M87" s="204">
        <v>0</v>
      </c>
    </row>
    <row r="88" spans="1:13" ht="16.5" customHeight="1">
      <c r="A88" s="4"/>
      <c r="B88" s="4" t="s">
        <v>255</v>
      </c>
      <c r="C88" s="4"/>
      <c r="D88" s="4"/>
      <c r="E88" s="199"/>
      <c r="F88" s="199"/>
      <c r="G88" s="222">
        <v>0</v>
      </c>
      <c r="H88" s="223"/>
      <c r="I88" s="204">
        <v>50000</v>
      </c>
      <c r="J88" s="82"/>
      <c r="K88" s="222">
        <v>0</v>
      </c>
      <c r="L88" s="82"/>
      <c r="M88" s="204">
        <v>50000</v>
      </c>
    </row>
    <row r="89" spans="1:13" ht="16.5" customHeight="1">
      <c r="A89" s="4"/>
      <c r="B89" s="4" t="s">
        <v>173</v>
      </c>
      <c r="C89" s="4"/>
      <c r="D89" s="4"/>
      <c r="E89" s="199"/>
      <c r="F89" s="199"/>
      <c r="G89" s="224">
        <v>779</v>
      </c>
      <c r="H89" s="223"/>
      <c r="I89" s="225">
        <v>2500</v>
      </c>
      <c r="J89" s="82"/>
      <c r="K89" s="224">
        <v>536228</v>
      </c>
      <c r="L89" s="82"/>
      <c r="M89" s="225">
        <v>601029</v>
      </c>
    </row>
    <row r="90" spans="1:13" ht="16.5" customHeight="1">
      <c r="A90" s="189"/>
      <c r="B90" s="189"/>
      <c r="C90" s="189"/>
      <c r="D90" s="189"/>
      <c r="E90" s="189"/>
      <c r="F90" s="189"/>
      <c r="G90" s="222"/>
      <c r="H90" s="223"/>
      <c r="I90" s="204"/>
      <c r="J90" s="82"/>
      <c r="K90" s="205"/>
      <c r="L90" s="82"/>
      <c r="M90" s="204"/>
    </row>
    <row r="91" spans="1:13" ht="16.5" customHeight="1">
      <c r="A91" s="6" t="s">
        <v>174</v>
      </c>
      <c r="B91" s="4"/>
      <c r="C91" s="4"/>
      <c r="D91" s="4"/>
      <c r="E91" s="199"/>
      <c r="F91" s="199"/>
      <c r="G91" s="224">
        <f>SUM(G71:G89)</f>
        <v>-2039024</v>
      </c>
      <c r="H91" s="4"/>
      <c r="I91" s="226">
        <f>SUM(I71:I89)</f>
        <v>-1800763</v>
      </c>
      <c r="J91" s="112"/>
      <c r="K91" s="224">
        <f>SUM(K71:K89)</f>
        <v>-497014</v>
      </c>
      <c r="L91" s="112"/>
      <c r="M91" s="226">
        <f>SUM(M71:M89)</f>
        <v>-269773</v>
      </c>
    </row>
    <row r="92" spans="1:13" ht="16.5" customHeight="1">
      <c r="A92" s="6"/>
      <c r="B92" s="4"/>
      <c r="C92" s="4"/>
      <c r="D92" s="4"/>
      <c r="E92" s="199"/>
      <c r="F92" s="199"/>
      <c r="G92" s="222"/>
      <c r="H92" s="4"/>
      <c r="I92" s="214"/>
      <c r="J92" s="4"/>
      <c r="K92" s="222"/>
      <c r="L92" s="4"/>
      <c r="M92" s="214"/>
    </row>
    <row r="93" spans="1:13" ht="16.5" customHeight="1">
      <c r="A93" s="6" t="s">
        <v>175</v>
      </c>
      <c r="B93" s="4"/>
      <c r="C93" s="4"/>
      <c r="D93" s="4"/>
      <c r="E93" s="199"/>
      <c r="F93" s="199"/>
      <c r="G93" s="222"/>
      <c r="H93" s="4"/>
      <c r="I93" s="214"/>
      <c r="J93" s="4"/>
      <c r="K93" s="222"/>
      <c r="L93" s="4"/>
      <c r="M93" s="214"/>
    </row>
    <row r="94" spans="1:13" ht="16.5" customHeight="1">
      <c r="B94" s="4" t="s">
        <v>176</v>
      </c>
      <c r="C94" s="4"/>
      <c r="D94" s="4"/>
      <c r="E94" s="199"/>
      <c r="F94" s="199"/>
      <c r="G94" s="222"/>
      <c r="H94" s="4"/>
      <c r="I94" s="214"/>
      <c r="J94" s="4"/>
      <c r="K94" s="222"/>
      <c r="L94" s="4"/>
      <c r="M94" s="214"/>
    </row>
    <row r="95" spans="1:13" ht="16.5" customHeight="1">
      <c r="B95" s="4"/>
      <c r="C95" s="4" t="s">
        <v>177</v>
      </c>
      <c r="D95" s="4"/>
      <c r="E95" s="199"/>
      <c r="F95" s="199"/>
      <c r="G95" s="222">
        <v>17354000</v>
      </c>
      <c r="H95" s="227"/>
      <c r="I95" s="214">
        <v>14315000</v>
      </c>
      <c r="J95" s="227"/>
      <c r="K95" s="222">
        <v>11732000</v>
      </c>
      <c r="L95" s="227"/>
      <c r="M95" s="214">
        <v>8316000</v>
      </c>
    </row>
    <row r="96" spans="1:13" ht="16.5" customHeight="1">
      <c r="B96" s="4" t="s">
        <v>178</v>
      </c>
      <c r="C96" s="4"/>
      <c r="D96" s="4"/>
      <c r="E96" s="199"/>
      <c r="F96" s="199"/>
      <c r="G96" s="222"/>
      <c r="H96" s="227"/>
      <c r="I96" s="214"/>
      <c r="J96" s="227"/>
      <c r="K96" s="222"/>
      <c r="L96" s="227"/>
      <c r="M96" s="214"/>
    </row>
    <row r="97" spans="1:16" ht="16.5" customHeight="1">
      <c r="B97" s="4"/>
      <c r="C97" s="4" t="s">
        <v>177</v>
      </c>
      <c r="D97" s="4"/>
      <c r="E97" s="199"/>
      <c r="F97" s="199"/>
      <c r="G97" s="222">
        <v>-17151000</v>
      </c>
      <c r="H97" s="227"/>
      <c r="I97" s="214">
        <v>-12933000</v>
      </c>
      <c r="J97" s="227"/>
      <c r="K97" s="228">
        <v>-10850000</v>
      </c>
      <c r="L97" s="227"/>
      <c r="M97" s="214">
        <v>-8252000</v>
      </c>
    </row>
    <row r="98" spans="1:16" ht="16.5" customHeight="1">
      <c r="B98" s="4" t="s">
        <v>176</v>
      </c>
      <c r="C98" s="4"/>
      <c r="D98" s="4"/>
      <c r="E98" s="199"/>
      <c r="F98" s="199"/>
      <c r="G98" s="222"/>
      <c r="H98" s="227"/>
      <c r="I98" s="214"/>
      <c r="J98" s="227"/>
      <c r="K98" s="222"/>
      <c r="L98" s="227"/>
      <c r="M98" s="214"/>
    </row>
    <row r="99" spans="1:16" ht="16.5" customHeight="1">
      <c r="B99" s="4"/>
      <c r="C99" s="4" t="s">
        <v>179</v>
      </c>
      <c r="D99" s="4"/>
      <c r="E99" s="199">
        <v>29.5</v>
      </c>
      <c r="F99" s="199"/>
      <c r="G99" s="222">
        <v>5000</v>
      </c>
      <c r="H99" s="227"/>
      <c r="I99" s="214">
        <v>62000</v>
      </c>
      <c r="J99" s="227"/>
      <c r="K99" s="222">
        <v>498000</v>
      </c>
      <c r="L99" s="227"/>
      <c r="M99" s="214">
        <v>1240000</v>
      </c>
    </row>
    <row r="100" spans="1:16" ht="16.5" customHeight="1">
      <c r="B100" s="4" t="s">
        <v>180</v>
      </c>
      <c r="C100" s="4"/>
      <c r="D100" s="4"/>
      <c r="E100" s="199"/>
      <c r="F100" s="199"/>
      <c r="G100" s="222"/>
      <c r="H100" s="227"/>
      <c r="I100" s="214"/>
      <c r="J100" s="227"/>
      <c r="K100" s="222"/>
      <c r="L100" s="227"/>
      <c r="M100" s="214"/>
    </row>
    <row r="101" spans="1:16" ht="16.5" customHeight="1">
      <c r="B101" s="4"/>
      <c r="C101" s="4" t="s">
        <v>179</v>
      </c>
      <c r="D101" s="4"/>
      <c r="E101" s="199">
        <v>29.5</v>
      </c>
      <c r="F101" s="199"/>
      <c r="G101" s="222">
        <v>-55000</v>
      </c>
      <c r="H101" s="227"/>
      <c r="I101" s="214">
        <v>-377208</v>
      </c>
      <c r="J101" s="227"/>
      <c r="K101" s="222">
        <v>-853600</v>
      </c>
      <c r="L101" s="227"/>
      <c r="M101" s="214">
        <v>-1046700</v>
      </c>
    </row>
    <row r="102" spans="1:16" ht="16.5" customHeight="1">
      <c r="B102" s="4" t="s">
        <v>181</v>
      </c>
      <c r="C102" s="4"/>
      <c r="D102" s="4"/>
      <c r="E102" s="199"/>
      <c r="F102" s="199"/>
      <c r="G102" s="222"/>
      <c r="H102" s="227"/>
      <c r="I102" s="214"/>
      <c r="J102" s="227"/>
      <c r="K102" s="222"/>
      <c r="L102" s="227"/>
      <c r="M102" s="214"/>
    </row>
    <row r="103" spans="1:16" ht="16.5" customHeight="1">
      <c r="B103" s="4"/>
      <c r="C103" s="4" t="s">
        <v>177</v>
      </c>
      <c r="D103" s="4"/>
      <c r="E103" s="229">
        <v>20</v>
      </c>
      <c r="F103" s="229"/>
      <c r="G103" s="222">
        <v>2100000</v>
      </c>
      <c r="H103" s="227"/>
      <c r="I103" s="214">
        <v>314799</v>
      </c>
      <c r="J103" s="227"/>
      <c r="K103" s="222">
        <v>1650000</v>
      </c>
      <c r="L103" s="227"/>
      <c r="M103" s="214">
        <v>0</v>
      </c>
    </row>
    <row r="104" spans="1:16" ht="16.5" customHeight="1">
      <c r="B104" s="4" t="s">
        <v>182</v>
      </c>
      <c r="C104" s="4"/>
      <c r="D104" s="4"/>
      <c r="E104" s="199"/>
      <c r="F104" s="199"/>
      <c r="G104" s="222"/>
      <c r="H104" s="227"/>
      <c r="I104" s="214"/>
      <c r="J104" s="227"/>
      <c r="K104" s="222"/>
      <c r="L104" s="227"/>
      <c r="M104" s="214"/>
    </row>
    <row r="105" spans="1:16" ht="16.5" customHeight="1">
      <c r="B105" s="4"/>
      <c r="C105" s="4" t="s">
        <v>177</v>
      </c>
      <c r="D105" s="4"/>
      <c r="E105" s="199">
        <v>20</v>
      </c>
      <c r="F105" s="199"/>
      <c r="G105" s="222">
        <v>-1853077</v>
      </c>
      <c r="H105" s="227"/>
      <c r="I105" s="214">
        <v>-1126104</v>
      </c>
      <c r="J105" s="227"/>
      <c r="K105" s="222">
        <v>-1100000</v>
      </c>
      <c r="L105" s="227"/>
      <c r="M105" s="214">
        <v>-500000</v>
      </c>
    </row>
    <row r="106" spans="1:16" ht="16.5" customHeight="1">
      <c r="B106" s="4" t="s">
        <v>183</v>
      </c>
      <c r="C106" s="4"/>
      <c r="D106" s="4"/>
      <c r="E106" s="229">
        <v>28</v>
      </c>
      <c r="F106" s="229"/>
      <c r="G106" s="222">
        <v>-333333</v>
      </c>
      <c r="H106" s="227"/>
      <c r="I106" s="214">
        <v>-334722</v>
      </c>
      <c r="J106" s="227"/>
      <c r="K106" s="222">
        <v>-333333</v>
      </c>
      <c r="L106" s="227"/>
      <c r="M106" s="214">
        <v>-334722</v>
      </c>
    </row>
    <row r="107" spans="1:16" ht="16.5" customHeight="1">
      <c r="B107" s="4" t="s">
        <v>184</v>
      </c>
      <c r="C107" s="4"/>
      <c r="D107" s="4"/>
      <c r="E107" s="199"/>
      <c r="F107" s="199"/>
      <c r="G107" s="312">
        <v>-112962</v>
      </c>
      <c r="H107" s="314"/>
      <c r="I107" s="313">
        <v>-85829</v>
      </c>
      <c r="J107" s="314"/>
      <c r="K107" s="312">
        <v>-49914</v>
      </c>
      <c r="L107" s="314"/>
      <c r="M107" s="313">
        <v>-38007</v>
      </c>
    </row>
    <row r="108" spans="1:16" ht="16.5" customHeight="1">
      <c r="B108" s="315" t="s">
        <v>250</v>
      </c>
      <c r="C108" s="4"/>
      <c r="D108" s="4"/>
      <c r="E108" s="199"/>
      <c r="F108" s="199"/>
      <c r="G108" s="224">
        <v>-55352</v>
      </c>
      <c r="H108" s="227"/>
      <c r="I108" s="226">
        <v>-193990</v>
      </c>
      <c r="J108" s="227"/>
      <c r="K108" s="224">
        <v>0</v>
      </c>
      <c r="L108" s="227"/>
      <c r="M108" s="226">
        <v>0</v>
      </c>
    </row>
    <row r="109" spans="1:16" ht="16.5" customHeight="1">
      <c r="D109" s="4"/>
      <c r="E109" s="4"/>
      <c r="F109" s="4"/>
      <c r="G109" s="222"/>
      <c r="H109" s="4"/>
      <c r="I109" s="214"/>
      <c r="J109" s="4"/>
      <c r="K109" s="222"/>
      <c r="L109" s="4"/>
      <c r="M109" s="214"/>
      <c r="N109" s="4"/>
      <c r="O109" s="4"/>
      <c r="P109" s="227"/>
    </row>
    <row r="110" spans="1:16" ht="16.5" customHeight="1">
      <c r="A110" s="6" t="s">
        <v>201</v>
      </c>
      <c r="B110" s="4"/>
      <c r="C110" s="4"/>
      <c r="D110" s="4"/>
      <c r="E110" s="199"/>
      <c r="F110" s="199"/>
      <c r="G110" s="224">
        <f>SUM(G95:G108)</f>
        <v>-101724</v>
      </c>
      <c r="H110" s="112"/>
      <c r="I110" s="226">
        <f>SUM(I95:I108)</f>
        <v>-359054</v>
      </c>
      <c r="J110" s="112"/>
      <c r="K110" s="224">
        <f>SUM(K95:K108)</f>
        <v>693153</v>
      </c>
      <c r="L110" s="112"/>
      <c r="M110" s="226">
        <f>SUM(M95:M108)</f>
        <v>-615429</v>
      </c>
      <c r="P110" s="230"/>
    </row>
    <row r="111" spans="1:16" ht="16.5" customHeight="1">
      <c r="A111" s="6"/>
      <c r="B111" s="4"/>
      <c r="C111" s="4"/>
      <c r="D111" s="4"/>
      <c r="E111" s="199"/>
      <c r="F111" s="199"/>
      <c r="G111" s="270"/>
      <c r="H111" s="271"/>
      <c r="I111" s="270"/>
      <c r="J111" s="271"/>
      <c r="K111" s="270"/>
      <c r="L111" s="271"/>
      <c r="M111" s="270"/>
      <c r="P111" s="230"/>
    </row>
    <row r="112" spans="1:16" ht="16.5" customHeight="1">
      <c r="A112" s="6"/>
      <c r="B112" s="4"/>
      <c r="C112" s="4"/>
      <c r="D112" s="4"/>
      <c r="E112" s="199"/>
      <c r="F112" s="199"/>
      <c r="G112" s="270"/>
      <c r="H112" s="271"/>
      <c r="I112" s="270"/>
      <c r="J112" s="271"/>
      <c r="K112" s="270"/>
      <c r="L112" s="271"/>
      <c r="M112" s="270"/>
      <c r="P112" s="230"/>
    </row>
    <row r="113" spans="1:16" ht="9" customHeight="1">
      <c r="A113" s="6"/>
      <c r="B113" s="4"/>
      <c r="C113" s="4"/>
      <c r="D113" s="4"/>
      <c r="E113" s="199"/>
      <c r="F113" s="199"/>
      <c r="G113" s="270"/>
      <c r="H113" s="271"/>
      <c r="I113" s="270"/>
      <c r="J113" s="271"/>
      <c r="K113" s="270"/>
      <c r="L113" s="271"/>
      <c r="M113" s="270"/>
      <c r="P113" s="230"/>
    </row>
    <row r="114" spans="1:16" ht="22" customHeight="1">
      <c r="A114" s="231" t="s">
        <v>34</v>
      </c>
      <c r="B114" s="231"/>
      <c r="C114" s="231"/>
      <c r="D114" s="231"/>
      <c r="E114" s="232"/>
      <c r="F114" s="232"/>
      <c r="G114" s="226"/>
      <c r="H114" s="231"/>
      <c r="I114" s="226"/>
      <c r="J114" s="231"/>
      <c r="K114" s="226"/>
      <c r="L114" s="231"/>
      <c r="M114" s="226"/>
    </row>
    <row r="115" spans="1:16" ht="16.5" customHeight="1">
      <c r="A115" s="6" t="str">
        <f>A1</f>
        <v>BG Container Glass Public Company Limited</v>
      </c>
      <c r="B115" s="4"/>
      <c r="C115" s="4"/>
      <c r="D115" s="4"/>
      <c r="E115" s="199"/>
      <c r="F115" s="199"/>
      <c r="G115" s="214"/>
      <c r="H115" s="4"/>
      <c r="I115" s="214"/>
      <c r="J115" s="4"/>
      <c r="K115" s="214"/>
      <c r="L115" s="4"/>
      <c r="M115" s="214"/>
    </row>
    <row r="116" spans="1:16" ht="16.5" customHeight="1">
      <c r="A116" s="68" t="s">
        <v>138</v>
      </c>
      <c r="B116" s="180"/>
      <c r="C116" s="180"/>
      <c r="D116" s="180"/>
      <c r="E116" s="181"/>
      <c r="F116" s="181"/>
      <c r="G116" s="182"/>
      <c r="H116" s="180"/>
      <c r="I116" s="183"/>
      <c r="J116" s="180"/>
      <c r="K116" s="182"/>
      <c r="L116" s="180"/>
      <c r="M116" s="182"/>
    </row>
    <row r="117" spans="1:16" ht="16.5" customHeight="1">
      <c r="A117" s="184" t="s">
        <v>228</v>
      </c>
      <c r="B117" s="185"/>
      <c r="C117" s="185"/>
      <c r="D117" s="185"/>
      <c r="E117" s="186"/>
      <c r="F117" s="186"/>
      <c r="G117" s="187"/>
      <c r="H117" s="185"/>
      <c r="I117" s="188"/>
      <c r="J117" s="185"/>
      <c r="K117" s="187"/>
      <c r="L117" s="185"/>
      <c r="M117" s="187"/>
    </row>
    <row r="118" spans="1:16" ht="16.5" customHeight="1">
      <c r="A118" s="189"/>
      <c r="B118" s="189"/>
      <c r="C118" s="189"/>
      <c r="D118" s="189"/>
      <c r="E118" s="190"/>
      <c r="F118" s="190"/>
      <c r="G118" s="191"/>
      <c r="H118" s="192"/>
      <c r="I118" s="193"/>
      <c r="J118" s="192"/>
      <c r="K118" s="191"/>
      <c r="L118" s="194"/>
      <c r="M118" s="191"/>
    </row>
    <row r="119" spans="1:16" ht="16.5" customHeight="1">
      <c r="A119" s="189"/>
      <c r="B119" s="189"/>
      <c r="C119" s="189"/>
      <c r="D119" s="189"/>
      <c r="E119" s="190"/>
      <c r="F119" s="190"/>
      <c r="G119" s="191"/>
      <c r="H119" s="192"/>
      <c r="I119" s="193"/>
      <c r="J119" s="192"/>
      <c r="K119" s="191"/>
      <c r="L119" s="194"/>
      <c r="M119" s="191"/>
    </row>
    <row r="120" spans="1:16" ht="16.5" customHeight="1">
      <c r="A120" s="189"/>
      <c r="B120" s="189"/>
      <c r="C120" s="189"/>
      <c r="D120" s="189"/>
      <c r="E120" s="32"/>
      <c r="F120" s="32"/>
      <c r="G120" s="323" t="s">
        <v>221</v>
      </c>
      <c r="H120" s="323"/>
      <c r="I120" s="323"/>
      <c r="J120" s="12"/>
      <c r="K120" s="323" t="s">
        <v>223</v>
      </c>
      <c r="L120" s="323"/>
      <c r="M120" s="323"/>
    </row>
    <row r="121" spans="1:16" ht="16.5" customHeight="1">
      <c r="A121" s="189"/>
      <c r="B121" s="189"/>
      <c r="C121" s="189"/>
      <c r="D121" s="189"/>
      <c r="E121" s="32"/>
      <c r="F121" s="32"/>
      <c r="G121" s="321" t="s">
        <v>222</v>
      </c>
      <c r="H121" s="321"/>
      <c r="I121" s="321"/>
      <c r="J121" s="17"/>
      <c r="K121" s="321" t="s">
        <v>222</v>
      </c>
      <c r="L121" s="321"/>
      <c r="M121" s="321"/>
    </row>
    <row r="122" spans="1:16" ht="16.5" customHeight="1">
      <c r="A122" s="189"/>
      <c r="B122" s="189"/>
      <c r="C122" s="189"/>
      <c r="D122" s="189"/>
      <c r="E122" s="32"/>
      <c r="F122" s="32"/>
      <c r="G122" s="20" t="s">
        <v>3</v>
      </c>
      <c r="H122" s="18"/>
      <c r="I122" s="20" t="s">
        <v>4</v>
      </c>
      <c r="J122" s="18"/>
      <c r="K122" s="20" t="s">
        <v>3</v>
      </c>
      <c r="L122" s="18"/>
      <c r="M122" s="20" t="s">
        <v>4</v>
      </c>
    </row>
    <row r="123" spans="1:16" ht="16.5" customHeight="1">
      <c r="A123" s="189"/>
      <c r="B123" s="189"/>
      <c r="C123" s="189"/>
      <c r="D123" s="189"/>
      <c r="E123" s="32"/>
      <c r="F123" s="32"/>
      <c r="G123" s="20"/>
      <c r="H123" s="18"/>
      <c r="I123" s="20" t="s">
        <v>262</v>
      </c>
      <c r="J123" s="18"/>
      <c r="K123" s="20"/>
      <c r="L123" s="18"/>
      <c r="M123" s="20"/>
    </row>
    <row r="124" spans="1:16" ht="16.5" customHeight="1">
      <c r="A124" s="189"/>
      <c r="B124" s="189"/>
      <c r="C124" s="189"/>
      <c r="D124" s="189"/>
      <c r="E124" s="32"/>
      <c r="F124" s="32"/>
      <c r="G124" s="22" t="s">
        <v>7</v>
      </c>
      <c r="H124" s="23"/>
      <c r="I124" s="22" t="s">
        <v>7</v>
      </c>
      <c r="J124" s="23"/>
      <c r="K124" s="22" t="s">
        <v>7</v>
      </c>
      <c r="L124" s="23"/>
      <c r="M124" s="22" t="s">
        <v>7</v>
      </c>
    </row>
    <row r="125" spans="1:16" ht="16.5" customHeight="1">
      <c r="A125" s="6"/>
      <c r="B125" s="4"/>
      <c r="C125" s="4"/>
      <c r="D125" s="4"/>
      <c r="E125" s="199"/>
      <c r="F125" s="199"/>
      <c r="G125" s="222"/>
      <c r="H125" s="4"/>
      <c r="I125" s="214"/>
      <c r="J125" s="4"/>
      <c r="K125" s="222"/>
      <c r="L125" s="4"/>
      <c r="M125" s="214"/>
    </row>
    <row r="126" spans="1:16" ht="16.5" customHeight="1">
      <c r="B126" s="4"/>
      <c r="C126" s="4"/>
      <c r="D126" s="4"/>
      <c r="E126" s="189"/>
      <c r="F126" s="189"/>
      <c r="G126" s="197"/>
      <c r="H126" s="211"/>
      <c r="I126" s="196"/>
      <c r="J126" s="211"/>
      <c r="K126" s="197"/>
      <c r="L126" s="211"/>
      <c r="M126" s="198"/>
    </row>
    <row r="127" spans="1:16" ht="16.5" customHeight="1">
      <c r="A127" s="6" t="s">
        <v>207</v>
      </c>
      <c r="B127" s="6"/>
      <c r="C127" s="6"/>
      <c r="D127" s="6"/>
      <c r="E127" s="199"/>
      <c r="F127" s="199"/>
      <c r="G127" s="222">
        <f>SUM(G54,G91,G110)</f>
        <v>31653</v>
      </c>
      <c r="H127" s="112"/>
      <c r="I127" s="282">
        <f>SUM(I54,I91,I110)</f>
        <v>-51816</v>
      </c>
      <c r="J127" s="112"/>
      <c r="K127" s="222">
        <f>SUM(K54,K91,K110)</f>
        <v>8680</v>
      </c>
      <c r="L127" s="112"/>
      <c r="M127" s="282">
        <f>SUM(M54,M91,M110)</f>
        <v>-31121</v>
      </c>
    </row>
    <row r="128" spans="1:16" ht="16.5" customHeight="1">
      <c r="A128" s="4"/>
      <c r="B128" s="4" t="s">
        <v>206</v>
      </c>
      <c r="C128" s="6"/>
      <c r="D128" s="6"/>
      <c r="E128" s="199"/>
      <c r="F128" s="199"/>
      <c r="G128" s="222"/>
      <c r="H128" s="112"/>
      <c r="I128" s="214"/>
      <c r="J128" s="112"/>
      <c r="K128" s="222"/>
      <c r="L128" s="112"/>
      <c r="M128" s="214"/>
    </row>
    <row r="129" spans="1:13" ht="16.5" customHeight="1">
      <c r="A129" s="4"/>
      <c r="B129" s="4"/>
      <c r="C129" s="4" t="s">
        <v>251</v>
      </c>
      <c r="D129" s="4"/>
      <c r="E129" s="199"/>
      <c r="F129" s="199"/>
      <c r="G129" s="222">
        <v>247288</v>
      </c>
      <c r="H129" s="112"/>
      <c r="I129" s="214">
        <v>320446</v>
      </c>
      <c r="J129" s="112"/>
      <c r="K129" s="222">
        <v>32512</v>
      </c>
      <c r="L129" s="112"/>
      <c r="M129" s="214">
        <v>64315</v>
      </c>
    </row>
    <row r="130" spans="1:13" ht="16.5" customHeight="1">
      <c r="A130" s="4"/>
      <c r="B130" s="4" t="s">
        <v>185</v>
      </c>
      <c r="C130" s="6"/>
      <c r="D130" s="6"/>
      <c r="E130" s="199"/>
      <c r="F130" s="199"/>
      <c r="G130" s="312">
        <v>33020</v>
      </c>
      <c r="H130" s="316"/>
      <c r="I130" s="313">
        <v>-21342</v>
      </c>
      <c r="J130" s="316"/>
      <c r="K130" s="312">
        <v>585</v>
      </c>
      <c r="L130" s="316"/>
      <c r="M130" s="313">
        <v>-682</v>
      </c>
    </row>
    <row r="131" spans="1:13" ht="16.5" customHeight="1">
      <c r="A131" s="4"/>
      <c r="B131" s="272" t="s">
        <v>253</v>
      </c>
      <c r="C131" s="317"/>
      <c r="D131" s="6"/>
      <c r="E131" s="199"/>
      <c r="F131" s="199"/>
      <c r="G131" s="224">
        <f>-127446-43464</f>
        <v>-170910</v>
      </c>
      <c r="H131" s="112"/>
      <c r="I131" s="226">
        <v>0</v>
      </c>
      <c r="J131" s="112"/>
      <c r="K131" s="224">
        <v>0</v>
      </c>
      <c r="L131" s="112"/>
      <c r="M131" s="226">
        <v>0</v>
      </c>
    </row>
    <row r="132" spans="1:13" ht="16.5" customHeight="1">
      <c r="A132" s="4"/>
      <c r="B132" s="4"/>
      <c r="C132" s="6"/>
      <c r="D132" s="6"/>
      <c r="E132" s="199"/>
      <c r="F132" s="199"/>
      <c r="G132" s="222"/>
      <c r="H132" s="112"/>
      <c r="I132" s="214"/>
      <c r="J132" s="112"/>
      <c r="K132" s="222"/>
      <c r="L132" s="112"/>
      <c r="M132" s="214"/>
    </row>
    <row r="133" spans="1:13" ht="16.5" customHeight="1" thickBot="1">
      <c r="A133" s="6" t="s">
        <v>252</v>
      </c>
      <c r="B133" s="4"/>
      <c r="C133" s="4"/>
      <c r="D133" s="4"/>
      <c r="E133" s="199"/>
      <c r="F133" s="199"/>
      <c r="G133" s="288">
        <f>SUM(G127:G131)</f>
        <v>141051</v>
      </c>
      <c r="H133" s="112"/>
      <c r="I133" s="233">
        <f>SUM(I127:I131)</f>
        <v>247288</v>
      </c>
      <c r="J133" s="112"/>
      <c r="K133" s="288">
        <f>SUM(K127:K131)</f>
        <v>41777</v>
      </c>
      <c r="L133" s="112"/>
      <c r="M133" s="233">
        <f>SUM(M127:M131)</f>
        <v>32512</v>
      </c>
    </row>
    <row r="134" spans="1:13" ht="16.5" customHeight="1" thickTop="1">
      <c r="A134" s="4"/>
      <c r="B134" s="4"/>
      <c r="C134" s="4"/>
      <c r="D134" s="4"/>
      <c r="E134" s="199"/>
      <c r="F134" s="199"/>
      <c r="G134" s="222"/>
      <c r="H134" s="112"/>
      <c r="I134" s="234"/>
      <c r="J134" s="112"/>
      <c r="K134" s="222"/>
      <c r="L134" s="112"/>
      <c r="M134" s="214"/>
    </row>
    <row r="135" spans="1:13" ht="16.5" customHeight="1">
      <c r="A135" s="6" t="s">
        <v>186</v>
      </c>
      <c r="B135" s="4"/>
      <c r="C135" s="4"/>
      <c r="D135" s="4"/>
      <c r="E135" s="199"/>
      <c r="F135" s="199"/>
      <c r="G135" s="222"/>
      <c r="H135" s="112"/>
      <c r="I135" s="234"/>
      <c r="J135" s="112"/>
      <c r="K135" s="222"/>
      <c r="L135" s="112"/>
      <c r="M135" s="214"/>
    </row>
    <row r="136" spans="1:13" ht="16.5" customHeight="1">
      <c r="A136" s="4"/>
      <c r="B136" s="4" t="s">
        <v>187</v>
      </c>
      <c r="C136" s="4"/>
      <c r="D136" s="4"/>
      <c r="E136" s="199"/>
      <c r="F136" s="199"/>
      <c r="G136" s="222">
        <v>7769</v>
      </c>
      <c r="H136" s="112"/>
      <c r="I136" s="234">
        <v>12840</v>
      </c>
      <c r="J136" s="112"/>
      <c r="K136" s="222">
        <v>0</v>
      </c>
      <c r="L136" s="112"/>
      <c r="M136" s="234">
        <v>0</v>
      </c>
    </row>
    <row r="137" spans="1:13" ht="16.5" customHeight="1">
      <c r="A137" s="4"/>
      <c r="B137" s="4" t="s">
        <v>204</v>
      </c>
      <c r="C137" s="4"/>
      <c r="D137" s="4"/>
      <c r="E137" s="199"/>
      <c r="F137" s="199"/>
      <c r="G137" s="222"/>
      <c r="H137" s="112"/>
      <c r="I137" s="234"/>
      <c r="J137" s="112"/>
      <c r="K137" s="222"/>
      <c r="L137" s="112"/>
      <c r="M137" s="234"/>
    </row>
    <row r="138" spans="1:13" ht="16.5" customHeight="1">
      <c r="A138" s="4"/>
      <c r="B138" s="4"/>
      <c r="C138" s="4" t="s">
        <v>205</v>
      </c>
      <c r="D138" s="4"/>
      <c r="E138" s="199"/>
      <c r="F138" s="199"/>
      <c r="G138" s="222">
        <v>3906</v>
      </c>
      <c r="H138" s="112"/>
      <c r="I138" s="234">
        <v>10539</v>
      </c>
      <c r="J138" s="112"/>
      <c r="K138" s="222">
        <v>378</v>
      </c>
      <c r="L138" s="112"/>
      <c r="M138" s="234">
        <v>0</v>
      </c>
    </row>
    <row r="139" spans="1:13" ht="16.5" customHeight="1">
      <c r="A139" s="4"/>
      <c r="B139" s="4" t="s">
        <v>202</v>
      </c>
      <c r="C139" s="4"/>
      <c r="D139" s="4"/>
      <c r="E139" s="199"/>
      <c r="F139" s="199"/>
      <c r="G139" s="222"/>
      <c r="H139" s="112"/>
      <c r="I139" s="234"/>
      <c r="J139" s="112"/>
      <c r="K139" s="222"/>
      <c r="L139" s="112"/>
      <c r="M139" s="234"/>
    </row>
    <row r="140" spans="1:13" ht="16.5" customHeight="1">
      <c r="A140" s="4"/>
      <c r="B140" s="4"/>
      <c r="C140" s="4" t="s">
        <v>203</v>
      </c>
      <c r="D140" s="4"/>
      <c r="E140" s="199"/>
      <c r="F140" s="199"/>
      <c r="G140" s="222">
        <v>35900</v>
      </c>
      <c r="H140" s="112"/>
      <c r="I140" s="234">
        <v>-22419</v>
      </c>
      <c r="J140" s="112"/>
      <c r="K140" s="222">
        <v>-476</v>
      </c>
      <c r="L140" s="112"/>
      <c r="M140" s="234">
        <v>-28190</v>
      </c>
    </row>
    <row r="141" spans="1:13" ht="16.5" customHeight="1">
      <c r="A141" s="4"/>
      <c r="B141" s="4" t="s">
        <v>188</v>
      </c>
      <c r="C141" s="4"/>
      <c r="D141" s="4"/>
      <c r="E141" s="199"/>
      <c r="F141" s="199"/>
      <c r="G141" s="222"/>
      <c r="H141" s="112"/>
      <c r="I141" s="234"/>
      <c r="J141" s="112"/>
      <c r="K141" s="222"/>
      <c r="L141" s="112"/>
      <c r="M141" s="234"/>
    </row>
    <row r="142" spans="1:13" ht="16.5" customHeight="1">
      <c r="A142" s="4"/>
      <c r="B142" s="4"/>
      <c r="C142" s="4" t="s">
        <v>189</v>
      </c>
      <c r="D142" s="4"/>
      <c r="E142" s="199"/>
      <c r="F142" s="199"/>
      <c r="G142" s="222">
        <v>21593</v>
      </c>
      <c r="H142" s="112"/>
      <c r="I142" s="234">
        <v>11122</v>
      </c>
      <c r="J142" s="112"/>
      <c r="K142" s="222">
        <v>21680</v>
      </c>
      <c r="L142" s="112"/>
      <c r="M142" s="234">
        <v>28495</v>
      </c>
    </row>
    <row r="143" spans="1:13" ht="16.5" customHeight="1">
      <c r="A143" s="4"/>
      <c r="B143" s="4" t="s">
        <v>190</v>
      </c>
      <c r="C143" s="4"/>
      <c r="D143" s="4"/>
      <c r="E143" s="199"/>
      <c r="F143" s="199"/>
      <c r="G143" s="222"/>
      <c r="H143" s="112"/>
      <c r="I143" s="234"/>
      <c r="J143" s="112"/>
      <c r="K143" s="222"/>
      <c r="L143" s="112"/>
      <c r="M143" s="234"/>
    </row>
    <row r="144" spans="1:13" ht="16.5" customHeight="1">
      <c r="A144" s="4"/>
      <c r="B144" s="4"/>
      <c r="C144" s="4" t="s">
        <v>191</v>
      </c>
      <c r="D144" s="4"/>
      <c r="E144" s="199"/>
      <c r="F144" s="199"/>
      <c r="G144" s="222">
        <v>8099</v>
      </c>
      <c r="H144" s="112"/>
      <c r="I144" s="234">
        <v>1730</v>
      </c>
      <c r="J144" s="112"/>
      <c r="K144" s="222">
        <v>13545</v>
      </c>
      <c r="L144" s="112"/>
      <c r="M144" s="234">
        <v>2642</v>
      </c>
    </row>
    <row r="145" spans="1:16" ht="16.5" customHeight="1">
      <c r="A145" s="4"/>
      <c r="B145" s="4"/>
      <c r="C145" s="4"/>
      <c r="D145" s="4"/>
      <c r="E145" s="199"/>
      <c r="F145" s="199"/>
      <c r="G145" s="214"/>
      <c r="H145" s="4"/>
      <c r="I145" s="234"/>
      <c r="J145" s="4"/>
      <c r="K145" s="214"/>
      <c r="L145" s="4"/>
      <c r="M145" s="234"/>
      <c r="O145" s="235"/>
      <c r="P145" s="235"/>
    </row>
    <row r="146" spans="1:16" ht="16.5" customHeight="1">
      <c r="A146" s="189"/>
      <c r="B146" s="189"/>
      <c r="C146" s="189"/>
      <c r="D146" s="189"/>
      <c r="E146" s="190"/>
      <c r="F146" s="190"/>
      <c r="G146" s="198"/>
      <c r="H146" s="189"/>
      <c r="I146" s="234"/>
      <c r="J146" s="189"/>
      <c r="K146" s="198"/>
      <c r="L146" s="189"/>
      <c r="M146" s="198"/>
    </row>
    <row r="147" spans="1:16" ht="16.5" customHeight="1">
      <c r="A147" s="189"/>
      <c r="B147" s="189"/>
      <c r="C147" s="189"/>
      <c r="D147" s="189"/>
      <c r="E147" s="190"/>
      <c r="F147" s="190"/>
      <c r="G147" s="198"/>
      <c r="H147" s="189"/>
      <c r="I147" s="234"/>
      <c r="J147" s="189"/>
      <c r="K147" s="198"/>
      <c r="L147" s="189"/>
      <c r="M147" s="198"/>
    </row>
    <row r="148" spans="1:16" ht="16.5" customHeight="1">
      <c r="A148" s="189"/>
      <c r="B148" s="189"/>
      <c r="C148" s="189"/>
      <c r="D148" s="189"/>
      <c r="E148" s="190"/>
      <c r="F148" s="190"/>
      <c r="G148" s="198"/>
      <c r="H148" s="189"/>
      <c r="I148" s="234"/>
      <c r="J148" s="189"/>
      <c r="K148" s="198"/>
      <c r="L148" s="189"/>
      <c r="M148" s="198"/>
    </row>
    <row r="149" spans="1:16" ht="16.5" customHeight="1">
      <c r="A149" s="189"/>
      <c r="B149" s="189"/>
      <c r="C149" s="189"/>
      <c r="D149" s="189"/>
      <c r="E149" s="190"/>
      <c r="F149" s="190"/>
      <c r="G149" s="198"/>
      <c r="H149" s="189"/>
      <c r="I149" s="234"/>
      <c r="J149" s="189"/>
      <c r="K149" s="198"/>
      <c r="L149" s="189"/>
      <c r="M149" s="198"/>
    </row>
    <row r="150" spans="1:16" ht="16.5" customHeight="1">
      <c r="A150" s="189"/>
      <c r="B150" s="189"/>
      <c r="C150" s="189"/>
      <c r="D150" s="189"/>
      <c r="E150" s="190"/>
      <c r="F150" s="190"/>
      <c r="G150" s="198"/>
      <c r="H150" s="189"/>
      <c r="I150" s="234"/>
      <c r="J150" s="189"/>
      <c r="K150" s="198"/>
      <c r="L150" s="189"/>
      <c r="M150" s="198"/>
    </row>
    <row r="151" spans="1:16" ht="16.5" customHeight="1">
      <c r="A151" s="189"/>
      <c r="B151" s="189"/>
      <c r="C151" s="189"/>
      <c r="D151" s="189"/>
      <c r="E151" s="190"/>
      <c r="F151" s="190"/>
      <c r="G151" s="198"/>
      <c r="H151" s="189"/>
      <c r="I151" s="234"/>
      <c r="J151" s="189"/>
      <c r="K151" s="198"/>
      <c r="L151" s="189"/>
      <c r="M151" s="198"/>
    </row>
    <row r="152" spans="1:16" ht="16.5" customHeight="1">
      <c r="A152" s="189"/>
      <c r="B152" s="189"/>
      <c r="C152" s="189"/>
      <c r="D152" s="189"/>
      <c r="E152" s="190"/>
      <c r="F152" s="190"/>
      <c r="G152" s="198"/>
      <c r="H152" s="189"/>
      <c r="I152" s="234"/>
      <c r="J152" s="189"/>
      <c r="K152" s="198"/>
      <c r="L152" s="189"/>
      <c r="M152" s="198"/>
    </row>
    <row r="153" spans="1:16" ht="16.5" customHeight="1">
      <c r="A153" s="189"/>
      <c r="B153" s="189"/>
      <c r="C153" s="189"/>
      <c r="D153" s="189"/>
      <c r="E153" s="190"/>
      <c r="F153" s="190"/>
      <c r="G153" s="198"/>
      <c r="H153" s="189"/>
      <c r="I153" s="234"/>
      <c r="J153" s="189"/>
      <c r="K153" s="198"/>
      <c r="L153" s="189"/>
      <c r="M153" s="198"/>
    </row>
    <row r="154" spans="1:16" ht="16.5" customHeight="1">
      <c r="A154" s="189"/>
      <c r="B154" s="189"/>
      <c r="C154" s="189"/>
      <c r="D154" s="189"/>
      <c r="E154" s="190"/>
      <c r="F154" s="190"/>
      <c r="G154" s="198"/>
      <c r="H154" s="189"/>
      <c r="I154" s="234"/>
      <c r="J154" s="189"/>
      <c r="K154" s="198"/>
      <c r="L154" s="189"/>
      <c r="M154" s="198"/>
    </row>
    <row r="155" spans="1:16" ht="16.5" customHeight="1">
      <c r="A155" s="189"/>
      <c r="B155" s="189"/>
      <c r="C155" s="189"/>
      <c r="D155" s="189"/>
      <c r="E155" s="190"/>
      <c r="F155" s="190"/>
      <c r="G155" s="198"/>
      <c r="H155" s="189"/>
      <c r="I155" s="234"/>
      <c r="J155" s="189"/>
      <c r="K155" s="198"/>
      <c r="L155" s="189"/>
      <c r="M155" s="198"/>
    </row>
    <row r="156" spans="1:16" ht="16.5" customHeight="1">
      <c r="A156" s="189"/>
      <c r="B156" s="189"/>
      <c r="C156" s="189"/>
      <c r="D156" s="189"/>
      <c r="E156" s="190"/>
      <c r="F156" s="190"/>
      <c r="G156" s="198"/>
      <c r="H156" s="189"/>
      <c r="I156" s="234"/>
      <c r="J156" s="189"/>
      <c r="K156" s="198"/>
      <c r="L156" s="189"/>
      <c r="M156" s="198"/>
    </row>
    <row r="157" spans="1:16" ht="16.5" customHeight="1">
      <c r="A157" s="189"/>
      <c r="B157" s="189"/>
      <c r="C157" s="189"/>
      <c r="D157" s="189"/>
      <c r="E157" s="190"/>
      <c r="F157" s="190"/>
      <c r="G157" s="198"/>
      <c r="H157" s="189"/>
      <c r="I157" s="234"/>
      <c r="J157" s="189"/>
      <c r="K157" s="198"/>
      <c r="L157" s="189"/>
      <c r="M157" s="198"/>
    </row>
    <row r="158" spans="1:16" ht="16.5" customHeight="1">
      <c r="A158" s="189"/>
      <c r="B158" s="189"/>
      <c r="C158" s="189"/>
      <c r="D158" s="189"/>
      <c r="E158" s="190"/>
      <c r="F158" s="190"/>
      <c r="G158" s="198"/>
      <c r="H158" s="189"/>
      <c r="I158" s="234"/>
      <c r="J158" s="189"/>
      <c r="K158" s="198"/>
      <c r="L158" s="189"/>
      <c r="M158" s="198"/>
    </row>
    <row r="159" spans="1:16" ht="16.5" customHeight="1">
      <c r="A159" s="189"/>
      <c r="B159" s="189"/>
      <c r="C159" s="189"/>
      <c r="D159" s="189"/>
      <c r="E159" s="190"/>
      <c r="F159" s="190"/>
      <c r="G159" s="198"/>
      <c r="H159" s="189"/>
      <c r="I159" s="234"/>
      <c r="J159" s="189"/>
      <c r="K159" s="198"/>
      <c r="L159" s="189"/>
      <c r="M159" s="198"/>
    </row>
    <row r="160" spans="1:16" ht="16.5" customHeight="1">
      <c r="A160" s="189"/>
      <c r="B160" s="189"/>
      <c r="C160" s="189"/>
      <c r="D160" s="189"/>
      <c r="E160" s="190"/>
      <c r="F160" s="190"/>
      <c r="G160" s="198"/>
      <c r="H160" s="189"/>
      <c r="I160" s="234"/>
      <c r="J160" s="189"/>
      <c r="K160" s="198"/>
      <c r="L160" s="189"/>
      <c r="M160" s="198"/>
    </row>
    <row r="161" spans="1:13" ht="16.5" customHeight="1">
      <c r="A161" s="189"/>
      <c r="B161" s="189"/>
      <c r="C161" s="189"/>
      <c r="D161" s="189"/>
      <c r="E161" s="190"/>
      <c r="F161" s="190"/>
      <c r="G161" s="198"/>
      <c r="H161" s="189"/>
      <c r="I161" s="234"/>
      <c r="J161" s="189"/>
      <c r="K161" s="198"/>
      <c r="L161" s="189"/>
      <c r="M161" s="198"/>
    </row>
    <row r="162" spans="1:13" ht="16.5" customHeight="1">
      <c r="A162" s="189"/>
      <c r="B162" s="189"/>
      <c r="C162" s="189"/>
      <c r="D162" s="189"/>
      <c r="E162" s="190"/>
      <c r="F162" s="190"/>
      <c r="G162" s="198"/>
      <c r="H162" s="189"/>
      <c r="I162" s="234"/>
      <c r="J162" s="189"/>
      <c r="K162" s="198"/>
      <c r="L162" s="189"/>
      <c r="M162" s="198"/>
    </row>
    <row r="163" spans="1:13" ht="16.5" customHeight="1">
      <c r="A163" s="189"/>
      <c r="B163" s="189"/>
      <c r="C163" s="189"/>
      <c r="D163" s="189"/>
      <c r="E163" s="190"/>
      <c r="F163" s="190"/>
      <c r="G163" s="198"/>
      <c r="H163" s="189"/>
      <c r="I163" s="234"/>
      <c r="J163" s="189"/>
      <c r="K163" s="198"/>
      <c r="L163" s="189"/>
      <c r="M163" s="198"/>
    </row>
    <row r="164" spans="1:13" ht="16.5" customHeight="1">
      <c r="A164" s="189"/>
      <c r="B164" s="189"/>
      <c r="C164" s="189"/>
      <c r="D164" s="189"/>
      <c r="E164" s="190"/>
      <c r="F164" s="190"/>
      <c r="G164" s="198"/>
      <c r="H164" s="189"/>
      <c r="I164" s="234"/>
      <c r="J164" s="189"/>
      <c r="K164" s="198"/>
      <c r="L164" s="189"/>
      <c r="M164" s="198"/>
    </row>
    <row r="165" spans="1:13" ht="16.5" customHeight="1">
      <c r="A165" s="189"/>
      <c r="B165" s="189"/>
      <c r="C165" s="189"/>
      <c r="D165" s="189"/>
      <c r="E165" s="190"/>
      <c r="F165" s="190"/>
      <c r="G165" s="198"/>
      <c r="H165" s="189"/>
      <c r="I165" s="234"/>
      <c r="J165" s="189"/>
      <c r="K165" s="198"/>
      <c r="L165" s="189"/>
      <c r="M165" s="198"/>
    </row>
    <row r="166" spans="1:13" ht="16.5" customHeight="1">
      <c r="A166" s="189"/>
      <c r="B166" s="189"/>
      <c r="C166" s="189"/>
      <c r="D166" s="189"/>
      <c r="E166" s="190"/>
      <c r="F166" s="190"/>
      <c r="G166" s="198"/>
      <c r="H166" s="189"/>
      <c r="I166" s="234"/>
      <c r="J166" s="189"/>
      <c r="K166" s="198"/>
      <c r="L166" s="189"/>
      <c r="M166" s="198"/>
    </row>
    <row r="167" spans="1:13" ht="16.5" customHeight="1">
      <c r="A167" s="189"/>
      <c r="B167" s="189"/>
      <c r="C167" s="189"/>
      <c r="D167" s="189"/>
      <c r="E167" s="190"/>
      <c r="F167" s="190"/>
      <c r="G167" s="198"/>
      <c r="H167" s="189"/>
      <c r="I167" s="234"/>
      <c r="J167" s="189"/>
      <c r="K167" s="198"/>
      <c r="L167" s="189"/>
      <c r="M167" s="198"/>
    </row>
    <row r="168" spans="1:13" ht="16.5" customHeight="1">
      <c r="A168" s="189"/>
      <c r="B168" s="189"/>
      <c r="C168" s="189"/>
      <c r="D168" s="189"/>
      <c r="E168" s="190"/>
      <c r="F168" s="190"/>
      <c r="G168" s="198"/>
      <c r="H168" s="189"/>
      <c r="I168" s="234"/>
      <c r="J168" s="189"/>
      <c r="K168" s="198"/>
      <c r="L168" s="189"/>
      <c r="M168" s="198"/>
    </row>
    <row r="169" spans="1:13" ht="22" customHeight="1">
      <c r="A169" s="231" t="s">
        <v>34</v>
      </c>
      <c r="B169" s="236"/>
      <c r="C169" s="236"/>
      <c r="D169" s="236"/>
      <c r="E169" s="237"/>
      <c r="F169" s="237"/>
      <c r="G169" s="238"/>
      <c r="H169" s="236"/>
      <c r="I169" s="239"/>
      <c r="J169" s="236"/>
      <c r="K169" s="238"/>
      <c r="L169" s="236"/>
      <c r="M169" s="238"/>
    </row>
  </sheetData>
  <mergeCells count="12">
    <mergeCell ref="G121:I121"/>
    <mergeCell ref="K121:M121"/>
    <mergeCell ref="G6:I6"/>
    <mergeCell ref="K6:M6"/>
    <mergeCell ref="G64:I64"/>
    <mergeCell ref="K64:M64"/>
    <mergeCell ref="G120:I120"/>
    <mergeCell ref="K120:M120"/>
    <mergeCell ref="G7:I7"/>
    <mergeCell ref="K7:M7"/>
    <mergeCell ref="G65:I65"/>
    <mergeCell ref="K65:M65"/>
  </mergeCells>
  <pageMargins left="0.8" right="0.5" top="0.5" bottom="0.6" header="0.49" footer="0.4"/>
  <pageSetup paperSize="9" scale="88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6-8</vt:lpstr>
      <vt:lpstr>PL 9-10</vt:lpstr>
      <vt:lpstr>EQ11</vt:lpstr>
      <vt:lpstr>EQ12</vt:lpstr>
      <vt:lpstr>CF 13-15</vt:lpstr>
      <vt:lpstr>'CF 13-15'!Print_Area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Kamolporn Suksawadi (AC)</cp:lastModifiedBy>
  <cp:lastPrinted>2022-02-22T07:03:46Z</cp:lastPrinted>
  <dcterms:created xsi:type="dcterms:W3CDTF">2021-06-08T07:55:36Z</dcterms:created>
  <dcterms:modified xsi:type="dcterms:W3CDTF">2022-02-22T11:16:46Z</dcterms:modified>
</cp:coreProperties>
</file>